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tmp" ContentType="image/jpe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Emea.ad.jpmorganchase.com\ib\eq\ldneqgroup6\Groups\Research\Research\Oil &amp; Gas\WIP reports\1Q24 Preview\"/>
    </mc:Choice>
  </mc:AlternateContent>
  <xr:revisionPtr revIDLastSave="0" documentId="13_ncr:1_{35C69594-A1AE-4596-B656-4707A0C86309}" xr6:coauthVersionLast="47" xr6:coauthVersionMax="47" xr10:uidLastSave="{00000000-0000-0000-0000-000000000000}"/>
  <bookViews>
    <workbookView xWindow="-120" yWindow="-120" windowWidth="38640" windowHeight="21240" tabRatio="856" activeTab="1" xr2:uid="{00000000-000D-0000-FFFF-FFFF00000000}"/>
  </bookViews>
  <sheets>
    <sheet name="Cover" sheetId="15" r:id="rId1"/>
    <sheet name="Summary 1Q24" sheetId="23" r:id="rId2"/>
    <sheet name="Shell - 1Q24 Preview" sheetId="5" r:id="rId3"/>
    <sheet name="Shell - Key Metrics" sheetId="36" r:id="rId4"/>
    <sheet name="TotalEnergies - 1Q24 Preview" sheetId="2" r:id="rId5"/>
    <sheet name="TotalEnergies - Key Metrics" sheetId="24" r:id="rId6"/>
    <sheet name="BP - 1Q24 Preview" sheetId="4" r:id="rId7"/>
    <sheet name="BP - Key Metrics" sheetId="17" r:id="rId8"/>
    <sheet name="Equinor - 1Q24 Preview" sheetId="3" r:id="rId9"/>
    <sheet name="Equinor - Key Metrics" sheetId="18" r:id="rId10"/>
    <sheet name="ENI - 1Q24 Preview" sheetId="6" r:id="rId11"/>
    <sheet name="ENI - Key Metrics" sheetId="19" r:id="rId12"/>
    <sheet name="Repsol 1Q24 Preview" sheetId="7" r:id="rId13"/>
    <sheet name="Repsol - Key Metrics" sheetId="20" r:id="rId14"/>
    <sheet name="Galp - 1Q24 Preview" sheetId="8" r:id="rId15"/>
    <sheet name="Galp - Key Metrics" sheetId="21" r:id="rId16"/>
    <sheet name="OMV 1Q24 Preview" sheetId="9" r:id="rId17"/>
    <sheet name="OMV - Key Metrics" sheetId="22" r:id="rId18"/>
    <sheet name="Neste - 1Q24 Preview" sheetId="33" r:id="rId19"/>
    <sheet name="Neste - Key Metrics" sheetId="34"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_______COS01" localSheetId="3">'[1]UK North Sea'!#REF!</definedName>
    <definedName name="_______COS01">'[1]UK North Sea'!#REF!</definedName>
    <definedName name="_______COS02" localSheetId="3">'[1]UK North Sea'!#REF!</definedName>
    <definedName name="_______COS02">'[1]UK North Sea'!#REF!</definedName>
    <definedName name="_______COS92" localSheetId="3">'[1]UK North Sea'!#REF!</definedName>
    <definedName name="_______COS92">'[1]UK North Sea'!#REF!</definedName>
    <definedName name="_______COS93" localSheetId="3">'[1]UK North Sea'!#REF!</definedName>
    <definedName name="_______COS93">'[1]UK North Sea'!#REF!</definedName>
    <definedName name="_______COS94" localSheetId="3">'[1]UK North Sea'!#REF!</definedName>
    <definedName name="_______COS94">'[1]UK North Sea'!#REF!</definedName>
    <definedName name="_______COS95">'[1]UK North Sea'!#REF!</definedName>
    <definedName name="_______COS96">'[1]UK North Sea'!#REF!</definedName>
    <definedName name="_______COS97">'[1]UK North Sea'!#REF!</definedName>
    <definedName name="_______COS98">'[1]UK North Sea'!#REF!</definedName>
    <definedName name="_______COS99">'[1]UK North Sea'!#REF!</definedName>
    <definedName name="_______DPS01">'[1]UK North Sea'!#REF!</definedName>
    <definedName name="_______DPS02">'[1]UK North Sea'!#REF!</definedName>
    <definedName name="_______DPS91">'[1]UK North Sea'!#REF!</definedName>
    <definedName name="_______DPS92">'[1]UK North Sea'!#REF!</definedName>
    <definedName name="_______DPS93">'[1]UK North Sea'!#REF!</definedName>
    <definedName name="_______DPS94">'[1]UK North Sea'!#REF!</definedName>
    <definedName name="_______DPS95">'[1]UK North Sea'!#REF!</definedName>
    <definedName name="_______DPS96">'[1]UK North Sea'!#REF!</definedName>
    <definedName name="_______DPS97">'[1]UK North Sea'!#REF!</definedName>
    <definedName name="_______DPS98">'[1]UK North Sea'!#REF!</definedName>
    <definedName name="_______DPS99">'[1]UK North Sea'!#REF!</definedName>
    <definedName name="_______PAT01">'[1]UK North Sea'!#REF!</definedName>
    <definedName name="_______PAT02">'[1]UK North Sea'!#REF!</definedName>
    <definedName name="_______PAT91">'[1]UK North Sea'!#REF!</definedName>
    <definedName name="_______PAT92">'[1]UK North Sea'!#REF!</definedName>
    <definedName name="_______PAT93">'[1]UK North Sea'!#REF!</definedName>
    <definedName name="_______PAT94">'[1]UK North Sea'!#REF!</definedName>
    <definedName name="_______PAT95">'[1]UK North Sea'!#REF!</definedName>
    <definedName name="_______PAT96">'[1]UK North Sea'!#REF!</definedName>
    <definedName name="_______PAT97">'[1]UK North Sea'!#REF!</definedName>
    <definedName name="_______PAT98">'[1]UK North Sea'!#REF!</definedName>
    <definedName name="_______PAT99">'[1]UK North Sea'!#REF!</definedName>
    <definedName name="_______PBT01">'[1]UK North Sea'!#REF!</definedName>
    <definedName name="_______PBT02">'[1]UK North Sea'!#REF!</definedName>
    <definedName name="_______PBT91">'[1]UK North Sea'!#REF!</definedName>
    <definedName name="_______PBT92">'[1]UK North Sea'!#REF!</definedName>
    <definedName name="_______PBT93">'[1]UK North Sea'!#REF!</definedName>
    <definedName name="_______PBT94">'[1]UK North Sea'!#REF!</definedName>
    <definedName name="_______PBT95">'[1]UK North Sea'!#REF!</definedName>
    <definedName name="_______PBT96">'[1]UK North Sea'!#REF!</definedName>
    <definedName name="_______PBT97">'[1]UK North Sea'!#REF!</definedName>
    <definedName name="_______PBT98">'[1]UK North Sea'!#REF!</definedName>
    <definedName name="_______PBT99">'[1]UK North Sea'!#REF!</definedName>
    <definedName name="_______SHF01">'[1]UK North Sea'!#REF!</definedName>
    <definedName name="_______SHF02">'[1]UK North Sea'!#REF!</definedName>
    <definedName name="_______SHF91">'[1]UK North Sea'!#REF!</definedName>
    <definedName name="_______SHF92">'[1]UK North Sea'!#REF!</definedName>
    <definedName name="_______SHF93">'[1]UK North Sea'!#REF!</definedName>
    <definedName name="_______SHF94">'[1]UK North Sea'!#REF!</definedName>
    <definedName name="_______SHF95">'[1]UK North Sea'!#REF!</definedName>
    <definedName name="_______SHF96">'[1]UK North Sea'!#REF!</definedName>
    <definedName name="_______SHF97">'[1]UK North Sea'!#REF!</definedName>
    <definedName name="_______SHF98">'[1]UK North Sea'!#REF!</definedName>
    <definedName name="_______SHF99">'[1]UK North Sea'!#REF!</definedName>
    <definedName name="_______Tax01">'[1]UK North Sea'!#REF!</definedName>
    <definedName name="_______Tax02">'[1]UK North Sea'!#REF!</definedName>
    <definedName name="_______Tax91">'[1]UK North Sea'!#REF!</definedName>
    <definedName name="_______Tax92">'[1]UK North Sea'!#REF!</definedName>
    <definedName name="_______Tax93">'[1]UK North Sea'!#REF!</definedName>
    <definedName name="_______Tax94">'[1]UK North Sea'!#REF!</definedName>
    <definedName name="_______Tax95">'[1]UK North Sea'!#REF!</definedName>
    <definedName name="_______Tax96">'[1]UK North Sea'!#REF!</definedName>
    <definedName name="_______Tax97">'[1]UK North Sea'!#REF!</definedName>
    <definedName name="_______Tax98">'[1]UK North Sea'!#REF!</definedName>
    <definedName name="_______Tax99">'[1]UK North Sea'!#REF!</definedName>
    <definedName name="______COS91">'[1]UK North Sea'!#REF!</definedName>
    <definedName name="__123Graph_C" localSheetId="0" hidden="1">#REF!</definedName>
    <definedName name="__123Graph_C" localSheetId="18" hidden="1">#REF!</definedName>
    <definedName name="__123Graph_C" localSheetId="19" hidden="1">#REF!</definedName>
    <definedName name="__123Graph_C" localSheetId="2" hidden="1">#REF!</definedName>
    <definedName name="__123Graph_C" localSheetId="1" hidden="1">#REF!</definedName>
    <definedName name="__123Graph_C" hidden="1">#REF!</definedName>
    <definedName name="__COS01">'[1]UK North Sea'!#REF!</definedName>
    <definedName name="__COS02">'[1]UK North Sea'!#REF!</definedName>
    <definedName name="__COS92">'[1]UK North Sea'!#REF!</definedName>
    <definedName name="__COS93">'[1]UK North Sea'!#REF!</definedName>
    <definedName name="__COS94">'[1]UK North Sea'!#REF!</definedName>
    <definedName name="__COS95">'[1]UK North Sea'!#REF!</definedName>
    <definedName name="__COS96">'[1]UK North Sea'!#REF!</definedName>
    <definedName name="__COS97">'[1]UK North Sea'!#REF!</definedName>
    <definedName name="__COS98">'[1]UK North Sea'!#REF!</definedName>
    <definedName name="__COS99">'[1]UK North Sea'!#REF!</definedName>
    <definedName name="__DPS01">'[1]UK North Sea'!#REF!</definedName>
    <definedName name="__DPS02">'[1]UK North Sea'!#REF!</definedName>
    <definedName name="__DPS91">'[1]UK North Sea'!#REF!</definedName>
    <definedName name="__DPS92">'[1]UK North Sea'!#REF!</definedName>
    <definedName name="__DPS93">'[1]UK North Sea'!#REF!</definedName>
    <definedName name="__DPS94">'[1]UK North Sea'!#REF!</definedName>
    <definedName name="__DPS95">'[1]UK North Sea'!#REF!</definedName>
    <definedName name="__DPS96">'[1]UK North Sea'!#REF!</definedName>
    <definedName name="__DPS97">'[1]UK North Sea'!#REF!</definedName>
    <definedName name="__DPS98">'[1]UK North Sea'!#REF!</definedName>
    <definedName name="__DPS99">'[1]UK North Sea'!#REF!</definedName>
    <definedName name="__FDS_HYPERLINK_TOGGLE_STATE__" hidden="1">"ON"</definedName>
    <definedName name="__PAT01">'[1]UK North Sea'!#REF!</definedName>
    <definedName name="__PAT02">'[1]UK North Sea'!#REF!</definedName>
    <definedName name="__PAT91">'[1]UK North Sea'!#REF!</definedName>
    <definedName name="__PAT92">'[1]UK North Sea'!#REF!</definedName>
    <definedName name="__PAT93">'[1]UK North Sea'!#REF!</definedName>
    <definedName name="__PAT94">'[1]UK North Sea'!#REF!</definedName>
    <definedName name="__PAT95">'[1]UK North Sea'!#REF!</definedName>
    <definedName name="__PAT96">'[1]UK North Sea'!#REF!</definedName>
    <definedName name="__PAT97">'[1]UK North Sea'!#REF!</definedName>
    <definedName name="__PAT98">'[1]UK North Sea'!#REF!</definedName>
    <definedName name="__PAT99">'[1]UK North Sea'!#REF!</definedName>
    <definedName name="__PBT01">'[1]UK North Sea'!#REF!</definedName>
    <definedName name="__PBT02">'[1]UK North Sea'!#REF!</definedName>
    <definedName name="__PBT91">'[1]UK North Sea'!#REF!</definedName>
    <definedName name="__PBT92">'[1]UK North Sea'!#REF!</definedName>
    <definedName name="__PBT93">'[1]UK North Sea'!#REF!</definedName>
    <definedName name="__PBT94">'[1]UK North Sea'!#REF!</definedName>
    <definedName name="__PBT95">'[1]UK North Sea'!#REF!</definedName>
    <definedName name="__PBT96">'[1]UK North Sea'!#REF!</definedName>
    <definedName name="__PBT97">'[1]UK North Sea'!#REF!</definedName>
    <definedName name="__PBT98">'[1]UK North Sea'!#REF!</definedName>
    <definedName name="__PBT99">'[1]UK North Sea'!#REF!</definedName>
    <definedName name="__SHF01">'[1]UK North Sea'!#REF!</definedName>
    <definedName name="__SHF02">'[1]UK North Sea'!#REF!</definedName>
    <definedName name="__SHF91">'[1]UK North Sea'!#REF!</definedName>
    <definedName name="__SHF92">'[1]UK North Sea'!#REF!</definedName>
    <definedName name="__SHF93">'[1]UK North Sea'!#REF!</definedName>
    <definedName name="__SHF94">'[1]UK North Sea'!#REF!</definedName>
    <definedName name="__SHF95">'[1]UK North Sea'!#REF!</definedName>
    <definedName name="__SHF96">'[1]UK North Sea'!#REF!</definedName>
    <definedName name="__SHF97">'[1]UK North Sea'!#REF!</definedName>
    <definedName name="__SHF98">'[1]UK North Sea'!#REF!</definedName>
    <definedName name="__SHF99">'[1]UK North Sea'!#REF!</definedName>
    <definedName name="__Tax01">'[1]UK North Sea'!#REF!</definedName>
    <definedName name="__Tax02">'[1]UK North Sea'!#REF!</definedName>
    <definedName name="__Tax91">'[1]UK North Sea'!#REF!</definedName>
    <definedName name="__Tax92">'[1]UK North Sea'!#REF!</definedName>
    <definedName name="__Tax93">'[1]UK North Sea'!#REF!</definedName>
    <definedName name="__Tax94">'[1]UK North Sea'!#REF!</definedName>
    <definedName name="__Tax95">'[1]UK North Sea'!#REF!</definedName>
    <definedName name="__Tax96">'[1]UK North Sea'!#REF!</definedName>
    <definedName name="__Tax97">'[1]UK North Sea'!#REF!</definedName>
    <definedName name="__Tax98">'[1]UK North Sea'!#REF!</definedName>
    <definedName name="__Tax99">'[1]UK North Sea'!#REF!</definedName>
    <definedName name="_1__123Graph_AGRAFICO_1" localSheetId="0" hidden="1">#REF!</definedName>
    <definedName name="_1__123Graph_AGRAFICO_1" localSheetId="18" hidden="1">#REF!</definedName>
    <definedName name="_1__123Graph_AGRAFICO_1" localSheetId="19" hidden="1">#REF!</definedName>
    <definedName name="_1__123Graph_AGRAFICO_1" localSheetId="2" hidden="1">#REF!</definedName>
    <definedName name="_1__123Graph_AGRAFICO_1" localSheetId="1" hidden="1">#REF!</definedName>
    <definedName name="_1__123Graph_AGRAFICO_1" hidden="1">#REF!</definedName>
    <definedName name="_10">'[1]UK North Sea'!#REF!</definedName>
    <definedName name="_11">'[1]UK North Sea'!#REF!</definedName>
    <definedName name="_18__123Graph_BGRAFICO_1" localSheetId="0" hidden="1">#REF!</definedName>
    <definedName name="_18__123Graph_BGRAFICO_1" localSheetId="18" hidden="1">#REF!</definedName>
    <definedName name="_18__123Graph_BGRAFICO_1" localSheetId="19" hidden="1">#REF!</definedName>
    <definedName name="_18__123Graph_BGRAFICO_1" localSheetId="2" hidden="1">#REF!</definedName>
    <definedName name="_18__123Graph_BGRAFICO_1" localSheetId="1" hidden="1">#REF!</definedName>
    <definedName name="_18__123Graph_BGRAFICO_1" hidden="1">#REF!</definedName>
    <definedName name="_2__123Graph_BGRAFICO_1" localSheetId="0" hidden="1">#REF!</definedName>
    <definedName name="_2__123Graph_BGRAFICO_1" localSheetId="18" hidden="1">#REF!</definedName>
    <definedName name="_2__123Graph_BGRAFICO_1" localSheetId="19" hidden="1">#REF!</definedName>
    <definedName name="_2__123Graph_BGRAFICO_1" localSheetId="2" hidden="1">#REF!</definedName>
    <definedName name="_2__123Graph_BGRAFICO_1" localSheetId="1" hidden="1">#REF!</definedName>
    <definedName name="_2__123Graph_BGRAFICO_1" hidden="1">#REF!</definedName>
    <definedName name="_27__123Graph_LBL_AGRAFICO_1" localSheetId="0" hidden="1">#REF!</definedName>
    <definedName name="_27__123Graph_LBL_AGRAFICO_1" localSheetId="18" hidden="1">#REF!</definedName>
    <definedName name="_27__123Graph_LBL_AGRAFICO_1" localSheetId="2" hidden="1">#REF!</definedName>
    <definedName name="_27__123Graph_LBL_AGRAFICO_1" localSheetId="1" hidden="1">#REF!</definedName>
    <definedName name="_27__123Graph_LBL_AGRAFICO_1" hidden="1">#REF!</definedName>
    <definedName name="_3__123Graph_LBL_AGRAFICO_1" localSheetId="0" hidden="1">#REF!</definedName>
    <definedName name="_3__123Graph_LBL_AGRAFICO_1" localSheetId="18" hidden="1">#REF!</definedName>
    <definedName name="_3__123Graph_LBL_AGRAFICO_1" localSheetId="2" hidden="1">#REF!</definedName>
    <definedName name="_3__123Graph_LBL_AGRAFICO_1" localSheetId="1" hidden="1">#REF!</definedName>
    <definedName name="_3__123Graph_LBL_AGRAFICO_1" hidden="1">#REF!</definedName>
    <definedName name="_36__123Graph_LBL_BGRAFICO_1" localSheetId="0" hidden="1">#REF!</definedName>
    <definedName name="_36__123Graph_LBL_BGRAFICO_1" localSheetId="18" hidden="1">#REF!</definedName>
    <definedName name="_36__123Graph_LBL_BGRAFICO_1" localSheetId="2" hidden="1">#REF!</definedName>
    <definedName name="_36__123Graph_LBL_BGRAFICO_1" localSheetId="1" hidden="1">#REF!</definedName>
    <definedName name="_36__123Graph_LBL_BGRAFICO_1" hidden="1">#REF!</definedName>
    <definedName name="_4__123Graph_LBL_BGRAFICO_1" localSheetId="0" hidden="1">#REF!</definedName>
    <definedName name="_4__123Graph_LBL_BGRAFICO_1" localSheetId="18" hidden="1">#REF!</definedName>
    <definedName name="_4__123Graph_LBL_BGRAFICO_1" localSheetId="2" hidden="1">#REF!</definedName>
    <definedName name="_4__123Graph_LBL_BGRAFICO_1" localSheetId="1" hidden="1">#REF!</definedName>
    <definedName name="_4__123Graph_LBL_BGRAFICO_1" hidden="1">#REF!</definedName>
    <definedName name="_5">'[1]UK North Sea'!#REF!</definedName>
    <definedName name="_8">'[1]UK North Sea'!#REF!</definedName>
    <definedName name="_9">'[1]UK North Sea'!#REF!</definedName>
    <definedName name="_9__123Graph_AGRAFICO_1" localSheetId="0" hidden="1">#REF!</definedName>
    <definedName name="_9__123Graph_AGRAFICO_1" localSheetId="18" hidden="1">#REF!</definedName>
    <definedName name="_9__123Graph_AGRAFICO_1" localSheetId="19" hidden="1">#REF!</definedName>
    <definedName name="_9__123Graph_AGRAFICO_1" localSheetId="2" hidden="1">#REF!</definedName>
    <definedName name="_9__123Graph_AGRAFICO_1" localSheetId="1" hidden="1">#REF!</definedName>
    <definedName name="_9__123Graph_AGRAFICO_1" hidden="1">#REF!</definedName>
    <definedName name="_COS01">'[1]UK North Sea'!#REF!</definedName>
    <definedName name="_COS02">'[1]UK North Sea'!#REF!</definedName>
    <definedName name="_COS91">'[1]UK North Sea'!#REF!</definedName>
    <definedName name="_COS92">'[1]UK North Sea'!#REF!</definedName>
    <definedName name="_COS93">'[1]UK North Sea'!#REF!</definedName>
    <definedName name="_COS94">'[1]UK North Sea'!#REF!</definedName>
    <definedName name="_COS95">'[1]UK North Sea'!#REF!</definedName>
    <definedName name="_COS96">'[1]UK North Sea'!#REF!</definedName>
    <definedName name="_COS97">'[1]UK North Sea'!#REF!</definedName>
    <definedName name="_COS98">'[1]UK North Sea'!#REF!</definedName>
    <definedName name="_COS99">'[1]UK North Sea'!#REF!</definedName>
    <definedName name="_DPS01">'[1]UK North Sea'!#REF!</definedName>
    <definedName name="_DPS02">'[1]UK North Sea'!#REF!</definedName>
    <definedName name="_DPS91">'[1]UK North Sea'!#REF!</definedName>
    <definedName name="_DPS92">'[1]UK North Sea'!#REF!</definedName>
    <definedName name="_DPS93">'[1]UK North Sea'!#REF!</definedName>
    <definedName name="_DPS94">'[1]UK North Sea'!#REF!</definedName>
    <definedName name="_DPS95">'[1]UK North Sea'!#REF!</definedName>
    <definedName name="_DPS96">'[1]UK North Sea'!#REF!</definedName>
    <definedName name="_DPS97">'[1]UK North Sea'!#REF!</definedName>
    <definedName name="_DPS98">'[1]UK North Sea'!#REF!</definedName>
    <definedName name="_DPS99">'[1]UK North Sea'!#REF!</definedName>
    <definedName name="_Fill" localSheetId="18" hidden="1">'[2]US&amp;EuroEarnings'!#REF!</definedName>
    <definedName name="_Fill" localSheetId="19" hidden="1">'[2]US&amp;EuroEarnings'!#REF!</definedName>
    <definedName name="_Fill" localSheetId="2" hidden="1">'[2]US&amp;EuroEarnings'!#REF!</definedName>
    <definedName name="_Fill" localSheetId="1" hidden="1">'[2]US&amp;EuroEarnings'!#REF!</definedName>
    <definedName name="_Fill" hidden="1">'[2]US&amp;EuroEarnings'!#REF!</definedName>
    <definedName name="_xlnm._FilterDatabase" localSheetId="6" hidden="1">'BP - 1Q24 Preview'!$B$10:$J$34</definedName>
    <definedName name="_Key1" localSheetId="0" hidden="1">#REF!</definedName>
    <definedName name="_Key1" localSheetId="18" hidden="1">#REF!</definedName>
    <definedName name="_Key1" localSheetId="19" hidden="1">#REF!</definedName>
    <definedName name="_Key1" localSheetId="2" hidden="1">#REF!</definedName>
    <definedName name="_Key1" localSheetId="1" hidden="1">#REF!</definedName>
    <definedName name="_Key1" hidden="1">#REF!</definedName>
    <definedName name="_Order1" localSheetId="19" hidden="1">255</definedName>
    <definedName name="_Order1" hidden="1">255</definedName>
    <definedName name="_PAT01">'[1]UK North Sea'!#REF!</definedName>
    <definedName name="_PAT02">'[1]UK North Sea'!#REF!</definedName>
    <definedName name="_PAT91">'[1]UK North Sea'!#REF!</definedName>
    <definedName name="_PAT92">'[1]UK North Sea'!#REF!</definedName>
    <definedName name="_PAT93">'[1]UK North Sea'!#REF!</definedName>
    <definedName name="_PAT94">'[1]UK North Sea'!#REF!</definedName>
    <definedName name="_PAT95">'[1]UK North Sea'!#REF!</definedName>
    <definedName name="_PAT96">'[1]UK North Sea'!#REF!</definedName>
    <definedName name="_PAT97">'[1]UK North Sea'!#REF!</definedName>
    <definedName name="_PAT98">'[1]UK North Sea'!#REF!</definedName>
    <definedName name="_PAT99">'[1]UK North Sea'!#REF!</definedName>
    <definedName name="_PBT01">'[1]UK North Sea'!#REF!</definedName>
    <definedName name="_PBT02">'[1]UK North Sea'!#REF!</definedName>
    <definedName name="_PBT91">'[1]UK North Sea'!#REF!</definedName>
    <definedName name="_PBT92">'[1]UK North Sea'!#REF!</definedName>
    <definedName name="_PBT93">'[1]UK North Sea'!#REF!</definedName>
    <definedName name="_PBT94">'[1]UK North Sea'!#REF!</definedName>
    <definedName name="_PBT95">'[1]UK North Sea'!#REF!</definedName>
    <definedName name="_PBT96">'[1]UK North Sea'!#REF!</definedName>
    <definedName name="_PBT97">'[1]UK North Sea'!#REF!</definedName>
    <definedName name="_PBT98">'[1]UK North Sea'!#REF!</definedName>
    <definedName name="_PBT99">'[1]UK North Sea'!#REF!</definedName>
    <definedName name="_SHF01">'[1]UK North Sea'!#REF!</definedName>
    <definedName name="_SHF02">'[1]UK North Sea'!#REF!</definedName>
    <definedName name="_SHF91">'[1]UK North Sea'!#REF!</definedName>
    <definedName name="_SHF92">'[1]UK North Sea'!#REF!</definedName>
    <definedName name="_SHF93">'[1]UK North Sea'!#REF!</definedName>
    <definedName name="_SHF94">'[1]UK North Sea'!#REF!</definedName>
    <definedName name="_SHF95">'[1]UK North Sea'!#REF!</definedName>
    <definedName name="_SHF96">'[1]UK North Sea'!#REF!</definedName>
    <definedName name="_SHF97">'[1]UK North Sea'!#REF!</definedName>
    <definedName name="_SHF98">'[1]UK North Sea'!#REF!</definedName>
    <definedName name="_SHF99">'[1]UK North Sea'!#REF!</definedName>
    <definedName name="_Sort" localSheetId="0" hidden="1">#REF!</definedName>
    <definedName name="_Sort" localSheetId="18" hidden="1">#REF!</definedName>
    <definedName name="_Sort" localSheetId="19" hidden="1">#REF!</definedName>
    <definedName name="_Sort" localSheetId="2" hidden="1">#REF!</definedName>
    <definedName name="_Sort" localSheetId="1" hidden="1">#REF!</definedName>
    <definedName name="_Sort" hidden="1">#REF!</definedName>
    <definedName name="_Tax01">'[1]UK North Sea'!#REF!</definedName>
    <definedName name="_Tax02">'[1]UK North Sea'!#REF!</definedName>
    <definedName name="_Tax91">'[1]UK North Sea'!#REF!</definedName>
    <definedName name="_Tax92">'[1]UK North Sea'!#REF!</definedName>
    <definedName name="_Tax93">'[1]UK North Sea'!#REF!</definedName>
    <definedName name="_Tax94">'[1]UK North Sea'!#REF!</definedName>
    <definedName name="_Tax95">'[1]UK North Sea'!#REF!</definedName>
    <definedName name="_Tax96">'[1]UK North Sea'!#REF!</definedName>
    <definedName name="_Tax97">'[1]UK North Sea'!#REF!</definedName>
    <definedName name="_Tax98">'[1]UK North Sea'!#REF!</definedName>
    <definedName name="_Tax99">'[1]UK North Sea'!#REF!</definedName>
    <definedName name="Admin00">'[1]UK North Sea'!#REF!</definedName>
    <definedName name="Admin01">'[1]UK North Sea'!#REF!</definedName>
    <definedName name="Admin02">'[1]UK North Sea'!#REF!</definedName>
    <definedName name="Admin91">'[1]UK North Sea'!#REF!</definedName>
    <definedName name="Admin92">'[1]UK North Sea'!#REF!</definedName>
    <definedName name="Admin93">'[1]UK North Sea'!#REF!</definedName>
    <definedName name="Admin94">'[1]UK North Sea'!#REF!</definedName>
    <definedName name="Admin95">'[1]UK North Sea'!#REF!</definedName>
    <definedName name="Admin96">'[1]UK North Sea'!#REF!</definedName>
    <definedName name="Admin97">'[1]UK North Sea'!#REF!</definedName>
    <definedName name="Admin98">'[1]UK North Sea'!#REF!</definedName>
    <definedName name="Admin99">'[1]UK North Sea'!#REF!</definedName>
    <definedName name="AfricaNAV">'[1]UK North Sea'!#REF!</definedName>
    <definedName name="AngCapex">[3]Input!$E$104:$AW$104</definedName>
    <definedName name="AngWI">[3]Input!$E$90:$AW$90</definedName>
    <definedName name="AsiaNAV">'[1]UK North Sea'!#REF!</definedName>
    <definedName name="associncome">#REF!</definedName>
    <definedName name="AssocIncome_Elim">#REF!</definedName>
    <definedName name="AssocIncome_Other">#REF!</definedName>
    <definedName name="AssocIncome_Refining">#REF!</definedName>
    <definedName name="AssocIncome_Retail">#REF!</definedName>
    <definedName name="AssocIncome_Shipping">#REF!</definedName>
    <definedName name="AvNOSH">#REF!</definedName>
    <definedName name="Backpage_Range">#REF!</definedName>
    <definedName name="BCFbblConvert">#REF!</definedName>
    <definedName name="BCFbblFactor">#REF!</definedName>
    <definedName name="BLPH10" localSheetId="0" hidden="1">#REF!</definedName>
    <definedName name="BLPH10" localSheetId="18" hidden="1">#REF!</definedName>
    <definedName name="BLPH10" localSheetId="2" hidden="1">#REF!</definedName>
    <definedName name="BLPH10" localSheetId="1" hidden="1">#REF!</definedName>
    <definedName name="BLPH10" hidden="1">#REF!</definedName>
    <definedName name="BLPH11" localSheetId="0" hidden="1">#REF!</definedName>
    <definedName name="BLPH11" localSheetId="18" hidden="1">#REF!</definedName>
    <definedName name="BLPH11" localSheetId="2" hidden="1">#REF!</definedName>
    <definedName name="BLPH11" localSheetId="1" hidden="1">#REF!</definedName>
    <definedName name="BLPH11" hidden="1">#REF!</definedName>
    <definedName name="BLPH12" localSheetId="0" hidden="1">#REF!</definedName>
    <definedName name="BLPH12" localSheetId="18" hidden="1">#REF!</definedName>
    <definedName name="BLPH12" localSheetId="2" hidden="1">#REF!</definedName>
    <definedName name="BLPH12" localSheetId="1" hidden="1">#REF!</definedName>
    <definedName name="BLPH12" hidden="1">#REF!</definedName>
    <definedName name="BLPH13" localSheetId="0" hidden="1">#REF!</definedName>
    <definedName name="BLPH13" localSheetId="18" hidden="1">#REF!</definedName>
    <definedName name="BLPH13" localSheetId="2" hidden="1">#REF!</definedName>
    <definedName name="BLPH13" localSheetId="1" hidden="1">#REF!</definedName>
    <definedName name="BLPH13" hidden="1">#REF!</definedName>
    <definedName name="BLPH14" localSheetId="0" hidden="1">#REF!</definedName>
    <definedName name="BLPH14" localSheetId="18" hidden="1">#REF!</definedName>
    <definedName name="BLPH14" localSheetId="2" hidden="1">#REF!</definedName>
    <definedName name="BLPH14" localSheetId="1" hidden="1">#REF!</definedName>
    <definedName name="BLPH14" hidden="1">#REF!</definedName>
    <definedName name="BLPH15" localSheetId="0" hidden="1">#REF!</definedName>
    <definedName name="BLPH15" localSheetId="18" hidden="1">#REF!</definedName>
    <definedName name="BLPH15" localSheetId="2" hidden="1">#REF!</definedName>
    <definedName name="BLPH15" localSheetId="1" hidden="1">#REF!</definedName>
    <definedName name="BLPH15" hidden="1">#REF!</definedName>
    <definedName name="BLPH16" localSheetId="0" hidden="1">#REF!</definedName>
    <definedName name="BLPH16" localSheetId="18" hidden="1">#REF!</definedName>
    <definedName name="BLPH16" localSheetId="2" hidden="1">#REF!</definedName>
    <definedName name="BLPH16" localSheetId="1" hidden="1">#REF!</definedName>
    <definedName name="BLPH16" hidden="1">#REF!</definedName>
    <definedName name="BLPH3" localSheetId="0" hidden="1">#REF!</definedName>
    <definedName name="BLPH3" localSheetId="18" hidden="1">#REF!</definedName>
    <definedName name="BLPH3" localSheetId="2" hidden="1">#REF!</definedName>
    <definedName name="BLPH3" localSheetId="1" hidden="1">#REF!</definedName>
    <definedName name="BLPH3" hidden="1">#REF!</definedName>
    <definedName name="BLPH4" localSheetId="0" hidden="1">#REF!</definedName>
    <definedName name="BLPH4" localSheetId="18" hidden="1">#REF!</definedName>
    <definedName name="BLPH4" localSheetId="2" hidden="1">#REF!</definedName>
    <definedName name="BLPH4" localSheetId="1" hidden="1">#REF!</definedName>
    <definedName name="BLPH4" hidden="1">#REF!</definedName>
    <definedName name="BLPH8" localSheetId="0" hidden="1">#REF!</definedName>
    <definedName name="BLPH8" localSheetId="18" hidden="1">#REF!</definedName>
    <definedName name="BLPH8" localSheetId="2" hidden="1">#REF!</definedName>
    <definedName name="BLPH8" localSheetId="1" hidden="1">#REF!</definedName>
    <definedName name="BLPH8" hidden="1">#REF!</definedName>
    <definedName name="BLPH9" localSheetId="0" hidden="1">#REF!</definedName>
    <definedName name="BLPH9" localSheetId="18" hidden="1">#REF!</definedName>
    <definedName name="BLPH9" localSheetId="2" hidden="1">#REF!</definedName>
    <definedName name="BLPH9" localSheetId="1" hidden="1">#REF!</definedName>
    <definedName name="BLPH9" hidden="1">#REF!</definedName>
    <definedName name="Buybacks_rep">#REF!</definedName>
    <definedName name="BVdivest_Other">#REF!</definedName>
    <definedName name="BVdivest_Refining">#REF!</definedName>
    <definedName name="BVdivest_Retail">#REF!</definedName>
    <definedName name="BVdivest_Shipping">#REF!</definedName>
    <definedName name="capex">[4]CF!#REF!</definedName>
    <definedName name="capex_maintenance_refining">#REF!</definedName>
    <definedName name="capex_maintenance_retail">#REF!</definedName>
    <definedName name="capex_maintenance_shipping">#REF!</definedName>
    <definedName name="Capex_Other">#REF!</definedName>
    <definedName name="Capex_Refining">#REF!</definedName>
    <definedName name="capex_rep">#REF!</definedName>
    <definedName name="Capex_Retail">#REF!</definedName>
    <definedName name="capex_shipping">#REF!</definedName>
    <definedName name="CapexMaint_Rep">#REF!</definedName>
    <definedName name="Capital_Employed">'[5]Wood Gp Backpage'!$S$9</definedName>
    <definedName name="Cash_earnings_rep">#REF!</definedName>
    <definedName name="Cash_elim">#REF!</definedName>
    <definedName name="Cash_other">#REF!</definedName>
    <definedName name="Cash_refining">#REF!</definedName>
    <definedName name="Cash_retail">#REF!</definedName>
    <definedName name="Cash_shipping">#REF!</definedName>
    <definedName name="CAZENOVEITEMTYPE_UNIT">#REF!</definedName>
    <definedName name="CFFO_Rep">#REF!</definedName>
    <definedName name="CFPS_local">#REF!</definedName>
    <definedName name="CleanDDA">#REF!</definedName>
    <definedName name="CleanDepreciation_Elim">#REF!</definedName>
    <definedName name="CleanDepreciation_Other">#REF!</definedName>
    <definedName name="CleanDepreciation_Refining">#REF!</definedName>
    <definedName name="CleanDepreciation_Retail">#REF!</definedName>
    <definedName name="CleanDepreciation_Shipping">#REF!</definedName>
    <definedName name="CleanEBITDA_Elim">#REF!</definedName>
    <definedName name="CleanEBITDA_Other">#REF!</definedName>
    <definedName name="CleanEBITDA_Refining">#REF!</definedName>
    <definedName name="CleanEBITDA_Retail">#REF!</definedName>
    <definedName name="CleanEBITDA_Shipping">#REF!</definedName>
    <definedName name="CleanNetProfit">#REF!</definedName>
    <definedName name="CleanOperatingProfit">#REF!</definedName>
    <definedName name="CleanOperatingProfit_Elim">#REF!</definedName>
    <definedName name="CleanOperatingProfit_Other">#REF!</definedName>
    <definedName name="CleanOperatingProfit_Refining">#REF!</definedName>
    <definedName name="CleanOperatingProfit_Retail">#REF!</definedName>
    <definedName name="CleanOperatingProfit_Shipping">#REF!</definedName>
    <definedName name="CleanPBT">#REF!</definedName>
    <definedName name="COGS">#REF!</definedName>
    <definedName name="COGS_Elim">#REF!</definedName>
    <definedName name="COGS_Other">#REF!</definedName>
    <definedName name="COGS_Refining">#REF!</definedName>
    <definedName name="COGS_Retail">#REF!</definedName>
    <definedName name="COGS_Shipping">#REF!</definedName>
    <definedName name="ComparableOperatingProfit">#REF!</definedName>
    <definedName name="ComparableOperatingProfit_Other">#REF!</definedName>
    <definedName name="comparableoperatingprofit_refining">#REF!</definedName>
    <definedName name="comparableoperatingprofit_retail">#REF!</definedName>
    <definedName name="comparableoperatingprofit_shipping">#REF!</definedName>
    <definedName name="COS00">'[1]UK North Sea'!#REF!</definedName>
    <definedName name="Current_net_debt">'[5]Wood Group Backpage (OLD)'!$S$15</definedName>
    <definedName name="Current_shares">'[5]Wood Gp Backpage'!$S$9</definedName>
    <definedName name="DACF_pershare_local">#REF!</definedName>
    <definedName name="dacf_rep">#REF!</definedName>
    <definedName name="DCF_per_Share">#REF!</definedName>
    <definedName name="DDANoplat_Rep">#REF!</definedName>
    <definedName name="DebtNAV">'[1]UK North Sea'!#REF!</definedName>
    <definedName name="Depn00">'[1]UK North Sea'!#REF!</definedName>
    <definedName name="Depn01">'[1]UK North Sea'!#REF!</definedName>
    <definedName name="Depn02">'[1]UK North Sea'!#REF!</definedName>
    <definedName name="Depn03">'[1]UK North Sea'!#REF!</definedName>
    <definedName name="Depn04">'[1]UK North Sea'!#REF!</definedName>
    <definedName name="Depn05">'[1]UK North Sea'!#REF!</definedName>
    <definedName name="Depn06">'[1]UK North Sea'!#REF!</definedName>
    <definedName name="Depn07">'[1]UK North Sea'!#REF!</definedName>
    <definedName name="Depn08">'[1]UK North Sea'!#REF!</definedName>
    <definedName name="Depn09">'[1]UK North Sea'!#REF!</definedName>
    <definedName name="Depn10">'[1]UK North Sea'!#REF!</definedName>
    <definedName name="Depn11">'[1]UK North Sea'!#REF!</definedName>
    <definedName name="Depn12">'[1]UK North Sea'!#REF!</definedName>
    <definedName name="Depn13">'[1]UK North Sea'!#REF!</definedName>
    <definedName name="Depn14">'[1]UK North Sea'!#REF!</definedName>
    <definedName name="Depn91">'[1]UK North Sea'!#REF!</definedName>
    <definedName name="Depn92">'[1]UK North Sea'!#REF!</definedName>
    <definedName name="Depn93">'[1]UK North Sea'!#REF!</definedName>
    <definedName name="Depn94">'[1]UK North Sea'!#REF!</definedName>
    <definedName name="Depn95">'[1]UK North Sea'!#REF!</definedName>
    <definedName name="Depn96">'[1]UK North Sea'!#REF!</definedName>
    <definedName name="Depn97">'[1]UK North Sea'!#REF!</definedName>
    <definedName name="Depn98">'[1]UK North Sea'!#REF!</definedName>
    <definedName name="Depn99">'[1]UK North Sea'!#REF!</definedName>
    <definedName name="DepreciableAssets">[6]BS!#REF!</definedName>
    <definedName name="Dividend_rep">#REF!</definedName>
    <definedName name="DividendsPaid">#REF!</definedName>
    <definedName name="DPI_3Q13">'[7]Actual Prod.'!$A$57:$E$80</definedName>
    <definedName name="DPI_4Q13">'[7]Actual Prod.'!$H$57:$L$80</definedName>
    <definedName name="DPNA_3Q13">'[7]Actual Prod.'!$A$85:$E$94</definedName>
    <definedName name="DPNA_4Q13">'[7]Actual Prod.'!$H$85:$L$94</definedName>
    <definedName name="DPNP_3Q13">'[7]Actual Prod.'!$A$44:$E$52</definedName>
    <definedName name="DPNP_4Q13">'[7]Actual Prod.'!$H$44:$L$52</definedName>
    <definedName name="DPNS_3Q13">'[7]Actual Prod.'!$A$6:$E$38</definedName>
    <definedName name="DPNS_4Q13">'[7]Actual Prod.'!$H$6:$L$38</definedName>
    <definedName name="DPS_local">#REF!</definedName>
    <definedName name="DPS00">'[1]UK North Sea'!#REF!</definedName>
    <definedName name="EBITDA_Rep">#REF!</definedName>
    <definedName name="EBITDAX_pershare_local">#REF!</definedName>
    <definedName name="EliminatedCOGS_Other">#REF!</definedName>
    <definedName name="EliminatedCOGS_refining">#REF!</definedName>
    <definedName name="EliminatedCOGS_retail">#REF!</definedName>
    <definedName name="EliminatedCOGS_shipping">#REF!</definedName>
    <definedName name="EliminatedSales_Other">#REF!</definedName>
    <definedName name="EliminatedSales_Refining">#REF!</definedName>
    <definedName name="EliminatedSales_Retail">#REF!</definedName>
    <definedName name="EliminatedSales_Shipping">#REF!</definedName>
    <definedName name="ENTV00">'[1]UK North Sea'!#REF!</definedName>
    <definedName name="ENTV01">'[1]UK North Sea'!#REF!</definedName>
    <definedName name="ENTV02">'[1]UK North Sea'!#REF!</definedName>
    <definedName name="ENTV91">'[1]UK North Sea'!#REF!</definedName>
    <definedName name="ENTV92">'[1]UK North Sea'!#REF!</definedName>
    <definedName name="ENTV93">'[1]UK North Sea'!#REF!</definedName>
    <definedName name="ENTV94">'[1]UK North Sea'!#REF!</definedName>
    <definedName name="ENTV95">'[1]UK North Sea'!#REF!</definedName>
    <definedName name="ENTV96">'[1]UK North Sea'!#REF!</definedName>
    <definedName name="ENTV97">'[1]UK North Sea'!#REF!</definedName>
    <definedName name="ENTV98">'[1]UK North Sea'!#REF!</definedName>
    <definedName name="ENTV99">'[1]UK North Sea'!#REF!</definedName>
    <definedName name="EPS_local">#REF!</definedName>
    <definedName name="EPSAdj_local">#REF!</definedName>
    <definedName name="EPSmerger_local">#REF!</definedName>
    <definedName name="EV_USD">#REF!</definedName>
    <definedName name="ExternalSales_Elim">#REF!</definedName>
    <definedName name="ExternalSales_Other">#REF!</definedName>
    <definedName name="ExternalSales_Refining">#REF!</definedName>
    <definedName name="ExternalSales_Retail">#REF!</definedName>
    <definedName name="ExternalSales_Shipping">#REF!</definedName>
    <definedName name="FCF_rep">#REF!</definedName>
    <definedName name="Forex00">'[1]UK North Sea'!#REF!</definedName>
    <definedName name="Forex01">'[1]UK North Sea'!#REF!</definedName>
    <definedName name="Forex02">'[1]UK North Sea'!#REF!</definedName>
    <definedName name="Forex91">'[1]UK North Sea'!#REF!</definedName>
    <definedName name="Forex92">'[1]UK North Sea'!#REF!</definedName>
    <definedName name="Forex93">'[1]UK North Sea'!#REF!</definedName>
    <definedName name="Forex94">'[1]UK North Sea'!#REF!</definedName>
    <definedName name="Forex95">'[1]UK North Sea'!#REF!</definedName>
    <definedName name="Forex96">'[1]UK North Sea'!#REF!</definedName>
    <definedName name="Forex97">'[1]UK North Sea'!#REF!</definedName>
    <definedName name="Forex98">'[1]UK North Sea'!#REF!</definedName>
    <definedName name="Forex99">'[1]UK North Sea'!#REF!</definedName>
    <definedName name="FX_rate">#REF!</definedName>
    <definedName name="GasProd00">'[1]UK North Sea'!#REF!</definedName>
    <definedName name="GasProd01">'[1]UK North Sea'!#REF!</definedName>
    <definedName name="GasProd02">'[1]UK North Sea'!#REF!</definedName>
    <definedName name="GasProd91">'[1]UK North Sea'!#REF!</definedName>
    <definedName name="GasProd92">'[1]UK North Sea'!#REF!</definedName>
    <definedName name="GasProd93">'[1]UK North Sea'!#REF!</definedName>
    <definedName name="GasProd94">'[1]UK North Sea'!#REF!</definedName>
    <definedName name="GasProd95">'[1]UK North Sea'!#REF!</definedName>
    <definedName name="GasProd96">'[1]UK North Sea'!#REF!</definedName>
    <definedName name="GasProd97">'[1]UK North Sea'!#REF!</definedName>
    <definedName name="GasProd98">'[1]UK North Sea'!#REF!</definedName>
    <definedName name="GasProd99">'[1]UK North Sea'!#REF!</definedName>
    <definedName name="GasRes91">'[1]UK North Sea'!#REF!</definedName>
    <definedName name="GasRes92">'[1]UK North Sea'!#REF!</definedName>
    <definedName name="GasRes93">'[1]UK North Sea'!#REF!</definedName>
    <definedName name="GasRes94">'[1]UK North Sea'!#REF!</definedName>
    <definedName name="GasRes95">'[1]UK North Sea'!#REF!</definedName>
    <definedName name="GasRes96">'[1]UK North Sea'!#REF!</definedName>
    <definedName name="GassProd01">'[1]UK North Sea'!#REF!</definedName>
    <definedName name="GASUNIE3">'[8]acq. olanda'!$A$59:$K$108</definedName>
    <definedName name="GBP">'[9]CAMBI EURO'!$B$8</definedName>
    <definedName name="HcRes97">'[1]UK North Sea'!#REF!</definedName>
    <definedName name="IncomeROACE">#REF!</definedName>
    <definedName name="IncomeROACEpreGoodwillandFVadj_Rep">#REF!</definedName>
    <definedName name="Intangibleassets_elim">#REF!</definedName>
    <definedName name="Intangibleassets_other">#REF!</definedName>
    <definedName name="Intangibleassets_refining">#REF!</definedName>
    <definedName name="Intangibleassets_retail">#REF!</definedName>
    <definedName name="Intangibleassets_shipping">#REF!</definedName>
    <definedName name="InvAssoc_Elim">#REF!</definedName>
    <definedName name="InvAssoc_Other">#REF!</definedName>
    <definedName name="InvAssoc_Refining">#REF!</definedName>
    <definedName name="InvAssoc_Retail">#REF!</definedName>
    <definedName name="InvAssoc_Shipping">#REF!</definedName>
    <definedName name="Inventories_elim">#REF!</definedName>
    <definedName name="Inventories_other">#REF!</definedName>
    <definedName name="Inventories_refining">#REF!</definedName>
    <definedName name="Inventories_retail">#REF!</definedName>
    <definedName name="Inventories_shipping">#REF!</definedName>
    <definedName name="IQ_ADDIN" hidden="1">"AUTO"</definedName>
    <definedName name="ITL">'[9]CAMBI EURO'!$B$4</definedName>
    <definedName name="JPMREDITEMTYPE_CANUPLOAD">#REF!</definedName>
    <definedName name="JPMREDITEMTYPE_DATAITEMID">#REF!</definedName>
    <definedName name="JPMREDITEMTYPE_ISTIMESERIES">#REF!</definedName>
    <definedName name="Linking_1">'Summary 1Q24'!$B$6:$L$17</definedName>
    <definedName name="Linking_10">'OMV 1Q24 Preview'!$B$6:$J$32</definedName>
    <definedName name="Linking_11">'Neste - 1Q24 Preview'!$B$6:$J$33</definedName>
    <definedName name="Linking_12">#REF!</definedName>
    <definedName name="Linking_13">'OMV 1Q24 Preview'!$B$6:$J$34</definedName>
    <definedName name="Linking_14">#REF!</definedName>
    <definedName name="Linking_15">#REF!</definedName>
    <definedName name="Linking_16">#REF!</definedName>
    <definedName name="Linking_17">#REF!</definedName>
    <definedName name="Linking_18">#REF!</definedName>
    <definedName name="Linking_19">#REF!</definedName>
    <definedName name="Linking_2">#REF!</definedName>
    <definedName name="Linking_20">#REF!</definedName>
    <definedName name="Linking_21">#REF!</definedName>
    <definedName name="Linking_22">'Summary 1Q24'!$B$33:$G$47</definedName>
    <definedName name="Linking_23">#REF!</definedName>
    <definedName name="Linking_24">#REF!</definedName>
    <definedName name="Linking_25">#REF!</definedName>
    <definedName name="Linking_26">'ENI - 1Q24 Preview'!$B$6:$J$32</definedName>
    <definedName name="Linking_27">#REF!</definedName>
    <definedName name="Linking_28">'OMV 1Q24 Preview'!$B$6:$J$31</definedName>
    <definedName name="Linking_29">#REF!</definedName>
    <definedName name="Linking_3">'Shell - 1Q24 Preview'!$B$6:$J$33</definedName>
    <definedName name="Linking_4">'TotalEnergies - 1Q24 Preview'!$B$6:$J$30</definedName>
    <definedName name="Linking_5">'BP - 1Q24 Preview'!$B$6:$J$34</definedName>
    <definedName name="Linking_6">'Equinor - 1Q24 Preview'!$B$6:$J$35</definedName>
    <definedName name="Linking_7">'ENI - 1Q24 Preview'!$B$6:$J$33</definedName>
    <definedName name="Linking_8">'Repsol 1Q24 Preview'!$B$6:$J$32</definedName>
    <definedName name="Linking_9">'Galp - 1Q24 Preview'!$B$6:$J$35</definedName>
    <definedName name="materials">#REF!</definedName>
    <definedName name="MaterialsCOGS_Other">#REF!</definedName>
    <definedName name="MaterialsCOGS_refining">#REF!</definedName>
    <definedName name="MaterialsCOGS_Retail">#REF!</definedName>
    <definedName name="MaterialsCOGS_shipping">#REF!</definedName>
    <definedName name="MktCapUSD">#REF!</definedName>
    <definedName name="Name">'[10]Summary Cash Flow'!$C$1</definedName>
    <definedName name="NAV">'[1]UK North Sea'!#REF!</definedName>
    <definedName name="NetAssets_Elim">#REF!</definedName>
    <definedName name="NetAssets_Other">#REF!</definedName>
    <definedName name="NetAssets_Refining">#REF!</definedName>
    <definedName name="NetAssets_retail">#REF!</definedName>
    <definedName name="NetAssets_Shipping">#REF!</definedName>
    <definedName name="NetDebt00">'[1]UK North Sea'!#REF!</definedName>
    <definedName name="NetDebt01">'[1]UK North Sea'!#REF!</definedName>
    <definedName name="NetDebt02">'[1]UK North Sea'!#REF!</definedName>
    <definedName name="NetDebt91">'[1]UK North Sea'!#REF!</definedName>
    <definedName name="NetDebt92">'[1]UK North Sea'!#REF!</definedName>
    <definedName name="NetDebt93">'[1]UK North Sea'!#REF!</definedName>
    <definedName name="NetDebt94">'[1]UK North Sea'!#REF!</definedName>
    <definedName name="NetDebt95">'[1]UK North Sea'!#REF!</definedName>
    <definedName name="NetDebt96">'[1]UK North Sea'!#REF!</definedName>
    <definedName name="NetDebt97">'[1]UK North Sea'!#REF!</definedName>
    <definedName name="NetDebt98">'[1]UK North Sea'!#REF!</definedName>
    <definedName name="NetDebt99">'[1]UK North Sea'!#REF!</definedName>
    <definedName name="NetExpenses_Elim">#REF!</definedName>
    <definedName name="NetExpenses_Other">#REF!</definedName>
    <definedName name="NetExpenses_Refining">#REF!</definedName>
    <definedName name="NetExpenses_Retail">#REF!</definedName>
    <definedName name="NetExpenses_Shipping">#REF!</definedName>
    <definedName name="NetFinancialIncome">#REF!</definedName>
    <definedName name="NetInterest00" localSheetId="3">'[1]UK North Sea'!#REF!+'[1]UK North Sea'!#REF!</definedName>
    <definedName name="NetInterest00">'[1]UK North Sea'!#REF!+'[1]UK North Sea'!#REF!</definedName>
    <definedName name="NetInterest01" localSheetId="3">'[1]UK North Sea'!#REF!+'[1]UK North Sea'!#REF!</definedName>
    <definedName name="NetInterest01">'[1]UK North Sea'!#REF!+'[1]UK North Sea'!#REF!</definedName>
    <definedName name="NetInterest02" localSheetId="3">'[1]UK North Sea'!#REF!+'[1]UK North Sea'!#REF!</definedName>
    <definedName name="NetInterest02">'[1]UK North Sea'!#REF!+'[1]UK North Sea'!#REF!</definedName>
    <definedName name="NetInterest91" localSheetId="3">'[1]UK North Sea'!#REF!+'[1]UK North Sea'!#REF!</definedName>
    <definedName name="NetInterest91">'[1]UK North Sea'!#REF!+'[1]UK North Sea'!#REF!</definedName>
    <definedName name="NetInterest92" localSheetId="3">'[1]UK North Sea'!#REF!+'[1]UK North Sea'!#REF!</definedName>
    <definedName name="NetInterest92">'[1]UK North Sea'!#REF!+'[1]UK North Sea'!#REF!</definedName>
    <definedName name="NetInterest93" localSheetId="3">'[1]UK North Sea'!#REF!+'[1]UK North Sea'!#REF!</definedName>
    <definedName name="NetInterest93">'[1]UK North Sea'!#REF!+'[1]UK North Sea'!#REF!</definedName>
    <definedName name="NetInterest94">'[1]UK North Sea'!#REF!+'[1]UK North Sea'!#REF!</definedName>
    <definedName name="NetInterest95">'[1]UK North Sea'!#REF!+'[1]UK North Sea'!#REF!</definedName>
    <definedName name="NetInterest96">'[1]UK North Sea'!#REF!+'[1]UK North Sea'!#REF!</definedName>
    <definedName name="NetInterest97">'[1]UK North Sea'!#REF!+'[1]UK North Sea'!#REF!</definedName>
    <definedName name="NetInterest98">'[1]UK North Sea'!#REF!+'[1]UK North Sea'!#REF!</definedName>
    <definedName name="NetInterest99">'[1]UK North Sea'!#REF!+'[1]UK North Sea'!#REF!</definedName>
    <definedName name="netsales">#REF!</definedName>
    <definedName name="Niadj_rep">#REF!</definedName>
    <definedName name="Nireported_rep">#REF!</definedName>
    <definedName name="NLG">'[9]CAMBI EURO'!$B$5</definedName>
    <definedName name="nonrecurringdepreciation">#REF!</definedName>
    <definedName name="NonrecurringDepreciation_Elim">#REF!</definedName>
    <definedName name="NonrecurringDepreciation_Other">#REF!</definedName>
    <definedName name="NonrecurringDepreciation_Refining">#REF!</definedName>
    <definedName name="NonrecurringDepreciation_Retail">#REF!</definedName>
    <definedName name="NonrecurringDepreciation_Shipping">#REF!</definedName>
    <definedName name="nonrecurrings">#REF!</definedName>
    <definedName name="NonRecurrings_Elim">#REF!</definedName>
    <definedName name="NonRecurrings_Other">#REF!</definedName>
    <definedName name="NonRecurrings_Refining">#REF!</definedName>
    <definedName name="NonRecurrings_Retail">#REF!</definedName>
    <definedName name="NonRecurrings_Shipping">#REF!</definedName>
    <definedName name="nonrecurringsEBITDA">#REF!</definedName>
    <definedName name="NonRecurringsEBITDA_Elim">#REF!</definedName>
    <definedName name="NonRecurringsEBITDA_Other">#REF!</definedName>
    <definedName name="NonRecurringsEBITDA_Refining">#REF!</definedName>
    <definedName name="NonRecurringsEBITDA_Retail">#REF!</definedName>
    <definedName name="NonRecurringsEBITDA_Shipping">#REF!</definedName>
    <definedName name="NOSH">#REF!</definedName>
    <definedName name="NOSH00">'[1]UK North Sea'!#REF!</definedName>
    <definedName name="NOSH01">'[1]UK North Sea'!#REF!</definedName>
    <definedName name="NOSH02">'[1]UK North Sea'!#REF!</definedName>
    <definedName name="NOSH91">'[1]UK North Sea'!#REF!</definedName>
    <definedName name="NOSH92">'[1]UK North Sea'!#REF!</definedName>
    <definedName name="NOSH93">'[1]UK North Sea'!#REF!</definedName>
    <definedName name="NOSH94">'[1]UK North Sea'!#REF!</definedName>
    <definedName name="NOSH95">'[1]UK North Sea'!#REF!</definedName>
    <definedName name="NOSH96">'[1]UK North Sea'!#REF!</definedName>
    <definedName name="NOSH97">'[1]UK North Sea'!#REF!</definedName>
    <definedName name="NOSH98">'[1]UK North Sea'!#REF!</definedName>
    <definedName name="NOSH99">'[1]UK North Sea'!#REF!</definedName>
    <definedName name="Nrcapitalgain">#REF!</definedName>
    <definedName name="NRCapitalGain_elim">#REF!</definedName>
    <definedName name="NRCapitalGain_other">#REF!</definedName>
    <definedName name="NRCapitalGain_refining">#REF!</definedName>
    <definedName name="NRCapitalGain_retail">#REF!</definedName>
    <definedName name="NRCapitalGain_Shipping">#REF!</definedName>
    <definedName name="NRinventory_elim">#REF!</definedName>
    <definedName name="NRinventory_other">#REF!</definedName>
    <definedName name="NRinventory_refining">#REF!</definedName>
    <definedName name="NRinventory_retail">#REF!</definedName>
    <definedName name="NRinventory_Shipping">#REF!</definedName>
    <definedName name="NRother_elim">#REF!</definedName>
    <definedName name="NROther_other">#REF!</definedName>
    <definedName name="NROther_refining">#REF!</definedName>
    <definedName name="NROther_retail">#REF!</definedName>
    <definedName name="NROther_Shipping">#REF!</definedName>
    <definedName name="OCAT00">'[1]UK North Sea'!#REF!</definedName>
    <definedName name="OCAT01">'[1]UK North Sea'!#REF!</definedName>
    <definedName name="OCAT02">'[1]UK North Sea'!#REF!</definedName>
    <definedName name="OCAT91">'[1]UK North Sea'!#REF!</definedName>
    <definedName name="OCAT92">'[1]UK North Sea'!#REF!</definedName>
    <definedName name="OCAT93">'[1]UK North Sea'!#REF!</definedName>
    <definedName name="OCAT94">'[1]UK North Sea'!#REF!</definedName>
    <definedName name="OCAT95">'[1]UK North Sea'!#REF!</definedName>
    <definedName name="OCAT96">'[1]UK North Sea'!#REF!</definedName>
    <definedName name="OCAT97">'[1]UK North Sea'!#REF!</definedName>
    <definedName name="OCAT98">'[1]UK North Sea'!#REF!</definedName>
    <definedName name="OCAT99">'[1]UK North Sea'!#REF!</definedName>
    <definedName name="OCBT00">'[1]UK North Sea'!#REF!</definedName>
    <definedName name="OCBT01">'[1]UK North Sea'!#REF!</definedName>
    <definedName name="OCBT02">'[1]UK North Sea'!#REF!</definedName>
    <definedName name="OCBT91">'[1]UK North Sea'!#REF!</definedName>
    <definedName name="OCBT92">'[1]UK North Sea'!#REF!</definedName>
    <definedName name="OCBT93">'[1]UK North Sea'!#REF!</definedName>
    <definedName name="OCBT94">'[1]UK North Sea'!#REF!</definedName>
    <definedName name="OCBT95">'[1]UK North Sea'!#REF!</definedName>
    <definedName name="OCBT96">'[1]UK North Sea'!#REF!</definedName>
    <definedName name="OCBT97">'[1]UK North Sea'!#REF!</definedName>
    <definedName name="OCBT98">'[1]UK North Sea'!#REF!</definedName>
    <definedName name="OCBT99">'[1]UK North Sea'!#REF!</definedName>
    <definedName name="OilProd00">'[1]UK North Sea'!#REF!</definedName>
    <definedName name="OilProd01">'[1]UK North Sea'!#REF!</definedName>
    <definedName name="OilProd02">'[1]UK North Sea'!#REF!</definedName>
    <definedName name="OilProd91">'[1]UK North Sea'!#REF!</definedName>
    <definedName name="OilProd92">'[1]UK North Sea'!#REF!</definedName>
    <definedName name="OilProd93">'[1]UK North Sea'!#REF!</definedName>
    <definedName name="OilProd94">'[1]UK North Sea'!#REF!</definedName>
    <definedName name="OilProd95">'[1]UK North Sea'!#REF!</definedName>
    <definedName name="OilProd96">'[1]UK North Sea'!#REF!</definedName>
    <definedName name="OilProd97">'[1]UK North Sea'!#REF!</definedName>
    <definedName name="OilProd98">'[1]UK North Sea'!#REF!</definedName>
    <definedName name="OilProd99">'[1]UK North Sea'!#REF!</definedName>
    <definedName name="OilRes91">'[1]UK North Sea'!#REF!</definedName>
    <definedName name="OilRes92">'[1]UK North Sea'!#REF!</definedName>
    <definedName name="OilRes93">'[1]UK North Sea'!#REF!</definedName>
    <definedName name="OilRes94">'[1]UK North Sea'!#REF!</definedName>
    <definedName name="OilRes95">'[1]UK North Sea'!#REF!</definedName>
    <definedName name="OilRes96">'[1]UK North Sea'!#REF!</definedName>
    <definedName name="OpAssets_Elim">#REF!</definedName>
    <definedName name="OpAssets_Other">#REF!</definedName>
    <definedName name="OpAssets_Refining">#REF!</definedName>
    <definedName name="OpAssets_Retail">#REF!</definedName>
    <definedName name="OpAssets_Shipping">#REF!</definedName>
    <definedName name="OpLiabilities_Elim">#REF!</definedName>
    <definedName name="OpLiabilities_Other">#REF!</definedName>
    <definedName name="OpLiabilities_Refining">#REF!</definedName>
    <definedName name="OpLiabilities_Retail">#REF!</definedName>
    <definedName name="OpLiabilities_Shipping">#REF!</definedName>
    <definedName name="OtherInc00">'[1]UK North Sea'!#REF!</definedName>
    <definedName name="OtherInc01">'[1]UK North Sea'!#REF!</definedName>
    <definedName name="OtherInc02">'[1]UK North Sea'!#REF!</definedName>
    <definedName name="OtherInc91">'[1]UK North Sea'!#REF!</definedName>
    <definedName name="OtherInc92">'[1]UK North Sea'!#REF!</definedName>
    <definedName name="OtherInc93">'[1]UK North Sea'!#REF!</definedName>
    <definedName name="OtherInc94">'[1]UK North Sea'!#REF!</definedName>
    <definedName name="OtherInc95">'[1]UK North Sea'!#REF!</definedName>
    <definedName name="OtherInc96">'[1]UK North Sea'!#REF!</definedName>
    <definedName name="OtherInc97">'[1]UK North Sea'!#REF!</definedName>
    <definedName name="OtherInc98">'[1]UK North Sea'!#REF!</definedName>
    <definedName name="OtherInc99">'[1]UK North Sea'!#REF!</definedName>
    <definedName name="OtherNAV">'[1]UK North Sea'!#REF!</definedName>
    <definedName name="otheroperating">#REF!</definedName>
    <definedName name="OtherOperatingCOGS_Other">#REF!</definedName>
    <definedName name="OtherOperatingCOGS_refining">#REF!</definedName>
    <definedName name="OtherOperatingCOGS_Retail">#REF!</definedName>
    <definedName name="OtherOperatingCOGS_shipping">#REF!</definedName>
    <definedName name="PAT00">'[1]UK North Sea'!#REF!</definedName>
    <definedName name="PBT00">'[1]UK North Sea'!#REF!</definedName>
    <definedName name="personnel">#REF!</definedName>
    <definedName name="PersonnelCOGS_Other">#REF!</definedName>
    <definedName name="PersonnelCOGS_refining">#REF!</definedName>
    <definedName name="PersonnelCOGS_Retail">#REF!</definedName>
    <definedName name="PersonnelCOGS_shipping">#REF!</definedName>
    <definedName name="_xlnm.Print_Area">#REF!</definedName>
    <definedName name="prod2k10">'[11]Statoil production 2010'!$A$3:$E$100</definedName>
    <definedName name="prod2k11">'[11]Statoil production 2011'!$A$3:$E$118</definedName>
    <definedName name="prod2k9">'[11]Statoil production 2009'!$A$6:$E$102</definedName>
    <definedName name="PTE">'[9]CAMBI EURO'!$B$10</definedName>
    <definedName name="QUANTITA">[12]QUANTITA!$B$10</definedName>
    <definedName name="Quarters">[13]Macro!$A$5:$IV$5</definedName>
    <definedName name="reportedDDA">#REF!</definedName>
    <definedName name="ReportedDepreciation_Elim">#REF!</definedName>
    <definedName name="ReportedDepreciation_Other">#REF!</definedName>
    <definedName name="ReportedDepreciation_Refining">#REF!</definedName>
    <definedName name="ReportedDepreciation_Retail">#REF!</definedName>
    <definedName name="ReportedDepreciation_Shipping">#REF!</definedName>
    <definedName name="ReportedEBITDA_Elim">#REF!</definedName>
    <definedName name="ReportedEBITDA_Other">#REF!</definedName>
    <definedName name="ReportedEBITDA_Refining">#REF!</definedName>
    <definedName name="ReportedEBITDA_Retail">#REF!</definedName>
    <definedName name="ReportedEBITDA_Shipping">#REF!</definedName>
    <definedName name="Reportednetprofit">#REF!</definedName>
    <definedName name="ReportedOperatingProfit">#REF!</definedName>
    <definedName name="ReportedOperatingProfit_Elim">#REF!</definedName>
    <definedName name="ReportedOperatingProfit_Other">#REF!</definedName>
    <definedName name="ReportedOperatingProfit_Refining">#REF!</definedName>
    <definedName name="ReportedOperatingProfit_Retail">#REF!</definedName>
    <definedName name="ReportedOperatingProfit_Shipping">#REF!</definedName>
    <definedName name="ripo2">[12]QUANTITA!$B$10</definedName>
    <definedName name="RNSeaNAV">'[1]UK North Sea'!#REF!</definedName>
    <definedName name="ROENAV">'[1]UK North Sea'!#REF!</definedName>
    <definedName name="Sales_Elim">#REF!</definedName>
    <definedName name="Sales_Other">#REF!</definedName>
    <definedName name="Sales_Refining">#REF!</definedName>
    <definedName name="Sales_Retail">#REF!</definedName>
    <definedName name="Sales_Shipping">#REF!</definedName>
    <definedName name="SAR">'[9]CAMBI EURO'!$B$7</definedName>
    <definedName name="SharePrice_USD">'[5]Wood Gp Backpage'!$S$14</definedName>
    <definedName name="SHF00">'[1]UK North Sea'!#REF!</definedName>
    <definedName name="SoP_per_Share">#REF!</definedName>
    <definedName name="SpreadsheetBuilder_1" hidden="1">'Summary 1Q24'!#REF!</definedName>
    <definedName name="SpreadsheetBuilder_2" hidden="1">'Summary 1Q24'!#REF!</definedName>
    <definedName name="SpreadsheetBuilder_3" hidden="1">'Summary 1Q24'!#REF!</definedName>
    <definedName name="SpreadsheetBuilder_4" hidden="1">'Summary 1Q24'!#REF!</definedName>
    <definedName name="SpreadsheetBuilder_5" hidden="1">'Summary 1Q24'!#REF!</definedName>
    <definedName name="Tangibleassets_elim">#REF!</definedName>
    <definedName name="Tangibleassets_other">#REF!</definedName>
    <definedName name="Tangibleassets_refining">#REF!</definedName>
    <definedName name="Tangibleassets_retail">#REF!</definedName>
    <definedName name="Tangibleassets_shipping">#REF!</definedName>
    <definedName name="Tax00">'[1]UK North Sea'!#REF!</definedName>
    <definedName name="TaxExpense">#REF!</definedName>
    <definedName name="TaxNAV">'[1]UK North Sea'!#REF!</definedName>
    <definedName name="TaxRate">#REF!</definedName>
    <definedName name="Tradereceivables_elim">#REF!</definedName>
    <definedName name="Tradereceivables_other">#REF!</definedName>
    <definedName name="Tradereceivables_refining">#REF!</definedName>
    <definedName name="Tradereceivables_retail">#REF!</definedName>
    <definedName name="Tradereceivables_shipping">#REF!</definedName>
    <definedName name="Turnover00">'[1]UK North Sea'!#REF!</definedName>
    <definedName name="Turnover01">'[1]UK North Sea'!#REF!</definedName>
    <definedName name="Turnover02">'[1]UK North Sea'!#REF!</definedName>
    <definedName name="Turnover91">'[1]UK North Sea'!#REF!</definedName>
    <definedName name="Turnover92">'[1]UK North Sea'!#REF!</definedName>
    <definedName name="Turnover93">'[1]UK North Sea'!#REF!</definedName>
    <definedName name="Turnover94">'[1]UK North Sea'!#REF!</definedName>
    <definedName name="Turnover95">'[1]UK North Sea'!#REF!</definedName>
    <definedName name="Turnover96">'[1]UK North Sea'!#REF!</definedName>
    <definedName name="Turnover97">'[1]UK North Sea'!#REF!</definedName>
    <definedName name="Turnover98">'[1]UK North Sea'!#REF!</definedName>
    <definedName name="Turnover99">'[1]UK North Sea'!#REF!</definedName>
    <definedName name="TV">[14]DCF!$N$19</definedName>
    <definedName name="TV_Year">[14]DCF!$N$21</definedName>
    <definedName name="UKNSeaNAV">'[1]UK North Sea'!#REF!</definedName>
    <definedName name="USNAV">'[1]UK North Sea'!#REF!</definedName>
    <definedName name="Vendite">'[15]Quantità Snam'!$A$2:$R$34</definedName>
    <definedName name="wacc">#REF!</definedName>
    <definedName name="Wkchange">#REF!</definedName>
    <definedName name="wrn.Back._.Page." localSheetId="0" hidden="1">{"Back Page",#N/A,FALSE,"Front and Back"}</definedName>
    <definedName name="wrn.Back._.Page." localSheetId="18" hidden="1">{"Back Page",#N/A,FALSE,"Front and Back"}</definedName>
    <definedName name="wrn.Back._.Page." localSheetId="19" hidden="1">{"Back Page",#N/A,FALSE,"Front and Back"}</definedName>
    <definedName name="wrn.Back._.Page." localSheetId="2" hidden="1">{"Back Page",#N/A,FALSE,"Front and Back"}</definedName>
    <definedName name="wrn.Back._.Page." localSheetId="3" hidden="1">{"Back Page",#N/A,FALSE,"Front and Back"}</definedName>
    <definedName name="wrn.Back._.Page." hidden="1">{"Back Page",#N/A,FALSE,"Front and Back"}</definedName>
    <definedName name="wrn.Detailed._.P._.and._.L." localSheetId="0" hidden="1">{"P and L Detail Page 1",#N/A,FALSE,"Data";"P and L Detail Page 2",#N/A,FALSE,"Data"}</definedName>
    <definedName name="wrn.Detailed._.P._.and._.L." localSheetId="18" hidden="1">{"P and L Detail Page 1",#N/A,FALSE,"Data";"P and L Detail Page 2",#N/A,FALSE,"Data"}</definedName>
    <definedName name="wrn.Detailed._.P._.and._.L." localSheetId="19" hidden="1">{"P and L Detail Page 1",#N/A,FALSE,"Data";"P and L Detail Page 2",#N/A,FALSE,"Data"}</definedName>
    <definedName name="wrn.Detailed._.P._.and._.L." localSheetId="2" hidden="1">{"P and L Detail Page 1",#N/A,FALSE,"Data";"P and L Detail Page 2",#N/A,FALSE,"Data"}</definedName>
    <definedName name="wrn.Detailed._.P._.and._.L." localSheetId="3" hidden="1">{"P and L Detail Page 1",#N/A,FALSE,"Data";"P and L Detail Page 2",#N/A,FALSE,"Data"}</definedName>
    <definedName name="wrn.Detailed._.P._.and._.L." hidden="1">{"P and L Detail Page 1",#N/A,FALSE,"Data";"P and L Detail Page 2",#N/A,FALSE,"Data"}</definedName>
    <definedName name="wrn.Earnings._.Model." localSheetId="0"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8"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19"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2"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localSheetId="3"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Earnings._.Model." hidden="1">{#N/A,#N/A,FALSE,"Product Revenue";#N/A,#N/A,FALSE,"Geographic Revenue";#N/A,#N/A,FALSE,"Income Statement - As Reported";#N/A,#N/A,FALSE,"Income Statement - Operating";#N/A,#N/A,FALSE,"Income Statement - %Revenue";#N/A,#N/A,FALSE,"Year-over-Year Growth";#N/A,#N/A,FALSE,"Sequential Growth";#N/A,#N/A,FALSE,"Balance Sheet";#N/A,#N/A,FALSE,"Cash Flow";#N/A,#N/A,FALSE,"Ratios";#N/A,#N/A,FALSE,"Valuation"}</definedName>
    <definedName name="wrn.Financial._.Output." localSheetId="0" hidden="1">{"P and L",#N/A,FALSE,"Financial Output";"Cashflow",#N/A,FALSE,"Financial Output";"Balance Sheet",#N/A,FALSE,"Financial Output"}</definedName>
    <definedName name="wrn.Financial._.Output." localSheetId="18" hidden="1">{"P and L",#N/A,FALSE,"Financial Output";"Cashflow",#N/A,FALSE,"Financial Output";"Balance Sheet",#N/A,FALSE,"Financial Output"}</definedName>
    <definedName name="wrn.Financial._.Output." localSheetId="19" hidden="1">{"P and L",#N/A,FALSE,"Financial Output";"Cashflow",#N/A,FALSE,"Financial Output";"Balance Sheet",#N/A,FALSE,"Financial Output"}</definedName>
    <definedName name="wrn.Financial._.Output." localSheetId="2" hidden="1">{"P and L",#N/A,FALSE,"Financial Output";"Cashflow",#N/A,FALSE,"Financial Output";"Balance Sheet",#N/A,FALSE,"Financial Output"}</definedName>
    <definedName name="wrn.Financial._.Output." localSheetId="3" hidden="1">{"P and L",#N/A,FALSE,"Financial Output";"Cashflow",#N/A,FALSE,"Financial Output";"Balance Sheet",#N/A,FALSE,"Financial Output"}</definedName>
    <definedName name="wrn.Financial._.Output." hidden="1">{"P and L",#N/A,FALSE,"Financial Output";"Cashflow",#N/A,FALSE,"Financial Output";"Balance Sheet",#N/A,FALSE,"Financial Output"}</definedName>
    <definedName name="wrn.Five._.Year._.Record." localSheetId="0" hidden="1">{"Five Year Record",#N/A,FALSE,"Front and Back"}</definedName>
    <definedName name="wrn.Five._.Year._.Record." localSheetId="18" hidden="1">{"Five Year Record",#N/A,FALSE,"Front and Back"}</definedName>
    <definedName name="wrn.Five._.Year._.Record." localSheetId="19" hidden="1">{"Five Year Record",#N/A,FALSE,"Front and Back"}</definedName>
    <definedName name="wrn.Five._.Year._.Record." localSheetId="2" hidden="1">{"Five Year Record",#N/A,FALSE,"Front and Back"}</definedName>
    <definedName name="wrn.Five._.Year._.Record." localSheetId="3" hidden="1">{"Five Year Record",#N/A,FALSE,"Front and Back"}</definedName>
    <definedName name="wrn.Five._.Year._.Record." hidden="1">{"Five Year Record",#N/A,FALSE,"Front and Back"}</definedName>
    <definedName name="wrn.Front._.Page." localSheetId="0" hidden="1">{"Front Page",#N/A,FALSE,"Front and Back"}</definedName>
    <definedName name="wrn.Front._.Page." localSheetId="18" hidden="1">{"Front Page",#N/A,FALSE,"Front and Back"}</definedName>
    <definedName name="wrn.Front._.Page." localSheetId="19" hidden="1">{"Front Page",#N/A,FALSE,"Front and Back"}</definedName>
    <definedName name="wrn.Front._.Page." localSheetId="2" hidden="1">{"Front Page",#N/A,FALSE,"Front and Back"}</definedName>
    <definedName name="wrn.Front._.Page." localSheetId="3" hidden="1">{"Front Page",#N/A,FALSE,"Front and Back"}</definedName>
    <definedName name="wrn.Front._.Page." hidden="1">{"Front Page",#N/A,FALSE,"Front and Back"}</definedName>
    <definedName name="wrn.Geographic._.Trends." localSheetId="0" hidden="1">{"Geographic P1",#N/A,FALSE,"Division &amp; Geog"}</definedName>
    <definedName name="wrn.Geographic._.Trends." localSheetId="18" hidden="1">{"Geographic P1",#N/A,FALSE,"Division &amp; Geog"}</definedName>
    <definedName name="wrn.Geographic._.Trends." localSheetId="19" hidden="1">{"Geographic P1",#N/A,FALSE,"Division &amp; Geog"}</definedName>
    <definedName name="wrn.Geographic._.Trends." localSheetId="2" hidden="1">{"Geographic P1",#N/A,FALSE,"Division &amp; Geog"}</definedName>
    <definedName name="wrn.Geographic._.Trends." localSheetId="3" hidden="1">{"Geographic P1",#N/A,FALSE,"Division &amp; Geog"}</definedName>
    <definedName name="wrn.Geographic._.Trends." hidden="1">{"Geographic P1",#N/A,FALSE,"Division &amp; Geog"}</definedName>
    <definedName name="Years">#REF!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6" i="4" l="1"/>
  <c r="J17" i="4" l="1"/>
  <c r="E8" i="33"/>
  <c r="C8" i="33"/>
  <c r="G9" i="3" l="1"/>
  <c r="H9" i="3"/>
  <c r="F8" i="2"/>
  <c r="G8" i="2"/>
  <c r="H8" i="2"/>
  <c r="E6" i="33" l="1"/>
  <c r="E30" i="33" l="1"/>
  <c r="E13" i="33"/>
  <c r="E6" i="9"/>
  <c r="E29" i="9" l="1"/>
  <c r="E13" i="9"/>
  <c r="E6" i="8"/>
  <c r="E12" i="8" s="1"/>
  <c r="E18" i="9" l="1"/>
  <c r="E32" i="33"/>
  <c r="E18" i="8"/>
  <c r="E32" i="8"/>
  <c r="E25" i="8" l="1"/>
  <c r="E22" i="8"/>
  <c r="E34" i="8"/>
  <c r="E6" i="6"/>
  <c r="E12" i="6" l="1"/>
  <c r="E6" i="7"/>
  <c r="E13" i="7" s="1"/>
  <c r="E29" i="7" s="1"/>
  <c r="E15" i="7"/>
  <c r="E20" i="7" s="1"/>
  <c r="E22" i="7" s="1"/>
  <c r="E30" i="6"/>
  <c r="E6" i="3"/>
  <c r="E12" i="3" s="1"/>
  <c r="E31" i="7" l="1"/>
  <c r="E18" i="6"/>
  <c r="E32" i="3"/>
  <c r="E6" i="4"/>
  <c r="E19" i="3" l="1"/>
  <c r="E12" i="4"/>
  <c r="E31" i="4"/>
  <c r="E6" i="2" l="1"/>
  <c r="E12" i="2" s="1"/>
  <c r="E27" i="2" s="1"/>
  <c r="E7" i="2"/>
  <c r="E9" i="9" l="1"/>
  <c r="E9" i="8"/>
  <c r="E10" i="7"/>
  <c r="E9" i="6"/>
  <c r="E8" i="9"/>
  <c r="E8" i="6"/>
  <c r="E8" i="3"/>
  <c r="E7" i="9"/>
  <c r="E7" i="33" s="1"/>
  <c r="E7" i="8"/>
  <c r="E7" i="7"/>
  <c r="E7" i="6"/>
  <c r="E7" i="3"/>
  <c r="E7" i="4"/>
  <c r="E9" i="7"/>
  <c r="E8" i="4"/>
  <c r="E9" i="4"/>
  <c r="E12" i="5"/>
  <c r="E30" i="5" l="1"/>
  <c r="E15" i="5"/>
  <c r="F7" i="5" l="1"/>
  <c r="G7" i="5"/>
  <c r="H7" i="5"/>
  <c r="G47" i="23" l="1"/>
  <c r="G46" i="23"/>
  <c r="F46" i="23"/>
  <c r="G45" i="23"/>
  <c r="F45" i="23"/>
  <c r="G44" i="23"/>
  <c r="F44" i="23"/>
  <c r="E44" i="23"/>
  <c r="D44" i="23"/>
  <c r="C44" i="23"/>
  <c r="G43" i="23"/>
  <c r="F43" i="23"/>
  <c r="G42" i="23"/>
  <c r="F41" i="23"/>
  <c r="G41" i="23"/>
  <c r="F40" i="23"/>
  <c r="G39" i="23"/>
  <c r="F39" i="23"/>
  <c r="E39" i="23"/>
  <c r="D39" i="23"/>
  <c r="C39" i="23"/>
  <c r="G38" i="23"/>
  <c r="F38" i="23"/>
  <c r="G37" i="23"/>
  <c r="F37" i="23"/>
  <c r="G36" i="23"/>
  <c r="F36" i="23"/>
  <c r="G35" i="23"/>
  <c r="F35" i="23"/>
  <c r="G34" i="23"/>
  <c r="K7" i="23"/>
  <c r="J7" i="23"/>
  <c r="G40" i="23" l="1"/>
  <c r="F34" i="23"/>
  <c r="F42" i="23"/>
  <c r="F47" i="23"/>
  <c r="J6" i="33" l="1"/>
  <c r="J30" i="33" s="1"/>
  <c r="I6" i="33"/>
  <c r="I30" i="33" s="1"/>
  <c r="H6" i="33"/>
  <c r="G6" i="33"/>
  <c r="F6" i="33"/>
  <c r="D6" i="33"/>
  <c r="C6" i="33"/>
  <c r="B8" i="9"/>
  <c r="J6" i="9"/>
  <c r="J29" i="9" s="1"/>
  <c r="I6" i="9"/>
  <c r="I13" i="9" s="1"/>
  <c r="H6" i="9"/>
  <c r="G6" i="9"/>
  <c r="F6" i="9"/>
  <c r="D6" i="9"/>
  <c r="C6" i="9"/>
  <c r="J17" i="8"/>
  <c r="J6" i="8"/>
  <c r="J12" i="8" s="1"/>
  <c r="J32" i="8" s="1"/>
  <c r="I6" i="8"/>
  <c r="I12" i="8" s="1"/>
  <c r="I32" i="8" s="1"/>
  <c r="D6" i="8"/>
  <c r="C6" i="8"/>
  <c r="J6" i="7"/>
  <c r="J13" i="7" s="1"/>
  <c r="J29" i="7" s="1"/>
  <c r="B8" i="6"/>
  <c r="J6" i="6"/>
  <c r="J12" i="6" s="1"/>
  <c r="J30" i="6" s="1"/>
  <c r="I6" i="6"/>
  <c r="I12" i="6" s="1"/>
  <c r="I30" i="6" s="1"/>
  <c r="H6" i="6"/>
  <c r="G6" i="6"/>
  <c r="F6" i="6"/>
  <c r="D6" i="6"/>
  <c r="C6" i="6"/>
  <c r="B8" i="3"/>
  <c r="J6" i="3"/>
  <c r="J12" i="3" s="1"/>
  <c r="J32" i="3" s="1"/>
  <c r="I6" i="3"/>
  <c r="I12" i="3" s="1"/>
  <c r="I32" i="3" s="1"/>
  <c r="H6" i="3"/>
  <c r="G6" i="3"/>
  <c r="F6" i="3"/>
  <c r="D6" i="3"/>
  <c r="C6" i="3"/>
  <c r="J6" i="4"/>
  <c r="J31" i="4" s="1"/>
  <c r="I6" i="4"/>
  <c r="H6" i="4"/>
  <c r="G6" i="4"/>
  <c r="F6" i="4"/>
  <c r="D6" i="4"/>
  <c r="D31" i="4" s="1"/>
  <c r="C6" i="4"/>
  <c r="C31" i="4" s="1"/>
  <c r="F8" i="6"/>
  <c r="J6" i="2"/>
  <c r="J12" i="2" s="1"/>
  <c r="J27" i="2" s="1"/>
  <c r="I6" i="2"/>
  <c r="I12" i="2" s="1"/>
  <c r="I27" i="2" s="1"/>
  <c r="H6" i="2"/>
  <c r="G6" i="2"/>
  <c r="F6" i="2"/>
  <c r="D6" i="2"/>
  <c r="C6" i="2"/>
  <c r="J12" i="5"/>
  <c r="J30" i="5" s="1"/>
  <c r="I12" i="5"/>
  <c r="I30" i="5" s="1"/>
  <c r="H12" i="5"/>
  <c r="G12" i="5"/>
  <c r="F12" i="5"/>
  <c r="D12" i="5"/>
  <c r="C12" i="5"/>
  <c r="D9" i="4"/>
  <c r="C9" i="4"/>
  <c r="D9" i="7"/>
  <c r="C9" i="7"/>
  <c r="D7" i="4"/>
  <c r="C13" i="33" l="1"/>
  <c r="G15" i="23"/>
  <c r="F15" i="23"/>
  <c r="H12" i="4"/>
  <c r="D30" i="33"/>
  <c r="D12" i="8"/>
  <c r="D32" i="8" s="1"/>
  <c r="C12" i="8"/>
  <c r="C30" i="33"/>
  <c r="C6" i="7"/>
  <c r="D6" i="7"/>
  <c r="C12" i="3"/>
  <c r="C12" i="4"/>
  <c r="D12" i="4"/>
  <c r="J12" i="4"/>
  <c r="H29" i="9"/>
  <c r="G31" i="4"/>
  <c r="G29" i="9"/>
  <c r="G30" i="33"/>
  <c r="G13" i="9"/>
  <c r="G12" i="3"/>
  <c r="G6" i="7"/>
  <c r="F13" i="9"/>
  <c r="F6" i="7"/>
  <c r="G12" i="6"/>
  <c r="J16" i="8"/>
  <c r="I6" i="7"/>
  <c r="I13" i="7" s="1"/>
  <c r="I29" i="7" s="1"/>
  <c r="C12" i="6"/>
  <c r="D12" i="6"/>
  <c r="F12" i="6"/>
  <c r="G12" i="2"/>
  <c r="C12" i="2"/>
  <c r="C10" i="7"/>
  <c r="H12" i="2"/>
  <c r="D12" i="2"/>
  <c r="F12" i="2"/>
  <c r="J13" i="8"/>
  <c r="J14" i="8"/>
  <c r="I13" i="8"/>
  <c r="C18" i="8"/>
  <c r="D18" i="8"/>
  <c r="I14" i="8"/>
  <c r="F18" i="8"/>
  <c r="F31" i="4"/>
  <c r="F12" i="4"/>
  <c r="H8" i="9"/>
  <c r="H8" i="6"/>
  <c r="H8" i="3"/>
  <c r="G12" i="4"/>
  <c r="D7" i="8"/>
  <c r="D7" i="3"/>
  <c r="D7" i="9"/>
  <c r="D7" i="33" s="1"/>
  <c r="D7" i="7"/>
  <c r="D7" i="6"/>
  <c r="C30" i="5"/>
  <c r="I8" i="2"/>
  <c r="C7" i="9"/>
  <c r="C7" i="33" s="1"/>
  <c r="C7" i="7"/>
  <c r="C7" i="6"/>
  <c r="D30" i="5"/>
  <c r="J8" i="2"/>
  <c r="I31" i="4"/>
  <c r="I12" i="4"/>
  <c r="C7" i="8"/>
  <c r="H18" i="8"/>
  <c r="G18" i="8"/>
  <c r="F30" i="5"/>
  <c r="C7" i="3"/>
  <c r="J15" i="8"/>
  <c r="I15" i="8"/>
  <c r="J35" i="8"/>
  <c r="G30" i="5"/>
  <c r="C7" i="2"/>
  <c r="C8" i="3"/>
  <c r="C8" i="9"/>
  <c r="C8" i="6"/>
  <c r="C8" i="4"/>
  <c r="D12" i="3"/>
  <c r="H30" i="5"/>
  <c r="D7" i="2"/>
  <c r="D8" i="3"/>
  <c r="D8" i="9"/>
  <c r="D8" i="6"/>
  <c r="D8" i="4"/>
  <c r="F12" i="3"/>
  <c r="J19" i="8"/>
  <c r="G8" i="3"/>
  <c r="G8" i="9"/>
  <c r="G8" i="6"/>
  <c r="F8" i="3"/>
  <c r="F8" i="9"/>
  <c r="C7" i="4"/>
  <c r="H31" i="4"/>
  <c r="H12" i="3"/>
  <c r="J13" i="9"/>
  <c r="I29" i="9"/>
  <c r="G13" i="33"/>
  <c r="F30" i="33"/>
  <c r="H13" i="33"/>
  <c r="H6" i="7"/>
  <c r="C13" i="9"/>
  <c r="I13" i="33"/>
  <c r="H30" i="33"/>
  <c r="D13" i="9"/>
  <c r="C29" i="9"/>
  <c r="J13" i="33"/>
  <c r="D29" i="9"/>
  <c r="H12" i="6"/>
  <c r="I16" i="8"/>
  <c r="I35" i="8"/>
  <c r="F29" i="9"/>
  <c r="I17" i="8"/>
  <c r="I19" i="8"/>
  <c r="H13" i="9"/>
  <c r="D13" i="33"/>
  <c r="F13" i="33"/>
  <c r="F9" i="5"/>
  <c r="F9" i="4" s="1"/>
  <c r="G9" i="5"/>
  <c r="G9" i="4" s="1"/>
  <c r="H9" i="5"/>
  <c r="F9" i="2"/>
  <c r="F8" i="33" s="1"/>
  <c r="G9" i="2"/>
  <c r="G8" i="33" s="1"/>
  <c r="H9" i="2"/>
  <c r="H8" i="33" s="1"/>
  <c r="F8" i="5"/>
  <c r="H8" i="5"/>
  <c r="H9" i="7" s="1"/>
  <c r="N4" i="15"/>
  <c r="J18" i="5" l="1"/>
  <c r="L8" i="23"/>
  <c r="C27" i="2"/>
  <c r="C32" i="8"/>
  <c r="F9" i="23"/>
  <c r="D27" i="2"/>
  <c r="J16" i="23"/>
  <c r="J16" i="4"/>
  <c r="L10" i="23"/>
  <c r="G9" i="23"/>
  <c r="D13" i="7"/>
  <c r="D29" i="7" s="1"/>
  <c r="F18" i="9"/>
  <c r="D30" i="6"/>
  <c r="H27" i="2"/>
  <c r="G6" i="8"/>
  <c r="C20" i="9"/>
  <c r="F31" i="9"/>
  <c r="C13" i="7"/>
  <c r="F20" i="9"/>
  <c r="G20" i="9"/>
  <c r="G13" i="7"/>
  <c r="C32" i="3"/>
  <c r="G32" i="3"/>
  <c r="F6" i="8"/>
  <c r="F15" i="5"/>
  <c r="I18" i="5"/>
  <c r="G27" i="2"/>
  <c r="F20" i="5"/>
  <c r="F22" i="5" s="1"/>
  <c r="F13" i="7"/>
  <c r="F30" i="6"/>
  <c r="G30" i="6"/>
  <c r="C30" i="6"/>
  <c r="G31" i="9"/>
  <c r="C9" i="8"/>
  <c r="C9" i="6"/>
  <c r="C9" i="9"/>
  <c r="D15" i="5"/>
  <c r="F27" i="2"/>
  <c r="G18" i="9"/>
  <c r="C15" i="5"/>
  <c r="G8" i="5"/>
  <c r="I8" i="5" s="1"/>
  <c r="G9" i="8"/>
  <c r="G9" i="9"/>
  <c r="G9" i="6"/>
  <c r="G10" i="7"/>
  <c r="J10" i="3"/>
  <c r="J18" i="8"/>
  <c r="I18" i="8"/>
  <c r="G7" i="8"/>
  <c r="G7" i="3"/>
  <c r="G7" i="9"/>
  <c r="G7" i="33" s="1"/>
  <c r="G7" i="6"/>
  <c r="G7" i="7"/>
  <c r="G7" i="2"/>
  <c r="G7" i="4"/>
  <c r="F8" i="4"/>
  <c r="F9" i="7"/>
  <c r="F9" i="8"/>
  <c r="F9" i="9"/>
  <c r="F10" i="7"/>
  <c r="F9" i="6"/>
  <c r="H6" i="8"/>
  <c r="H13" i="7"/>
  <c r="J28" i="33"/>
  <c r="I28" i="33"/>
  <c r="J30" i="9"/>
  <c r="I30" i="9"/>
  <c r="I9" i="3"/>
  <c r="J9" i="3"/>
  <c r="G20" i="5"/>
  <c r="G22" i="5" s="1"/>
  <c r="D32" i="3"/>
  <c r="F7" i="4"/>
  <c r="F7" i="8"/>
  <c r="F7" i="3"/>
  <c r="F7" i="9"/>
  <c r="F7" i="33" s="1"/>
  <c r="F7" i="7"/>
  <c r="F7" i="6"/>
  <c r="F7" i="2"/>
  <c r="H30" i="6"/>
  <c r="J32" i="9"/>
  <c r="J10" i="6"/>
  <c r="I10" i="6"/>
  <c r="H9" i="4"/>
  <c r="J9" i="5"/>
  <c r="I9" i="5"/>
  <c r="J10" i="33"/>
  <c r="I10" i="33"/>
  <c r="C18" i="9"/>
  <c r="J17" i="5"/>
  <c r="I17" i="5"/>
  <c r="I8" i="3"/>
  <c r="J8" i="3"/>
  <c r="H15" i="5"/>
  <c r="J16" i="5"/>
  <c r="I16" i="5"/>
  <c r="F32" i="3"/>
  <c r="J8" i="6"/>
  <c r="I8" i="6"/>
  <c r="J8" i="5"/>
  <c r="H8" i="4"/>
  <c r="H9" i="8"/>
  <c r="H9" i="9"/>
  <c r="H9" i="6"/>
  <c r="H10" i="7"/>
  <c r="J9" i="2"/>
  <c r="I9" i="2"/>
  <c r="H32" i="3"/>
  <c r="J14" i="5"/>
  <c r="I14" i="5"/>
  <c r="G15" i="5"/>
  <c r="I8" i="9"/>
  <c r="J8" i="9"/>
  <c r="L9" i="23" l="1"/>
  <c r="F29" i="2"/>
  <c r="C29" i="7"/>
  <c r="H19" i="3"/>
  <c r="J27" i="4"/>
  <c r="C32" i="33"/>
  <c r="C25" i="8"/>
  <c r="L11" i="23"/>
  <c r="G12" i="8"/>
  <c r="G32" i="8" s="1"/>
  <c r="G29" i="2"/>
  <c r="L12" i="23"/>
  <c r="F12" i="8"/>
  <c r="G16" i="23"/>
  <c r="E16" i="23"/>
  <c r="F16" i="23"/>
  <c r="I9" i="33"/>
  <c r="J9" i="33"/>
  <c r="G29" i="7"/>
  <c r="F29" i="7"/>
  <c r="C22" i="8"/>
  <c r="F8" i="23"/>
  <c r="G8" i="23"/>
  <c r="G18" i="6"/>
  <c r="G21" i="6" s="1"/>
  <c r="F18" i="6"/>
  <c r="F23" i="6" s="1"/>
  <c r="G12" i="23" s="1"/>
  <c r="C19" i="3"/>
  <c r="D18" i="6"/>
  <c r="G19" i="3"/>
  <c r="G24" i="3" s="1"/>
  <c r="I27" i="4"/>
  <c r="G18" i="2"/>
  <c r="F18" i="2"/>
  <c r="I15" i="4"/>
  <c r="I17" i="4"/>
  <c r="F19" i="3"/>
  <c r="I13" i="4"/>
  <c r="I9" i="4"/>
  <c r="J9" i="4"/>
  <c r="J33" i="33"/>
  <c r="J34" i="4"/>
  <c r="H18" i="6"/>
  <c r="J13" i="6"/>
  <c r="I13" i="6"/>
  <c r="J11" i="7"/>
  <c r="I11" i="7"/>
  <c r="G32" i="33"/>
  <c r="F32" i="33"/>
  <c r="J14" i="33"/>
  <c r="I14" i="33"/>
  <c r="J14" i="6"/>
  <c r="I14" i="6"/>
  <c r="H29" i="7"/>
  <c r="J10" i="7"/>
  <c r="I10" i="7"/>
  <c r="J13" i="3"/>
  <c r="I13" i="3"/>
  <c r="J9" i="6"/>
  <c r="I9" i="6"/>
  <c r="J15" i="4"/>
  <c r="J11" i="33"/>
  <c r="I11" i="33"/>
  <c r="J15" i="33"/>
  <c r="I15" i="33"/>
  <c r="J15" i="6"/>
  <c r="I15" i="6"/>
  <c r="G8" i="4"/>
  <c r="I8" i="4" s="1"/>
  <c r="G9" i="7"/>
  <c r="I9" i="7" s="1"/>
  <c r="J16" i="3"/>
  <c r="I16" i="3"/>
  <c r="I9" i="9"/>
  <c r="J9" i="9"/>
  <c r="F32" i="5"/>
  <c r="J18" i="33"/>
  <c r="I18" i="33"/>
  <c r="J16" i="33"/>
  <c r="I16" i="33"/>
  <c r="J16" i="6"/>
  <c r="I16" i="6"/>
  <c r="J9" i="7"/>
  <c r="G23" i="4"/>
  <c r="F10" i="23" s="1"/>
  <c r="J19" i="33"/>
  <c r="I19" i="33"/>
  <c r="J17" i="6"/>
  <c r="I17" i="6"/>
  <c r="J32" i="4"/>
  <c r="J9" i="8"/>
  <c r="I9" i="8"/>
  <c r="J15" i="3"/>
  <c r="I15" i="3"/>
  <c r="J8" i="4"/>
  <c r="J15" i="5"/>
  <c r="I15" i="5"/>
  <c r="J13" i="4"/>
  <c r="F23" i="4"/>
  <c r="G10" i="23" s="1"/>
  <c r="G32" i="5"/>
  <c r="I32" i="4"/>
  <c r="J14" i="3"/>
  <c r="I14" i="3"/>
  <c r="H32" i="33"/>
  <c r="J24" i="33"/>
  <c r="I24" i="33"/>
  <c r="H12" i="8"/>
  <c r="H7" i="8"/>
  <c r="H7" i="3"/>
  <c r="H7" i="9"/>
  <c r="H7" i="7"/>
  <c r="H7" i="6"/>
  <c r="J7" i="5"/>
  <c r="I7" i="5"/>
  <c r="H7" i="4"/>
  <c r="H7" i="2"/>
  <c r="J26" i="33"/>
  <c r="I26" i="33"/>
  <c r="J31" i="33"/>
  <c r="I31" i="33"/>
  <c r="I34" i="4"/>
  <c r="D19" i="3"/>
  <c r="J33" i="5"/>
  <c r="I33" i="5"/>
  <c r="J8" i="7"/>
  <c r="I8" i="7"/>
  <c r="D32" i="33"/>
  <c r="C34" i="8" l="1"/>
  <c r="F15" i="7"/>
  <c r="F20" i="7" s="1"/>
  <c r="F22" i="7" s="1"/>
  <c r="F32" i="8"/>
  <c r="F24" i="3"/>
  <c r="G11" i="23"/>
  <c r="C24" i="3"/>
  <c r="J18" i="7"/>
  <c r="I18" i="7"/>
  <c r="D15" i="7"/>
  <c r="C15" i="7"/>
  <c r="H16" i="23"/>
  <c r="I16" i="23"/>
  <c r="G15" i="7"/>
  <c r="I30" i="2"/>
  <c r="G23" i="6"/>
  <c r="F12" i="23" s="1"/>
  <c r="F21" i="6"/>
  <c r="J14" i="23"/>
  <c r="J7" i="2"/>
  <c r="I7" i="2"/>
  <c r="F11" i="23"/>
  <c r="F32" i="6"/>
  <c r="J30" i="2"/>
  <c r="J7" i="9"/>
  <c r="I7" i="9"/>
  <c r="H7" i="33"/>
  <c r="J7" i="3"/>
  <c r="I7" i="3"/>
  <c r="J8" i="8"/>
  <c r="I8" i="8"/>
  <c r="J8" i="33"/>
  <c r="I8" i="33"/>
  <c r="J10" i="8"/>
  <c r="I10" i="8"/>
  <c r="J33" i="3"/>
  <c r="I33" i="3"/>
  <c r="I7" i="4"/>
  <c r="J7" i="4"/>
  <c r="H32" i="8"/>
  <c r="G33" i="4"/>
  <c r="J7" i="8"/>
  <c r="I7" i="8"/>
  <c r="J35" i="3"/>
  <c r="I35" i="3"/>
  <c r="J18" i="6"/>
  <c r="I18" i="6"/>
  <c r="J32" i="33"/>
  <c r="I32" i="33"/>
  <c r="I31" i="6"/>
  <c r="J31" i="6"/>
  <c r="I19" i="3"/>
  <c r="J19" i="3"/>
  <c r="J7" i="6"/>
  <c r="I7" i="6"/>
  <c r="F33" i="4"/>
  <c r="I33" i="6"/>
  <c r="J33" i="6"/>
  <c r="I16" i="7"/>
  <c r="H15" i="7"/>
  <c r="J16" i="7"/>
  <c r="J7" i="7"/>
  <c r="I7" i="7"/>
  <c r="I17" i="7"/>
  <c r="J17" i="7"/>
  <c r="G22" i="8" l="1"/>
  <c r="G25" i="8"/>
  <c r="F22" i="8"/>
  <c r="F25" i="8"/>
  <c r="E11" i="23"/>
  <c r="H11" i="23" s="1"/>
  <c r="G13" i="23"/>
  <c r="G20" i="7"/>
  <c r="F13" i="23" s="1"/>
  <c r="F14" i="23"/>
  <c r="G32" i="6"/>
  <c r="H22" i="8"/>
  <c r="J7" i="33"/>
  <c r="I7" i="33"/>
  <c r="I15" i="7"/>
  <c r="J15" i="7"/>
  <c r="J30" i="7"/>
  <c r="I30" i="7"/>
  <c r="J25" i="3"/>
  <c r="I25" i="3"/>
  <c r="J32" i="7"/>
  <c r="J27" i="8"/>
  <c r="I27" i="8"/>
  <c r="J29" i="8"/>
  <c r="I29" i="8"/>
  <c r="H25" i="8"/>
  <c r="G34" i="8" l="1"/>
  <c r="F34" i="8"/>
  <c r="G14" i="23"/>
  <c r="G17" i="23" s="1"/>
  <c r="I11" i="23"/>
  <c r="G22" i="7"/>
  <c r="F17" i="23"/>
  <c r="E14" i="23"/>
  <c r="F31" i="7"/>
  <c r="J33" i="8"/>
  <c r="I33" i="8"/>
  <c r="H34" i="8"/>
  <c r="J25" i="8"/>
  <c r="I25" i="8"/>
  <c r="H14" i="23" l="1"/>
  <c r="G31" i="7"/>
  <c r="I14" i="23"/>
  <c r="J34" i="8"/>
  <c r="I34" i="8"/>
  <c r="D22" i="8" l="1"/>
  <c r="D25" i="8"/>
  <c r="D34" i="8" l="1"/>
  <c r="I14" i="2" l="1"/>
  <c r="J14" i="2"/>
  <c r="I14" i="7" l="1"/>
  <c r="J14" i="7"/>
  <c r="H20" i="7" l="1"/>
  <c r="C20" i="7" l="1"/>
  <c r="C22" i="7" s="1"/>
  <c r="C31" i="7" s="1"/>
  <c r="I19" i="7"/>
  <c r="J19" i="7"/>
  <c r="J13" i="23" l="1"/>
  <c r="J24" i="7"/>
  <c r="I24" i="7"/>
  <c r="E13" i="23"/>
  <c r="I20" i="7"/>
  <c r="J20" i="7"/>
  <c r="H22" i="7"/>
  <c r="I22" i="7" l="1"/>
  <c r="H31" i="7"/>
  <c r="J22" i="7"/>
  <c r="H13" i="23"/>
  <c r="I13" i="23"/>
  <c r="J31" i="7" l="1"/>
  <c r="I31" i="7"/>
  <c r="J27" i="7" l="1"/>
  <c r="I27" i="7"/>
  <c r="J26" i="7"/>
  <c r="I26" i="7"/>
  <c r="D20" i="7" l="1"/>
  <c r="D22" i="7" s="1"/>
  <c r="D31" i="7" s="1"/>
  <c r="C18" i="6" l="1"/>
  <c r="C21" i="6" s="1"/>
  <c r="C23" i="6" l="1"/>
  <c r="C32" i="6" s="1"/>
  <c r="K17" i="23" l="1"/>
  <c r="I10" i="2" l="1"/>
  <c r="J10" i="2"/>
  <c r="C31" i="9" l="1"/>
  <c r="I18" i="4" l="1"/>
  <c r="C23" i="4" l="1"/>
  <c r="J14" i="4"/>
  <c r="I10" i="4"/>
  <c r="J10" i="4"/>
  <c r="J18" i="4"/>
  <c r="I14" i="4"/>
  <c r="C33" i="4" l="1"/>
  <c r="C20" i="5" l="1"/>
  <c r="C22" i="5"/>
  <c r="J31" i="5"/>
  <c r="I31" i="5"/>
  <c r="C32" i="5" l="1"/>
  <c r="C18" i="2" l="1"/>
  <c r="C29" i="2"/>
  <c r="J15" i="2" l="1"/>
  <c r="I15" i="2"/>
  <c r="J10" i="9" l="1"/>
  <c r="I10" i="9"/>
  <c r="J11" i="9" l="1"/>
  <c r="I11" i="9"/>
  <c r="I14" i="9" l="1"/>
  <c r="J14" i="9"/>
  <c r="J16" i="9" l="1"/>
  <c r="I16" i="9"/>
  <c r="J15" i="9" l="1"/>
  <c r="I15" i="9"/>
  <c r="H18" i="9"/>
  <c r="H20" i="9"/>
  <c r="I20" i="9" l="1"/>
  <c r="J20" i="9"/>
  <c r="I18" i="9"/>
  <c r="J18" i="9"/>
  <c r="D18" i="9"/>
  <c r="D20" i="9" l="1"/>
  <c r="E20" i="9" l="1"/>
  <c r="J15" i="23" l="1"/>
  <c r="I24" i="9"/>
  <c r="J24" i="9"/>
  <c r="J26" i="9" l="1"/>
  <c r="I26" i="9"/>
  <c r="J34" i="3" l="1"/>
  <c r="I34" i="3"/>
  <c r="J11" i="23" l="1"/>
  <c r="J27" i="3"/>
  <c r="I27" i="3"/>
  <c r="I29" i="3" l="1"/>
  <c r="J29" i="3"/>
  <c r="I30" i="3" l="1"/>
  <c r="J30" i="3"/>
  <c r="I10" i="3" l="1"/>
  <c r="D24" i="3" l="1"/>
  <c r="E24" i="3" l="1"/>
  <c r="D8" i="33" l="1"/>
  <c r="D9" i="8"/>
  <c r="D9" i="6"/>
  <c r="D10" i="7"/>
  <c r="D9" i="9"/>
  <c r="I22" i="2" l="1"/>
  <c r="J22" i="2"/>
  <c r="J16" i="2" l="1"/>
  <c r="I16" i="2"/>
  <c r="D18" i="2" l="1"/>
  <c r="J13" i="2" l="1"/>
  <c r="I13" i="2"/>
  <c r="H18" i="2"/>
  <c r="J18" i="2" l="1"/>
  <c r="I18" i="2"/>
  <c r="J28" i="2" l="1"/>
  <c r="I28" i="2"/>
  <c r="H29" i="2" l="1"/>
  <c r="E9" i="23"/>
  <c r="I19" i="2"/>
  <c r="J19" i="2"/>
  <c r="I9" i="23" l="1"/>
  <c r="H9" i="23"/>
  <c r="I29" i="2"/>
  <c r="J29" i="2"/>
  <c r="J9" i="23"/>
  <c r="J21" i="2"/>
  <c r="I21" i="2"/>
  <c r="J25" i="2" l="1"/>
  <c r="I25" i="2"/>
  <c r="I24" i="2"/>
  <c r="J24" i="2"/>
  <c r="D29" i="2" l="1"/>
  <c r="I25" i="4" l="1"/>
  <c r="I26" i="4"/>
  <c r="J29" i="4"/>
  <c r="I25" i="6"/>
  <c r="J27" i="6"/>
  <c r="J28" i="6"/>
  <c r="D31" i="9"/>
  <c r="E31" i="9"/>
  <c r="J22" i="9"/>
  <c r="I27" i="9"/>
  <c r="J10" i="23"/>
  <c r="E18" i="2"/>
  <c r="E29" i="2"/>
  <c r="E23" i="6" l="1"/>
  <c r="E32" i="6" s="1"/>
  <c r="J27" i="9"/>
  <c r="J12" i="23"/>
  <c r="H23" i="4"/>
  <c r="E10" i="23" s="1"/>
  <c r="I10" i="23" s="1"/>
  <c r="D21" i="6"/>
  <c r="E23" i="4"/>
  <c r="E33" i="4" s="1"/>
  <c r="I23" i="4"/>
  <c r="H33" i="4"/>
  <c r="I28" i="6"/>
  <c r="H23" i="6"/>
  <c r="J23" i="6" s="1"/>
  <c r="I29" i="4"/>
  <c r="D23" i="4"/>
  <c r="D33" i="4" s="1"/>
  <c r="D23" i="6"/>
  <c r="H21" i="6"/>
  <c r="E21" i="6"/>
  <c r="I22" i="9"/>
  <c r="I27" i="6"/>
  <c r="J25" i="4"/>
  <c r="J25" i="6"/>
  <c r="E15" i="23"/>
  <c r="H31" i="9"/>
  <c r="J26" i="4"/>
  <c r="I23" i="6" l="1"/>
  <c r="H10" i="23"/>
  <c r="J23" i="4"/>
  <c r="D32" i="6"/>
  <c r="E12" i="23"/>
  <c r="H12" i="23" s="1"/>
  <c r="H32" i="6"/>
  <c r="J32" i="6" s="1"/>
  <c r="I33" i="4"/>
  <c r="J33" i="4"/>
  <c r="I31" i="9"/>
  <c r="J31" i="9"/>
  <c r="I15" i="23"/>
  <c r="H15" i="23"/>
  <c r="I32" i="6" l="1"/>
  <c r="I12" i="23"/>
  <c r="I10" i="5"/>
  <c r="I13" i="5"/>
  <c r="E20" i="5"/>
  <c r="E22" i="5" s="1"/>
  <c r="I24" i="5"/>
  <c r="I27" i="5"/>
  <c r="D20" i="5" l="1"/>
  <c r="D22" i="5" s="1"/>
  <c r="D32" i="5" s="1"/>
  <c r="E32" i="5"/>
  <c r="J28" i="5"/>
  <c r="I28" i="5"/>
  <c r="J13" i="5"/>
  <c r="J19" i="5"/>
  <c r="I19" i="5"/>
  <c r="J8" i="23"/>
  <c r="J27" i="5"/>
  <c r="J24" i="5"/>
  <c r="H20" i="5"/>
  <c r="J10" i="5"/>
  <c r="J17" i="23" l="1"/>
  <c r="H22" i="5"/>
  <c r="I20" i="5"/>
  <c r="J20" i="5"/>
  <c r="I22" i="5" l="1"/>
  <c r="J22" i="5"/>
  <c r="E8" i="23"/>
  <c r="H32" i="5"/>
  <c r="I32" i="5" l="1"/>
  <c r="J32" i="5"/>
  <c r="H8" i="23"/>
  <c r="E17" i="23"/>
  <c r="I8" i="23"/>
  <c r="H17" i="23" l="1"/>
  <c r="I17" i="23"/>
</calcChain>
</file>

<file path=xl/sharedStrings.xml><?xml version="1.0" encoding="utf-8"?>
<sst xmlns="http://schemas.openxmlformats.org/spreadsheetml/2006/main" count="1130" uniqueCount="332">
  <si>
    <t>Exploration &amp; Production</t>
  </si>
  <si>
    <t>Downstream</t>
  </si>
  <si>
    <t>Interest</t>
  </si>
  <si>
    <t>Tax</t>
  </si>
  <si>
    <t>Effective tax rate</t>
  </si>
  <si>
    <t>Minorities</t>
  </si>
  <si>
    <t>Net income</t>
  </si>
  <si>
    <t>Integrated Gas</t>
  </si>
  <si>
    <t>Oil Products</t>
  </si>
  <si>
    <t>Corporate</t>
  </si>
  <si>
    <t>Average diluted shares (m)</t>
  </si>
  <si>
    <t>Upstream</t>
  </si>
  <si>
    <t>Refining and Chemicals</t>
  </si>
  <si>
    <t>Marketing and Services</t>
  </si>
  <si>
    <t>Marketing, Midstream and Processing</t>
  </si>
  <si>
    <t>Other operations</t>
  </si>
  <si>
    <t xml:space="preserve">Tax </t>
  </si>
  <si>
    <t>Tax rate</t>
  </si>
  <si>
    <t>Adjusted Net income</t>
  </si>
  <si>
    <t>Adjusted Net profit</t>
  </si>
  <si>
    <t>CFFO Ex-WC</t>
  </si>
  <si>
    <t>Adjusted EBIT</t>
  </si>
  <si>
    <t>Net interest</t>
  </si>
  <si>
    <t>Associates</t>
  </si>
  <si>
    <t>E&amp;P</t>
  </si>
  <si>
    <t>Corporate and consolidation</t>
  </si>
  <si>
    <t>Clean CCS Net Income</t>
  </si>
  <si>
    <t>Henry Hub gas ($/mmbtu)</t>
  </si>
  <si>
    <t>Brent ($/bbl)</t>
  </si>
  <si>
    <t>Financials, $m</t>
  </si>
  <si>
    <t>q/q</t>
  </si>
  <si>
    <t>y/y</t>
  </si>
  <si>
    <t>CFFO (ex-WC)</t>
  </si>
  <si>
    <t>Post-tax income</t>
  </si>
  <si>
    <t>E&amp;P Production (kboe/d)</t>
  </si>
  <si>
    <t>Diluted EPS ($)</t>
  </si>
  <si>
    <t>Dividend ($c)</t>
  </si>
  <si>
    <t>Dividend (€)</t>
  </si>
  <si>
    <t>Financials, €m</t>
  </si>
  <si>
    <t>Diluted EPS (€)</t>
  </si>
  <si>
    <t>Dividend ($)</t>
  </si>
  <si>
    <t>Dividend (€) - Half yearly</t>
  </si>
  <si>
    <t>Dividend (€) - Half-yearly</t>
  </si>
  <si>
    <t>Dividend (€) - Yearly</t>
  </si>
  <si>
    <t>E&amp;P net entitlement Production (kboe/d)</t>
  </si>
  <si>
    <t>Reporting date</t>
  </si>
  <si>
    <t>Adj net income</t>
  </si>
  <si>
    <t>% Change</t>
  </si>
  <si>
    <t>Adjusted NOI, $m</t>
  </si>
  <si>
    <t>Adjusted NOI</t>
  </si>
  <si>
    <t>Per share data</t>
  </si>
  <si>
    <t>DPS</t>
  </si>
  <si>
    <t>DPS (€)</t>
  </si>
  <si>
    <t>Downstream (CCS Adjusted)</t>
  </si>
  <si>
    <t>Corporate and others</t>
  </si>
  <si>
    <t>Others</t>
  </si>
  <si>
    <t>Gas, Renewables &amp; Power</t>
  </si>
  <si>
    <t>Clean Net Income</t>
  </si>
  <si>
    <t>Marketing &amp; Services</t>
  </si>
  <si>
    <t>Tax shield on Interest</t>
  </si>
  <si>
    <t>Equity Research</t>
  </si>
  <si>
    <t>J.P. Morgan Securities plc</t>
  </si>
  <si>
    <t>(44-20) 7134-9188</t>
  </si>
  <si>
    <t>christyan.f.malek@jpmorgan.com</t>
  </si>
  <si>
    <t>European Oil &amp; Gas Integrateds</t>
  </si>
  <si>
    <t>matthew.lofting@jpmorgan.com</t>
  </si>
  <si>
    <t>(44-20) 7134-6301</t>
  </si>
  <si>
    <t>(44-20) 7134-5942</t>
  </si>
  <si>
    <t>Energy Specialist Sales</t>
  </si>
  <si>
    <t>Ian Mitchell</t>
  </si>
  <si>
    <t>ian.mitchell@jpmorgan.com</t>
  </si>
  <si>
    <r>
      <t>Christyan F Malek</t>
    </r>
    <r>
      <rPr>
        <b/>
        <vertAlign val="superscript"/>
        <sz val="8"/>
        <rFont val="Arial"/>
        <family val="2"/>
      </rPr>
      <t>AC</t>
    </r>
  </si>
  <si>
    <r>
      <t>Matthew Lofting</t>
    </r>
    <r>
      <rPr>
        <b/>
        <vertAlign val="superscript"/>
        <sz val="8"/>
        <rFont val="Arial"/>
        <family val="2"/>
      </rPr>
      <t>AC</t>
    </r>
  </si>
  <si>
    <t>Upstream prices &amp; spreads</t>
  </si>
  <si>
    <t>Brent - WTI ($/bbl)</t>
  </si>
  <si>
    <t>Brent - Urals ($/bbl)</t>
  </si>
  <si>
    <t xml:space="preserve">Refining Margins </t>
  </si>
  <si>
    <t>Global ($/bbl)</t>
  </si>
  <si>
    <t>NW Europe ($/bbl)</t>
  </si>
  <si>
    <t>US Midwest ($/bbl)</t>
  </si>
  <si>
    <t>US North West ($/bbl)</t>
  </si>
  <si>
    <t>Currencies</t>
  </si>
  <si>
    <t>€/$</t>
  </si>
  <si>
    <t>GBP/$</t>
  </si>
  <si>
    <t>$/NOK</t>
  </si>
  <si>
    <t>Gearing (ND/CE)</t>
  </si>
  <si>
    <t>Capex</t>
  </si>
  <si>
    <t>Operational:</t>
  </si>
  <si>
    <t>Production, kboe/d</t>
  </si>
  <si>
    <t>Production growth, %</t>
  </si>
  <si>
    <t>Company guidance - production growth</t>
  </si>
  <si>
    <t>Oil production as % total</t>
  </si>
  <si>
    <t>E&amp;P capex intensity per produced bbl, $/boe</t>
  </si>
  <si>
    <t>Portfolio opex, $/boe</t>
  </si>
  <si>
    <t>Group CFFO sensitivity to $10/bbl chg in oil, %</t>
  </si>
  <si>
    <t>Integrated R&amp;M margin, $/bbl</t>
  </si>
  <si>
    <t>Refining utilisation, %</t>
  </si>
  <si>
    <t>Downstream FCF as % Cash div</t>
  </si>
  <si>
    <t>Group CFFO sensitivity to $1/bbl chg in refining mgn, %</t>
  </si>
  <si>
    <t>Financial:</t>
  </si>
  <si>
    <t>Capex y/y change, %</t>
  </si>
  <si>
    <t>Company guidance - capex</t>
  </si>
  <si>
    <t>Cash dividends</t>
  </si>
  <si>
    <t>Scrip, %</t>
  </si>
  <si>
    <t>-</t>
  </si>
  <si>
    <t>Organic FCF coverage of total dividends, %</t>
  </si>
  <si>
    <t>Growth in group DACF/sh, %</t>
  </si>
  <si>
    <t>Adjusted NI</t>
  </si>
  <si>
    <t>Adjusted EPS</t>
  </si>
  <si>
    <t>Adjusted EPS growth, %</t>
  </si>
  <si>
    <t>Adjusted Net debt</t>
  </si>
  <si>
    <t>Adjusted ND/CE gearing, %</t>
  </si>
  <si>
    <t>Adjusted ND/E gearing, %</t>
  </si>
  <si>
    <t>Valuation:</t>
  </si>
  <si>
    <t>P/E</t>
  </si>
  <si>
    <t>EV/DACF</t>
  </si>
  <si>
    <t>FCF yield</t>
  </si>
  <si>
    <t>Div yield</t>
  </si>
  <si>
    <t>ROACE</t>
  </si>
  <si>
    <t>Organic cash breakeven (total dividends), $/boe</t>
  </si>
  <si>
    <t>Company guidance - cash breakeven</t>
  </si>
  <si>
    <t>NAV/sh</t>
  </si>
  <si>
    <t>P&amp;L and Cash Flows</t>
  </si>
  <si>
    <t>Upstream EBIT (€mn)</t>
  </si>
  <si>
    <t>R&amp;M EBIT (€mn)</t>
  </si>
  <si>
    <t>Company EBIT (€mn)</t>
  </si>
  <si>
    <t>FCF (pre-dividends) (€mn)</t>
  </si>
  <si>
    <t>FCF (post-dividends) (€mn)</t>
  </si>
  <si>
    <t>Adjusted EPS, $c</t>
  </si>
  <si>
    <t>DPS ($)</t>
  </si>
  <si>
    <t>Net debt</t>
  </si>
  <si>
    <t>ND/CE gearing, %</t>
  </si>
  <si>
    <t>ND/E gearing, %</t>
  </si>
  <si>
    <t>FCF (pre-dividends) ($mn)</t>
  </si>
  <si>
    <t>FCF (post-dividends) ($mn)</t>
  </si>
  <si>
    <t>Upstream EBIT ($mn)</t>
  </si>
  <si>
    <t>R&amp;M EBIT ($mn)</t>
  </si>
  <si>
    <t>Company EBIT ($mn)</t>
  </si>
  <si>
    <t>Adjusted NI ($mn)</t>
  </si>
  <si>
    <t>DPS ($c)</t>
  </si>
  <si>
    <t>Organic cash breakeven (total dividend), $/boe</t>
  </si>
  <si>
    <t>NAV/sh (GBp)</t>
  </si>
  <si>
    <t>Adj NI</t>
  </si>
  <si>
    <t>Adj EPS</t>
  </si>
  <si>
    <t>Adj EPS growth</t>
  </si>
  <si>
    <t>MMP EBIT ($mn)</t>
  </si>
  <si>
    <t>CFFO (ex-WC) (€mn)</t>
  </si>
  <si>
    <t>Cash dividends (€mn)</t>
  </si>
  <si>
    <t>Adj EPS growth, %</t>
  </si>
  <si>
    <t>Adjusted EPS, €c</t>
  </si>
  <si>
    <t>Renewable Products</t>
  </si>
  <si>
    <t>Refining Margin indicator in Spain ($/bbl)</t>
  </si>
  <si>
    <t>Upstream Production (kboe/d)</t>
  </si>
  <si>
    <t>CFFO Ex-WC pre Macondo</t>
  </si>
  <si>
    <t>E&amp;P - Norway</t>
  </si>
  <si>
    <t>E&amp;P - International</t>
  </si>
  <si>
    <t>sensitivity $1/bbl Brent</t>
  </si>
  <si>
    <t>CFFO</t>
  </si>
  <si>
    <t>Scrip %</t>
  </si>
  <si>
    <t>Organic FCF coverage of cash dividends, %</t>
  </si>
  <si>
    <t>DACF/Share</t>
  </si>
  <si>
    <t>Organic cash breakeven (cash dividends), $/boe</t>
  </si>
  <si>
    <t/>
  </si>
  <si>
    <t>n/a</t>
  </si>
  <si>
    <t>OMV gross refining margin ($/bbl)</t>
  </si>
  <si>
    <t>Adjusted Net Income</t>
  </si>
  <si>
    <t>Galp refining margin ($/bbl)*</t>
  </si>
  <si>
    <t>Interim DPS</t>
  </si>
  <si>
    <t xml:space="preserve">Company </t>
  </si>
  <si>
    <t>IFRS-16 Lease Expense</t>
  </si>
  <si>
    <t>Net Investments</t>
  </si>
  <si>
    <t>IFRS-16 Lease Expenses</t>
  </si>
  <si>
    <t>Investments y/y change, %</t>
  </si>
  <si>
    <t>FCF coverage of total dividends, %</t>
  </si>
  <si>
    <t>Corporate &amp; Other</t>
  </si>
  <si>
    <t>Adjusted EBITDA</t>
  </si>
  <si>
    <t>Net Capex</t>
  </si>
  <si>
    <t>Dutch TTF Gas (€/MWh)</t>
  </si>
  <si>
    <t>Renewables Sales Margin ($/t)</t>
  </si>
  <si>
    <t>u</t>
  </si>
  <si>
    <t>Dated Brent ($/bbl)</t>
  </si>
  <si>
    <t>Leverage (ND/E) excl leases</t>
  </si>
  <si>
    <t>Adjusted CFFO Ex-WC</t>
  </si>
  <si>
    <t>Adj. CFFO ex-WC</t>
  </si>
  <si>
    <t>EU Sector ($)</t>
  </si>
  <si>
    <t>Adj. CFFO Ex-WC</t>
  </si>
  <si>
    <t>Industrial</t>
  </si>
  <si>
    <t>Gearing (ND/CE) - Ex leases</t>
  </si>
  <si>
    <t>Gearing (ND/CE) - Incl leases</t>
  </si>
  <si>
    <t>Production ex Rosneft (kboe/d)</t>
  </si>
  <si>
    <t>E&amp;P - US (from 2020)</t>
  </si>
  <si>
    <t>Gearing (ND/CE) - Inc leases</t>
  </si>
  <si>
    <t>Net debt incl leases</t>
  </si>
  <si>
    <t>Net debt excl leases</t>
  </si>
  <si>
    <t>Refining, Marketing &amp; Chems</t>
  </si>
  <si>
    <t>EGL, Power  &amp; Renewables (2020+)</t>
  </si>
  <si>
    <t>Year end net debt / (cash) - adjusted</t>
  </si>
  <si>
    <t>Net Debt excl Leases</t>
  </si>
  <si>
    <t>Gearing (ND/E) excl leases</t>
  </si>
  <si>
    <t>Cash Capex</t>
  </si>
  <si>
    <t>Total Cash Yield</t>
  </si>
  <si>
    <t>Upstream NI (includes integrated gas $mn)</t>
  </si>
  <si>
    <t>R&amp;M NI ($mn)</t>
  </si>
  <si>
    <t>Company NI ($mn)</t>
  </si>
  <si>
    <t>Cash Yield</t>
  </si>
  <si>
    <t>ND/E leverage - excl lease liabilities, %</t>
  </si>
  <si>
    <t>Refining and Midstream</t>
  </si>
  <si>
    <t>Commercial</t>
  </si>
  <si>
    <t>Renewables &amp; New Businesses</t>
  </si>
  <si>
    <t>Other</t>
  </si>
  <si>
    <t>Adjusted CFFO (ex-WC)</t>
  </si>
  <si>
    <t>New Energies Solutions (NES)</t>
  </si>
  <si>
    <t>nm</t>
  </si>
  <si>
    <t>Refining &amp; Marketing</t>
  </si>
  <si>
    <t>Consolidation adjustment - UPII</t>
  </si>
  <si>
    <t>Gas &amp; Low Carbon Energy</t>
  </si>
  <si>
    <t>Oil Production &amp; Operations</t>
  </si>
  <si>
    <t>Customers &amp; Products</t>
  </si>
  <si>
    <t>OB&amp;C</t>
  </si>
  <si>
    <t>Underlying EBIT</t>
  </si>
  <si>
    <t>Capital Expenditure</t>
  </si>
  <si>
    <t>Surplus Cash Flow</t>
  </si>
  <si>
    <t>Total Downstream</t>
  </si>
  <si>
    <t>TotalEnergies ($)</t>
  </si>
  <si>
    <t>BP ($)</t>
  </si>
  <si>
    <t>Eni (€)</t>
  </si>
  <si>
    <t>OMV (€)</t>
  </si>
  <si>
    <t>Neste (€)</t>
  </si>
  <si>
    <t>Gearing ND/LTM EBITDA</t>
  </si>
  <si>
    <t>Sales margin ($/t)</t>
  </si>
  <si>
    <t>Capacity (ktpa)</t>
  </si>
  <si>
    <t>Adjusted EPS, €</t>
  </si>
  <si>
    <t>DPS, €</t>
  </si>
  <si>
    <t>Renewable Products:</t>
  </si>
  <si>
    <t>Chemical &amp; Materials</t>
  </si>
  <si>
    <t>of which Borealis</t>
  </si>
  <si>
    <t>New Energies Adjustment</t>
  </si>
  <si>
    <t>Shell ($)</t>
  </si>
  <si>
    <t>Marketing</t>
  </si>
  <si>
    <t>Chemicals &amp; Products</t>
  </si>
  <si>
    <t>OP total refining margin ($/bbl)</t>
  </si>
  <si>
    <t xml:space="preserve">Renewable Products </t>
  </si>
  <si>
    <t xml:space="preserve">Marketing &amp; Services </t>
  </si>
  <si>
    <t xml:space="preserve">Others </t>
  </si>
  <si>
    <t>Adjusted Operating Income</t>
  </si>
  <si>
    <t>Dividend (€) - Quarterly 2022+</t>
  </si>
  <si>
    <t>2024E</t>
  </si>
  <si>
    <t>Special Dividend</t>
  </si>
  <si>
    <t>Announced Buyback</t>
  </si>
  <si>
    <t>Renewable Sales Volume</t>
  </si>
  <si>
    <t>Ordinary Dividend</t>
  </si>
  <si>
    <t>Adjusted Net operating income</t>
  </si>
  <si>
    <t>- $10/t margin chg = $0.4b change in adj NOI; $0.5bn chg in CFFO in 2023</t>
  </si>
  <si>
    <t>- $16-18bn 2023; $14-18bn 2024+</t>
  </si>
  <si>
    <t>Chemicals &amp; Materials (€mn) 2021+</t>
  </si>
  <si>
    <t>- $1/bbl chg = €184m chg in cash flow</t>
  </si>
  <si>
    <t>Galp (€)</t>
  </si>
  <si>
    <t>Equinor ($)*</t>
  </si>
  <si>
    <t>Diluted EPS ($₵)</t>
  </si>
  <si>
    <t>Renewables &amp; Energy Sol.</t>
  </si>
  <si>
    <t>Associate income and net financials</t>
  </si>
  <si>
    <t xml:space="preserve">Oil Products </t>
  </si>
  <si>
    <t>Adjusted net income</t>
  </si>
  <si>
    <t>Repsol (€)*</t>
  </si>
  <si>
    <t>CFFO ex-WC, ex-Interest</t>
  </si>
  <si>
    <t>CFFO (ex-WC, ex-interest)</t>
  </si>
  <si>
    <t>Customer</t>
  </si>
  <si>
    <t>Low Carbon</t>
  </si>
  <si>
    <t>4Q23</t>
  </si>
  <si>
    <t>Global Gas and LNG Portfolio (GGP)*</t>
  </si>
  <si>
    <t>Gearing (ND/CE) incl leases</t>
  </si>
  <si>
    <t>Net debt (cash) incl leases</t>
  </si>
  <si>
    <t>2025E</t>
  </si>
  <si>
    <t xml:space="preserve">Distributed Buyback </t>
  </si>
  <si>
    <t>1Q24 Macro Inputs</t>
  </si>
  <si>
    <t>EU Oil &amp; Gas 1Q24: Summary estimates and results dates</t>
  </si>
  <si>
    <t>1Q24e</t>
  </si>
  <si>
    <t>1Q23</t>
  </si>
  <si>
    <t>Shell - 1Q24 estimates</t>
  </si>
  <si>
    <t>1Q24</t>
  </si>
  <si>
    <t>TotalEnergies - 1Q24 estimates</t>
  </si>
  <si>
    <t>BP - 1Q24 estimates</t>
  </si>
  <si>
    <t>Neste - 1Q24 estimates</t>
  </si>
  <si>
    <t>Galp - 1Q24 estimates</t>
  </si>
  <si>
    <t>OMV - 1Q24 estimates</t>
  </si>
  <si>
    <t>Repsol - 1Q24 estimates</t>
  </si>
  <si>
    <t>ENI - 1Q24 estimates</t>
  </si>
  <si>
    <t>Equinor - 1Q24 estimates</t>
  </si>
  <si>
    <t>BP</t>
  </si>
  <si>
    <t>Galp</t>
  </si>
  <si>
    <t>Repsol</t>
  </si>
  <si>
    <t>OMV</t>
  </si>
  <si>
    <t>TS date</t>
  </si>
  <si>
    <t>Trading Statement dates</t>
  </si>
  <si>
    <t>w/c 8 April</t>
  </si>
  <si>
    <t>TotalEnergies</t>
  </si>
  <si>
    <t>w/c 15 April</t>
  </si>
  <si>
    <t>Note: *Equinor NI stated on an adjusted net operating income basis (ex- net financials) in line with the company's reporting format; Repsol NI stated on a pre-minorities basis.</t>
  </si>
  <si>
    <t>2019: 2.6mboe/d; 2025: c. 2.3mboe/d; 2030: c. 2.0mboe/d; 2024 slightly higher y/y</t>
  </si>
  <si>
    <t>- $1/bbl chg in oil = $340m EBIT</t>
  </si>
  <si>
    <t xml:space="preserve">- $1/bbl margin chg = $400m EBIT </t>
  </si>
  <si>
    <t>2024-25 Capex: ~$16bn pa; MT guidance range $14-18bn pa</t>
  </si>
  <si>
    <t>N/A</t>
  </si>
  <si>
    <t>- $1/bbl chg in Brent = €130mn chg in FCF</t>
  </si>
  <si>
    <t>- $1/bbl chg in margin = €140m chg in adj EBIT/FCF</t>
  </si>
  <si>
    <t>- Under €9bn in 2023</t>
  </si>
  <si>
    <t>- 2023: c. +1.5% y/y</t>
  </si>
  <si>
    <t>- $10/bbl chg = $1.4bn chg in NI; $3.3bn chg in pre-tax operating</t>
  </si>
  <si>
    <t>- 2023 organic capex ~$10-11bn, 2024-26 average $13bn</t>
  </si>
  <si>
    <t>- 2024: &gt;115kboe/d (pre-Bacalhau); 2023: 122kboe/d (ex- Angola)</t>
  </si>
  <si>
    <t>- $5/bbl change = €85m 2024</t>
  </si>
  <si>
    <t>- $1/bbl chg = €60m 2024</t>
  </si>
  <si>
    <t>- 2023-25 net capex average c.€1bn pa</t>
  </si>
  <si>
    <t>2024: EUR 1.4-1.6bn excl M&amp;A</t>
  </si>
  <si>
    <t>- 2024 E&amp;P Production: 330-350kboe/d</t>
  </si>
  <si>
    <t>- $1/bbl chg = EUR 55m EBIT, EUR 25m CFFO</t>
  </si>
  <si>
    <t>- $1/bbl chg = EUR 115m EBIT, EUR 90m CFFO</t>
  </si>
  <si>
    <t>- 2024 organic capex expected to be EUR 3.8bn including EUR 0.2bn of leases</t>
  </si>
  <si>
    <t>CFFO Ex-WC, Ex Interest</t>
  </si>
  <si>
    <t>- Flexible production level (&gt;550 kboed 2024-27)</t>
  </si>
  <si>
    <t>- $1/bbl chg = € 36m in cash flow</t>
  </si>
  <si>
    <t>FY24 Net Capex €5.0bn</t>
  </si>
  <si>
    <t>2024e</t>
  </si>
  <si>
    <t>2025e</t>
  </si>
  <si>
    <t>- Oil production stable at 1.4mb/d to 2030 (ex-Namibia and Onshore Nigeria)</t>
  </si>
  <si>
    <t xml:space="preserve">- $10/bbl chg in oil = $5.1bn CFFO </t>
  </si>
  <si>
    <t>- 2024-25 Cash Capex within a $22-25bn range</t>
  </si>
  <si>
    <t>GBp 3630</t>
  </si>
  <si>
    <t>- E&amp;P production at 2.4-2.5mb/d in 2024 (+2% ex-Canada)</t>
  </si>
  <si>
    <t>- $10/bbl chg in oil = $2.8bn chg in CFFO in 2024</t>
  </si>
  <si>
    <t>EU Oil &amp; Gas - 1Q24 Preview</t>
  </si>
  <si>
    <t>This document is provided for information purposes only and should be read in conjunction with the latest research report on this company (which can be found at http://www.jpmorganmarkets.com). The information in this document is believed to be reliable, but J.P. Morgan does not warrant its completeness or accuracy. Opinions, estimates and assumptions constitute our judgment as of the date hereof and are subject to change without notice. Past performance is not indicative of future results. This material is not intended as an offer or solicitation for the purchase or sale of any financial instrument. Full research disclaimers and disclosures, including company specific disclosures can also be viewed in the latest research report on the company and are incorporated by reference herein.
J.P. Morgan does and seeks to do business with companies covered in its research reports. As a result, investors should be aware that the firm may have a conflict of interest that could affect the objectivity of this report. Investors should consider this report as only a single factor in making their investment decision.
Copyright 2024 JPMorgan Chase &amp; Co. All rights reserved. This material or any portion hereof may not be reprinted, sold or redistributed without the written consent of J.P. Morgan. It is strictly prohibited to use or share without prior written consent from J.P. Morgan any research material received from J.P. Morgan or an authorized third-party (“J.P. Morgan Data") in any third-party artificial intelligence (“AI") systems or models when such J.P. Morgan Data is accessible by a third-party. It is permissible to use J.P. Morgan Data for internal business purposes only in an AI system or model that protects the confidentiality of J.P. Morgan Data so as to prevent any and all access to or use of such J.P. Morgan Data by any third-party.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</si>
</sst>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1">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quot;$&quot;#,##0.00\)"/>
    <numFmt numFmtId="167" formatCode="&quot;$&quot;#,##0.00_);[Red]\(&quot;$&quot;#,##0.00\)"/>
    <numFmt numFmtId="168" formatCode="_(* #,##0_);_(* \(#,##0\);_(* &quot;-&quot;_);_(@_)"/>
    <numFmt numFmtId="169" formatCode="_(* #,##0.00_);_(* \(#,##0.00\);_(* &quot;-&quot;??_);_(@_)"/>
    <numFmt numFmtId="170" formatCode="0.0"/>
    <numFmt numFmtId="171" formatCode="0,000"/>
    <numFmt numFmtId="172" formatCode="#,##0.0"/>
    <numFmt numFmtId="173" formatCode="0.000%"/>
    <numFmt numFmtId="174" formatCode="0.0%"/>
    <numFmt numFmtId="175" formatCode="#,##0.0_)\x;\(#,##0.0\)\x"/>
    <numFmt numFmtId="176" formatCode="0_)"/>
    <numFmt numFmtId="177" formatCode="#,##0\ ;\(#,##0\ \);&quot;-&quot;"/>
    <numFmt numFmtId="178" formatCode="0.0;;"/>
    <numFmt numFmtId="179" formatCode="d\-mmm\-yy_);d\-mmm\-yy_);&quot;-&quot;_)"/>
    <numFmt numFmtId="180" formatCode="#,##0.00\ ;\(#,##0.00\ \);&quot;-&quot;"/>
    <numFmt numFmtId="181" formatCode="_(* #,##0.000_);_(* \(#,##0.000\);_(* &quot;-&quot;??_);_(@_)"/>
    <numFmt numFmtId="182" formatCode="General_)"/>
    <numFmt numFmtId="183" formatCode="#,##0\ ;\(#,##0\);\-"/>
    <numFmt numFmtId="184" formatCode="0.0%_);\(0.0%\)"/>
    <numFmt numFmtId="185" formatCode="#,##0.0_);\(#,##0.0\);&quot;-&quot;_)"/>
    <numFmt numFmtId="186" formatCode="0.0_)"/>
    <numFmt numFmtId="187" formatCode="\•\ \ @"/>
    <numFmt numFmtId="188" formatCode="_-* ###0\ _-;\(###0\);_-* &quot;–&quot;_-;_-@_-"/>
    <numFmt numFmtId="189" formatCode="_-* ###0_-;\(###0\);_-* &quot;–&quot;_-;_-@_-"/>
    <numFmt numFmtId="190" formatCode="_-* #,##0_-;\(#,##0\);_-* &quot;–&quot;_-;_-@_-"/>
    <numFmt numFmtId="191" formatCode="_-* #,###_-;\(#,###\);_-* &quot;–&quot;_-;_-@_-"/>
    <numFmt numFmtId="192" formatCode="_-\ #,##0.0_-;\(#,##0.0\);_-* &quot;–&quot;_-;_-@_-"/>
    <numFmt numFmtId="193" formatCode="_-\ #,##0.00_-;\(#,##0.00\);_-* &quot;–&quot;_-;_-@_-"/>
    <numFmt numFmtId="194" formatCode="_-* #,###.00_-;\(#,###.00\);_-* &quot;–&quot;_-;_-@_-"/>
    <numFmt numFmtId="195" formatCode="_-\ #,##0.000_-;\(#,##0.000\);_-* &quot;–&quot;_-;_-@_-"/>
    <numFmt numFmtId="196" formatCode="_-\ #,##0%_-;\(#,##0\)%;_-* &quot;–&quot;_-;_-@_-"/>
    <numFmt numFmtId="197" formatCode="_-\ 0%_-;\(0%\);_-* &quot;–&quot;_-;_-@_-"/>
    <numFmt numFmtId="198" formatCode="#,##0_);\(#,##0\);\-_);@_)"/>
    <numFmt numFmtId="199" formatCode="#,##0.0_);\(#,##0.0\);\-_);@_)"/>
    <numFmt numFmtId="200" formatCode="0.0%_);\(0.0%\);\-_%_);@_%_)"/>
    <numFmt numFmtId="201" formatCode="###0_);\(###0\);\-_);@_)"/>
    <numFmt numFmtId="202" formatCode="#,##0_)_%;\(#,##0\)_%;\-_)_%;_)_%"/>
    <numFmt numFmtId="203" formatCode="&quot;$&quot;#,##0.00;\(&quot;$&quot;#,##0.00\)"/>
    <numFmt numFmtId="204" formatCode="#,##0\ "/>
    <numFmt numFmtId="205" formatCode="#,##0.0;[Red]\(#,##0.0\)"/>
    <numFmt numFmtId="206" formatCode="#,##0_-;\(#,##0\);0_-;"/>
    <numFmt numFmtId="207" formatCode="#,##0,_-;\(#,##0,\)_-;_ &quot;-&quot;_-;_-@_-"/>
    <numFmt numFmtId="208" formatCode="#,##0.0_);\(#,##0.0\)"/>
    <numFmt numFmtId="209" formatCode="#,##0_%_);\(#,##0\)_%;#,##0_%_);@_%_)"/>
    <numFmt numFmtId="210" formatCode="[&gt;=1000000]#,###,,&quot; m&quot;;[&gt;=1000]#,###,&quot; k&quot;;#,##0"/>
    <numFmt numFmtId="211" formatCode="0.00_);\(0.00\);0.00"/>
    <numFmt numFmtId="212" formatCode="&quot;$&quot;#,##0.0_);\(&quot;$&quot;#,##0.0\)"/>
    <numFmt numFmtId="213" formatCode="&quot;$&quot;#,##0_%_);\(&quot;$&quot;#,##0\)_%;&quot;$&quot;#,##0_%_);@_%_)"/>
    <numFmt numFmtId="214" formatCode="_(&quot;£&quot;* #,##0.00_);_(&quot;£&quot;* \(#,##0.00\);_(&quot;£&quot;* &quot;-&quot;??_);_(@_)"/>
    <numFmt numFmtId="215" formatCode="#,##0_ ;[Red]\-#,##0\ "/>
    <numFmt numFmtId="216" formatCode="[&gt;=1000000000]_(\€* #,###,,,&quot; b&quot;_);[&gt;=1000000]_(\€* #,###,,&quot; m&quot;_);_(\€* #,##0,&quot; k&quot;_)"/>
    <numFmt numFmtId="217" formatCode="\ \ _•\–\ \ \ \ @"/>
    <numFmt numFmtId="218" formatCode="m/d/yy_%_)"/>
    <numFmt numFmtId="219" formatCode="\+0.00%;\–0.00%"/>
    <numFmt numFmtId="220" formatCode="&quot;$&quot;#,##0.0;[Red]\(&quot;$&quot;#,##0.0\)"/>
    <numFmt numFmtId="221" formatCode="0_%_);\(0\)_%;0_%_);@_%_)"/>
    <numFmt numFmtId="222" formatCode="#,##0.0\ ;\(#,##0.0\)"/>
    <numFmt numFmtId="223" formatCode="_-[$€-2]\ * #,##0.00_-;\-[$€-2]\ * #,##0.00_-;_-[$€-2]\ * &quot;-&quot;??_-"/>
    <numFmt numFmtId="224" formatCode="_-[$€-2]* #,##0.00_-;\-[$€-2]* #,##0.00_-;_-[$€-2]* &quot;-&quot;??_-"/>
    <numFmt numFmtId="225" formatCode="0.000"/>
    <numFmt numFmtId="226" formatCode="#,##0.00;\(#,##0.00\);&quot;-&quot;"/>
    <numFmt numFmtId="227" formatCode=";;;"/>
    <numFmt numFmtId="228" formatCode="#,###.0;\(#,##0.0\);\-"/>
    <numFmt numFmtId="229" formatCode="0\F"/>
    <numFmt numFmtId="230" formatCode="#,##0.0_)"/>
    <numFmt numFmtId="231" formatCode="#,##0.0000\ ;\(#,##0.0000\)"/>
    <numFmt numFmtId="232" formatCode="#,##0;\(#,##0\)"/>
    <numFmt numFmtId="233" formatCode="#,##0%_);\(#,##0%\)"/>
    <numFmt numFmtId="234" formatCode="#,##0_)%;\(#,##0\)%"/>
    <numFmt numFmtId="235" formatCode="###0"/>
    <numFmt numFmtId="236" formatCode="0;\(#\)"/>
    <numFmt numFmtId="237" formatCode="#,##0.0000;[Red]\(#,##0.0000\)"/>
    <numFmt numFmtId="238" formatCode="#,##0.00;\(#,##0.00\)"/>
    <numFmt numFmtId="239" formatCode="&quot;$&quot;#,##0\ \ \ ;\(&quot;$&quot;#,##0\)\ \ "/>
    <numFmt numFmtId="240" formatCode="0.00_);\(0.00\);0.00_)"/>
    <numFmt numFmtId="241" formatCode="#,###,##0"/>
    <numFmt numFmtId="242" formatCode="0.0%;0.0%;\-\ "/>
    <numFmt numFmtId="243" formatCode="&quot;$&quot;#,##0.000_);[Red]\(&quot;$&quot;#,##0.000\)"/>
    <numFmt numFmtId="244" formatCode="0.0,,_);\(0.0,,\);\-_0_)"/>
    <numFmt numFmtId="245" formatCode="&quot;£&quot;#,##0_);[Red]\(&quot;£&quot;#,##0\)"/>
    <numFmt numFmtId="246" formatCode="&quot;£&quot;#,##0.00_);[Red]\(&quot;£&quot;#,##0.00\)"/>
    <numFmt numFmtId="247" formatCode="mmm\-yyyy"/>
    <numFmt numFmtId="248" formatCode="#,##0.0\x_);\(#,##0.0\x\)"/>
    <numFmt numFmtId="249" formatCode="0.00_)"/>
    <numFmt numFmtId="250" formatCode="#,##0.00_)%;\(#,##0.00\)%"/>
    <numFmt numFmtId="251" formatCode="#,##0.0;\(#,##0.0\)"/>
    <numFmt numFmtId="252" formatCode="#,##0.0,_-;\(#,##0.0,\)_-;_ &quot;-&quot;_-;_-@_-"/>
    <numFmt numFmtId="253" formatCode="&quot;$&quot;#,##0.0_);[Red]\(&quot;$&quot;#,##0.0\)"/>
    <numFmt numFmtId="254" formatCode="#,##0;\(#,###\)"/>
    <numFmt numFmtId="255" formatCode="#,##0.0%;\(#,##0.0%\)"/>
    <numFmt numFmtId="256" formatCode="0.00\%;\-0.00\%;0.00\%"/>
    <numFmt numFmtId="257" formatCode="[&gt;10]#,##0.0_);[&lt;-10]\-#,##0.0_);#,##0.00_);@_)"/>
    <numFmt numFmtId="258" formatCode="\+#,##0.000;\-#,##0.000"/>
    <numFmt numFmtId="259" formatCode="\+#,##0.000%;\-#,##0.000%"/>
    <numFmt numFmtId="260" formatCode="#,##0_);\(#,##0\);\ \-\-\-_)"/>
    <numFmt numFmtId="261" formatCode="#,##0.000_);\(#,##0.000\)"/>
    <numFmt numFmtId="262" formatCode="[Blue]0%_);[Red]\(0%\)"/>
    <numFmt numFmtId="263" formatCode="#\ #/#"/>
    <numFmt numFmtId="264" formatCode="0.00\x;\-0.00\x;0.00\x"/>
    <numFmt numFmtId="265" formatCode="##0.00000"/>
    <numFmt numFmtId="266" formatCode="[$SEK]\ #,##0"/>
    <numFmt numFmtId="267" formatCode="0.00%;[Red]\-0.00%"/>
    <numFmt numFmtId="268" formatCode="dddd\ d\ mmmm"/>
    <numFmt numFmtId="269" formatCode="#,##0;\(#,##0\);\–;@"/>
    <numFmt numFmtId="270" formatCode="#,##0.000\ ;\(#,##0.000\)"/>
    <numFmt numFmtId="271" formatCode="0_);\(0\);\-_);@_)"/>
    <numFmt numFmtId="272" formatCode="_(&quot;$&quot;* #,##0_);_(&quot;$&quot;* \(#,##0\);_(&quot;$&quot;* &quot;-&quot;??_);_(@_)"/>
    <numFmt numFmtId="273" formatCode="#,##0.00\ ;\(#,##0.00\)"/>
    <numFmt numFmtId="274" formatCode="\$#,##0.00_);\$\(#,##0.00\)"/>
    <numFmt numFmtId="275" formatCode="0.00\ "/>
    <numFmt numFmtId="276" formatCode="_-&quot;L.&quot;\ * #,##0_-;\-&quot;L.&quot;\ * #,##0_-;_-&quot;L.&quot;\ * &quot;-&quot;_-;_-@_-"/>
    <numFmt numFmtId="277" formatCode="_-&quot;L.&quot;\ * #,##0.00_-;\-&quot;L.&quot;\ * #,##0.00_-;_-&quot;L.&quot;\ * &quot;-&quot;??_-;_-@_-"/>
    <numFmt numFmtId="278" formatCode="\P\L\N\ #,##0.00_);\P\L\N\ \(#,##0.00\)"/>
    <numFmt numFmtId="279" formatCode="_-* #,##0.00&quot;р.&quot;_-;\-* #,##0.00&quot;р.&quot;_-;_-* &quot;-&quot;??&quot;р.&quot;_-;_-@_-"/>
    <numFmt numFmtId="280" formatCode="_(* #,##0_);_(* \(#,##0\);_(* &quot;-&quot;??_);_(@_)"/>
    <numFmt numFmtId="281" formatCode="0.00_);[Red]\(0.00\)"/>
    <numFmt numFmtId="282" formatCode="#,##0;[Red]#,##0"/>
    <numFmt numFmtId="283" formatCode="[$-409]d\-mmm;@"/>
    <numFmt numFmtId="284" formatCode="[$$-409]#,##0.00_ ;\-[$$-409]#,##0.00\ "/>
    <numFmt numFmtId="285" formatCode="[$€-1809]#,##0.00;\-[$€-1809]#,##0.00"/>
    <numFmt numFmtId="286" formatCode="_(* #,##0.0_);_(* \(#,##0.0\);_(* &quot;-&quot;??_);_(@_)"/>
    <numFmt numFmtId="287" formatCode="[$€-2]\ #,##0.0;[Red]\-[$€-2]\ #,##0.0"/>
    <numFmt numFmtId="288" formatCode="_-* #,##0_-;\-* #,##0_-;_-* &quot;-&quot;??_-;_-@_-"/>
    <numFmt numFmtId="289" formatCode="_-* #,##0.0_-;\-* #,##0.0_-;_-* &quot;-&quot;??_-;_-@_-"/>
    <numFmt numFmtId="290" formatCode="[$NOK]\ #,##0.0"/>
    <numFmt numFmtId="291" formatCode="#,##0.0_);[Red]\(#,##0.0\)"/>
    <numFmt numFmtId="292" formatCode="#,##0.00;[Red]#,##0.00"/>
    <numFmt numFmtId="293" formatCode="[$€-2]\ #,##0.00;[Red]\-[$€-2]\ #,##0.00"/>
    <numFmt numFmtId="294" formatCode="#,##0.00_ ;[Red]\-#,##0.00\ "/>
    <numFmt numFmtId="295" formatCode="0\b\p"/>
    <numFmt numFmtId="296" formatCode="\¢0.00"/>
    <numFmt numFmtId="297" formatCode="&quot;EUR &quot;\ 0.0"/>
    <numFmt numFmtId="298" formatCode="#,##0.0_ ;[Red]\-#,##0.0\ "/>
    <numFmt numFmtId="299" formatCode="#,##0.00;[Red]\-#,##0.00;&quot;-&quot;"/>
    <numFmt numFmtId="300" formatCode="[$€-1809]#,##0.00;\-[$€-1809]#,##0.00;&quot;-&quot;"/>
    <numFmt numFmtId="301" formatCode="[$$-409]#,##0.00_ ;[Red]\-[$$-409]#,##0.00\ "/>
  </numFmts>
  <fonts count="254">
    <font>
      <sz val="10"/>
      <color theme="1"/>
      <name val="Arial"/>
      <family val="2"/>
    </font>
    <font>
      <sz val="10"/>
      <color theme="1"/>
      <name val="Arial"/>
      <family val="2"/>
    </font>
    <font>
      <b/>
      <sz val="10"/>
      <color theme="1"/>
      <name val="Arial"/>
      <family val="2"/>
    </font>
    <font>
      <sz val="10"/>
      <name val="Arial"/>
      <family val="2"/>
    </font>
    <font>
      <sz val="9"/>
      <name val="Arial"/>
      <family val="2"/>
    </font>
    <font>
      <b/>
      <sz val="9"/>
      <name val="Arial"/>
      <family val="2"/>
    </font>
    <font>
      <b/>
      <sz val="10"/>
      <name val="Arial"/>
      <family val="2"/>
    </font>
    <font>
      <i/>
      <sz val="10"/>
      <name val="Arial"/>
      <family val="2"/>
    </font>
    <font>
      <sz val="10"/>
      <name val="Times New Roman"/>
      <family val="1"/>
    </font>
    <font>
      <i/>
      <sz val="9"/>
      <color indexed="55"/>
      <name val="Arial"/>
      <family val="2"/>
    </font>
    <font>
      <sz val="12"/>
      <name val="Times New Roman"/>
      <family val="1"/>
    </font>
    <font>
      <sz val="10"/>
      <color indexed="8"/>
      <name val="MS Sans Serif"/>
      <family val="2"/>
    </font>
    <font>
      <sz val="10"/>
      <name val="Courier"/>
      <family val="3"/>
    </font>
    <font>
      <sz val="10"/>
      <name val="MS Sans Serif"/>
      <family val="2"/>
    </font>
    <font>
      <sz val="8"/>
      <name val="Arial"/>
      <family val="2"/>
    </font>
    <font>
      <sz val="7"/>
      <name val="Arial"/>
      <family val="2"/>
    </font>
    <font>
      <b/>
      <sz val="8"/>
      <name val="Arial"/>
      <family val="2"/>
    </font>
    <font>
      <sz val="10"/>
      <name val="Palatino"/>
      <family val="1"/>
    </font>
    <font>
      <sz val="11"/>
      <color indexed="8"/>
      <name val="Calibri"/>
      <family val="2"/>
    </font>
    <font>
      <sz val="11"/>
      <color indexed="9"/>
      <name val="Calibri"/>
      <family val="2"/>
    </font>
    <font>
      <b/>
      <sz val="8.5"/>
      <color indexed="8"/>
      <name val="Arial"/>
      <family val="2"/>
    </font>
    <font>
      <sz val="10"/>
      <name val="HelveticaBQ"/>
      <family val="2"/>
    </font>
    <font>
      <sz val="8"/>
      <name val="Arial MT"/>
    </font>
    <font>
      <sz val="8"/>
      <name val="Arial Narrow"/>
      <family val="2"/>
    </font>
    <font>
      <sz val="10"/>
      <name val="Arial Narrow"/>
      <family val="2"/>
    </font>
    <font>
      <b/>
      <sz val="6"/>
      <name val="Arial"/>
      <family val="2"/>
    </font>
    <font>
      <i/>
      <sz val="8"/>
      <name val="Arial"/>
      <family val="2"/>
    </font>
    <font>
      <sz val="8"/>
      <color indexed="12"/>
      <name val="Arial"/>
      <family val="2"/>
    </font>
    <font>
      <sz val="10"/>
      <color indexed="10"/>
      <name val="Times New Roman"/>
      <family val="1"/>
    </font>
    <font>
      <sz val="10"/>
      <color indexed="53"/>
      <name val="Arial"/>
      <family val="2"/>
    </font>
    <font>
      <sz val="12"/>
      <name val="Helvetica"/>
      <family val="2"/>
    </font>
    <font>
      <sz val="11"/>
      <color indexed="20"/>
      <name val="Calibri"/>
      <family val="2"/>
    </font>
    <font>
      <sz val="8"/>
      <color indexed="13"/>
      <name val="Arial"/>
      <family val="2"/>
    </font>
    <font>
      <sz val="9"/>
      <color indexed="44"/>
      <name val="Arial"/>
      <family val="2"/>
    </font>
    <font>
      <b/>
      <sz val="9"/>
      <color indexed="9"/>
      <name val="Arial"/>
      <family val="2"/>
    </font>
    <font>
      <sz val="18"/>
      <name val="Geneva"/>
      <family val="2"/>
    </font>
    <font>
      <sz val="10"/>
      <color indexed="21"/>
      <name val="Arial"/>
      <family val="2"/>
    </font>
    <font>
      <sz val="9"/>
      <name val="NewCenturySchlbk"/>
      <family val="1"/>
    </font>
    <font>
      <b/>
      <i/>
      <sz val="8"/>
      <name val="Frutiger 55"/>
    </font>
    <font>
      <b/>
      <sz val="7.5"/>
      <name val="Frutiger 55"/>
      <family val="2"/>
    </font>
    <font>
      <b/>
      <sz val="8"/>
      <name val="Frutiger 55"/>
      <family val="2"/>
    </font>
    <font>
      <b/>
      <sz val="12"/>
      <name val="Times New Roman"/>
      <family val="1"/>
    </font>
    <font>
      <b/>
      <sz val="10"/>
      <name val="MS Sans Serif"/>
      <family val="2"/>
    </font>
    <font>
      <sz val="11"/>
      <color indexed="17"/>
      <name val="Calibri"/>
      <family val="2"/>
    </font>
    <font>
      <b/>
      <sz val="10"/>
      <color indexed="8"/>
      <name val="Times New Roman"/>
      <family val="1"/>
    </font>
    <font>
      <sz val="8.5"/>
      <name val="Arial"/>
      <family val="2"/>
    </font>
    <font>
      <sz val="7"/>
      <color indexed="57"/>
      <name val="Arial"/>
      <family val="2"/>
    </font>
    <font>
      <sz val="6.5"/>
      <name val="Arial"/>
      <family val="2"/>
    </font>
    <font>
      <sz val="6.5"/>
      <color indexed="50"/>
      <name val="Arial"/>
      <family val="2"/>
    </font>
    <font>
      <b/>
      <sz val="6.5"/>
      <color indexed="8"/>
      <name val="Arial"/>
      <family val="2"/>
    </font>
    <font>
      <sz val="8"/>
      <color indexed="17"/>
      <name val="Arial"/>
      <family val="2"/>
    </font>
    <font>
      <sz val="6.5"/>
      <color indexed="57"/>
      <name val="Arial"/>
      <family val="2"/>
    </font>
    <font>
      <sz val="7"/>
      <color indexed="23"/>
      <name val="Arial"/>
      <family val="2"/>
    </font>
    <font>
      <b/>
      <sz val="8"/>
      <color indexed="57"/>
      <name val="Arial"/>
      <family val="2"/>
    </font>
    <font>
      <sz val="8"/>
      <color indexed="50"/>
      <name val="Arial"/>
      <family val="2"/>
    </font>
    <font>
      <b/>
      <sz val="8"/>
      <color indexed="17"/>
      <name val="Arial"/>
      <family val="2"/>
    </font>
    <font>
      <sz val="8"/>
      <color indexed="57"/>
      <name val="Arial"/>
      <family val="2"/>
    </font>
    <font>
      <sz val="7.5"/>
      <name val="Arial"/>
      <family val="2"/>
    </font>
    <font>
      <sz val="7"/>
      <color indexed="50"/>
      <name val="Arial"/>
      <family val="2"/>
    </font>
    <font>
      <sz val="8"/>
      <color indexed="23"/>
      <name val="Arial"/>
      <family val="2"/>
    </font>
    <font>
      <b/>
      <sz val="11"/>
      <color indexed="10"/>
      <name val="Calibri"/>
      <family val="2"/>
    </font>
    <font>
      <b/>
      <sz val="11"/>
      <color indexed="52"/>
      <name val="Calibri"/>
      <family val="2"/>
    </font>
    <font>
      <b/>
      <sz val="12"/>
      <name val="Arial"/>
      <family val="2"/>
    </font>
    <font>
      <b/>
      <sz val="10"/>
      <color indexed="9"/>
      <name val="Times New Roman"/>
      <family val="1"/>
    </font>
    <font>
      <sz val="10"/>
      <color indexed="12"/>
      <name val="Times New Roman"/>
      <family val="1"/>
    </font>
    <font>
      <sz val="10"/>
      <color indexed="17"/>
      <name val="Times New Roman"/>
      <family val="1"/>
    </font>
    <font>
      <sz val="10"/>
      <color indexed="8"/>
      <name val="Times New Roman"/>
      <family val="1"/>
    </font>
    <font>
      <b/>
      <sz val="10"/>
      <name val="Times New Roman"/>
      <family val="1"/>
    </font>
    <font>
      <b/>
      <sz val="11"/>
      <color indexed="9"/>
      <name val="Calibri"/>
      <family val="2"/>
    </font>
    <font>
      <sz val="11"/>
      <color indexed="52"/>
      <name val="Calibri"/>
      <family val="2"/>
    </font>
    <font>
      <sz val="8"/>
      <name val="Tms Rmn"/>
    </font>
    <font>
      <sz val="10"/>
      <color indexed="18"/>
      <name val="Times New Roman"/>
      <family val="1"/>
    </font>
    <font>
      <b/>
      <sz val="8"/>
      <name val="GillSans"/>
      <family val="2"/>
    </font>
    <font>
      <b/>
      <sz val="7"/>
      <name val="GillSans"/>
      <family val="2"/>
    </font>
    <font>
      <sz val="11"/>
      <name val="Tms Rmn"/>
      <family val="1"/>
    </font>
    <font>
      <sz val="8"/>
      <name val="Times New Roman"/>
      <family val="1"/>
    </font>
    <font>
      <sz val="8"/>
      <name val="Palatino"/>
      <family val="1"/>
    </font>
    <font>
      <b/>
      <sz val="8"/>
      <color indexed="13"/>
      <name val="Times New Roman"/>
      <family val="1"/>
    </font>
    <font>
      <sz val="24"/>
      <name val="Arial"/>
      <family val="2"/>
    </font>
    <font>
      <sz val="8"/>
      <color indexed="12"/>
      <name val="Times New Roman"/>
      <family val="1"/>
    </font>
    <font>
      <b/>
      <sz val="9"/>
      <color theme="0"/>
      <name val="Arial"/>
      <family val="2"/>
    </font>
    <font>
      <sz val="10"/>
      <name val="Helvetica"/>
      <family val="2"/>
    </font>
    <font>
      <sz val="10"/>
      <color indexed="8"/>
      <name val="Arial"/>
      <family val="2"/>
    </font>
    <font>
      <sz val="9"/>
      <color indexed="12"/>
      <name val="Times New Roman"/>
      <family val="1"/>
    </font>
    <font>
      <b/>
      <sz val="11"/>
      <color indexed="56"/>
      <name val="Calibri"/>
      <family val="2"/>
    </font>
    <font>
      <sz val="11"/>
      <color indexed="62"/>
      <name val="Calibri"/>
      <family val="2"/>
    </font>
    <font>
      <b/>
      <sz val="10"/>
      <name val="Helv"/>
    </font>
    <font>
      <sz val="8"/>
      <color indexed="10"/>
      <name val="Times New Roman"/>
      <family val="1"/>
    </font>
    <font>
      <b/>
      <sz val="10"/>
      <name val="Helvetica"/>
      <family val="2"/>
    </font>
    <font>
      <i/>
      <sz val="11"/>
      <color indexed="23"/>
      <name val="Calibri"/>
      <family val="2"/>
    </font>
    <font>
      <b/>
      <sz val="7.5"/>
      <name val="Arial"/>
      <family val="2"/>
    </font>
    <font>
      <sz val="10"/>
      <color indexed="2"/>
      <name val="Tahoma"/>
      <family val="2"/>
    </font>
    <font>
      <sz val="14"/>
      <color indexed="32"/>
      <name val="Times New Roman"/>
      <family val="1"/>
    </font>
    <font>
      <b/>
      <sz val="11"/>
      <color indexed="32"/>
      <name val="Arial"/>
      <family val="2"/>
    </font>
    <font>
      <b/>
      <sz val="10"/>
      <color indexed="0"/>
      <name val="Tahoma"/>
      <family val="2"/>
    </font>
    <font>
      <sz val="9"/>
      <name val="GillSans Light"/>
      <family val="2"/>
    </font>
    <font>
      <b/>
      <sz val="11"/>
      <name val="DKBRHelvetica"/>
      <family val="2"/>
    </font>
    <font>
      <sz val="10"/>
      <color indexed="12"/>
      <name val="Arial"/>
      <family val="2"/>
    </font>
    <font>
      <b/>
      <sz val="8.5"/>
      <color indexed="17"/>
      <name val="Arial"/>
      <family val="2"/>
    </font>
    <font>
      <b/>
      <sz val="18"/>
      <name val="Arial"/>
      <family val="2"/>
    </font>
    <font>
      <b/>
      <sz val="10"/>
      <color rgb="FFFFFFFF"/>
      <name val="Arial"/>
      <family val="2"/>
    </font>
    <font>
      <b/>
      <sz val="12"/>
      <color theme="1"/>
      <name val="Arial"/>
      <family val="2"/>
    </font>
    <font>
      <sz val="10"/>
      <color rgb="FFFFFFFF"/>
      <name val="Arial"/>
      <family val="2"/>
    </font>
    <font>
      <sz val="12"/>
      <color indexed="9"/>
      <name val="Times New Roman"/>
      <family val="1"/>
    </font>
    <font>
      <b/>
      <sz val="7"/>
      <color indexed="17"/>
      <name val="Arial"/>
      <family val="2"/>
    </font>
    <font>
      <sz val="8.5"/>
      <color indexed="8"/>
      <name val="Arial"/>
      <family val="2"/>
    </font>
    <font>
      <sz val="10"/>
      <color indexed="12"/>
      <name val="HelveticaBQ"/>
      <family val="2"/>
    </font>
    <font>
      <sz val="10"/>
      <color indexed="12"/>
      <name val="DKBRHelvetica"/>
      <family val="2"/>
    </font>
    <font>
      <b/>
      <sz val="28"/>
      <name val="Times New Roman"/>
      <family val="1"/>
    </font>
    <font>
      <b/>
      <sz val="10"/>
      <color indexed="9"/>
      <name val="GillSans"/>
      <family val="2"/>
    </font>
    <font>
      <b/>
      <sz val="10"/>
      <color indexed="8"/>
      <name val="GillSans"/>
      <family val="2"/>
    </font>
    <font>
      <b/>
      <sz val="12"/>
      <color indexed="10"/>
      <name val="FrankfurtGothic"/>
    </font>
    <font>
      <b/>
      <sz val="10"/>
      <color indexed="18"/>
      <name val="Arial"/>
      <family val="2"/>
    </font>
    <font>
      <b/>
      <sz val="15"/>
      <color indexed="62"/>
      <name val="Calibri"/>
      <family val="2"/>
    </font>
    <font>
      <b/>
      <sz val="13"/>
      <color indexed="62"/>
      <name val="Calibri"/>
      <family val="2"/>
    </font>
    <font>
      <b/>
      <sz val="11"/>
      <color indexed="62"/>
      <name val="Calibri"/>
      <family val="2"/>
    </font>
    <font>
      <sz val="9"/>
      <color indexed="13"/>
      <name val="Arial"/>
      <family val="2"/>
    </font>
    <font>
      <sz val="10"/>
      <name val="Tahoma"/>
      <family val="2"/>
    </font>
    <font>
      <sz val="8"/>
      <color indexed="12"/>
      <name val="Helvetica"/>
      <family val="2"/>
    </font>
    <font>
      <u/>
      <sz val="8"/>
      <color indexed="12"/>
      <name val="Tahoma"/>
      <family val="2"/>
    </font>
    <font>
      <u/>
      <sz val="8"/>
      <color indexed="53"/>
      <name val="Arial"/>
      <family val="2"/>
    </font>
    <font>
      <sz val="12"/>
      <name val="Optima"/>
      <family val="2"/>
    </font>
    <font>
      <i/>
      <sz val="8"/>
      <color indexed="8"/>
      <name val="Helvetica"/>
      <family val="2"/>
    </font>
    <font>
      <sz val="8"/>
      <color indexed="8"/>
      <name val="Helvetica"/>
      <family val="2"/>
    </font>
    <font>
      <sz val="10"/>
      <color indexed="18"/>
      <name val="Palatino"/>
      <family val="1"/>
    </font>
    <font>
      <sz val="10"/>
      <color indexed="12"/>
      <name val="HelveticaBQ-Light"/>
      <family val="2"/>
    </font>
    <font>
      <sz val="8"/>
      <color indexed="12"/>
      <name val="Helv"/>
    </font>
    <font>
      <sz val="10"/>
      <name val="Helv"/>
    </font>
    <font>
      <i/>
      <sz val="8"/>
      <name val="Times New Roman"/>
      <family val="1"/>
    </font>
    <font>
      <sz val="10"/>
      <color indexed="16"/>
      <name val="Arial Narrow"/>
      <family val="2"/>
    </font>
    <font>
      <sz val="10"/>
      <name val="GillSans Light"/>
      <family val="2"/>
    </font>
    <font>
      <sz val="8"/>
      <color indexed="17"/>
      <name val="Times New Roman"/>
      <family val="1"/>
    </font>
    <font>
      <sz val="11"/>
      <color indexed="10"/>
      <name val="Calibri"/>
      <family val="2"/>
    </font>
    <font>
      <sz val="7.5"/>
      <name val="Frutiger 45"/>
      <family val="2"/>
    </font>
    <font>
      <sz val="8"/>
      <name val="Frutiger 45"/>
      <family val="2"/>
    </font>
    <font>
      <b/>
      <sz val="18"/>
      <name val="Times New Roman"/>
      <family val="1"/>
    </font>
    <font>
      <i/>
      <sz val="9"/>
      <color indexed="20"/>
      <name val="Arial Narrow"/>
      <family val="2"/>
    </font>
    <font>
      <b/>
      <i/>
      <sz val="10"/>
      <color indexed="4"/>
      <name val="Tahoma"/>
      <family val="2"/>
    </font>
    <font>
      <sz val="10"/>
      <color indexed="4"/>
      <name val="Tahoma"/>
      <family val="2"/>
    </font>
    <font>
      <sz val="10"/>
      <name val="Geneva"/>
      <family val="2"/>
    </font>
    <font>
      <sz val="10"/>
      <name val="DKBRHelvetica"/>
      <family val="2"/>
    </font>
    <font>
      <i/>
      <sz val="10"/>
      <color indexed="16"/>
      <name val="Times New Roman"/>
      <family val="1"/>
    </font>
    <font>
      <sz val="11"/>
      <color indexed="19"/>
      <name val="Calibri"/>
      <family val="2"/>
    </font>
    <font>
      <sz val="12"/>
      <color indexed="8"/>
      <name val="Times New Roman"/>
      <family val="1"/>
    </font>
    <font>
      <sz val="7"/>
      <name val="Small Fonts"/>
      <family val="3"/>
      <charset val="128"/>
    </font>
    <font>
      <sz val="12"/>
      <name val="Arial"/>
      <family val="2"/>
    </font>
    <font>
      <b/>
      <i/>
      <sz val="16"/>
      <name val="Helv"/>
    </font>
    <font>
      <sz val="10"/>
      <name val="Arial Tur"/>
      <charset val="162"/>
    </font>
    <font>
      <sz val="8"/>
      <name val="Tahoma"/>
      <family val="2"/>
    </font>
    <font>
      <b/>
      <sz val="12"/>
      <name val="Tms Rmn"/>
    </font>
    <font>
      <sz val="10"/>
      <name val="Tms Rmn"/>
    </font>
    <font>
      <sz val="8"/>
      <name val="Helv"/>
    </font>
    <font>
      <i/>
      <sz val="12"/>
      <name val="Helvetica"/>
      <family val="2"/>
    </font>
    <font>
      <sz val="12"/>
      <name val="Arial MT"/>
    </font>
    <font>
      <sz val="12"/>
      <color indexed="12"/>
      <name val="Times New Roman"/>
      <family val="1"/>
    </font>
    <font>
      <sz val="10"/>
      <color indexed="8"/>
      <name val="DKBRHelvetica"/>
      <family val="2"/>
    </font>
    <font>
      <b/>
      <sz val="11"/>
      <color indexed="63"/>
      <name val="Calibri"/>
      <family val="2"/>
    </font>
    <font>
      <sz val="9"/>
      <name val="Times New Roman"/>
      <family val="1"/>
    </font>
    <font>
      <sz val="10"/>
      <color indexed="16"/>
      <name val="Helvetica-Black"/>
    </font>
    <font>
      <b/>
      <sz val="10"/>
      <color indexed="9"/>
      <name val="DKBRHelvetica"/>
      <family val="2"/>
    </font>
    <font>
      <sz val="12"/>
      <color indexed="8"/>
      <name val="Helvetica"/>
      <family val="2"/>
    </font>
    <font>
      <sz val="8"/>
      <color indexed="32"/>
      <name val="Arial"/>
      <family val="2"/>
    </font>
    <font>
      <sz val="10"/>
      <color indexed="20"/>
      <name val="Times New Roman"/>
      <family val="1"/>
    </font>
    <font>
      <sz val="9"/>
      <color indexed="10"/>
      <name val="NewCenturySchlbk"/>
      <family val="1"/>
    </font>
    <font>
      <sz val="10"/>
      <color indexed="55"/>
      <name val="Times New Roman"/>
      <family val="1"/>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0"/>
      <color indexed="23"/>
      <name val="MS Sans Serif"/>
      <family val="2"/>
    </font>
    <font>
      <b/>
      <sz val="14"/>
      <name val="Times New Roman"/>
      <family val="1"/>
    </font>
    <font>
      <sz val="9"/>
      <name val="DKBRHelvetica"/>
      <family val="2"/>
    </font>
    <font>
      <sz val="10"/>
      <name val="Univers (E1)"/>
    </font>
    <font>
      <i/>
      <sz val="10"/>
      <name val="Times New Roman"/>
      <family val="1"/>
    </font>
    <font>
      <b/>
      <sz val="8"/>
      <name val="HelveticaNeue Condensed"/>
      <family val="2"/>
    </font>
    <font>
      <b/>
      <i/>
      <sz val="12"/>
      <color indexed="17"/>
      <name val="HelveticaNeue Condensed"/>
      <family val="2"/>
    </font>
    <font>
      <b/>
      <sz val="8"/>
      <color indexed="17"/>
      <name val="HelveticaNeue Condensed"/>
      <family val="2"/>
    </font>
    <font>
      <sz val="8"/>
      <name val="HelveticaNeue LightCond"/>
      <family val="2"/>
    </font>
    <font>
      <sz val="8"/>
      <color indexed="17"/>
      <name val="HelveticaNeue LightCond"/>
      <family val="2"/>
    </font>
    <font>
      <sz val="7"/>
      <name val="HelveticaNeue Condensed"/>
      <family val="2"/>
    </font>
    <font>
      <sz val="7"/>
      <name val="HelveticaNeue LightCond"/>
      <family val="2"/>
    </font>
    <font>
      <sz val="7"/>
      <color indexed="17"/>
      <name val="HelveticaNeue Condensed"/>
      <family val="2"/>
    </font>
    <font>
      <b/>
      <sz val="7"/>
      <name val="HelveticaNeue Condensed"/>
      <family val="2"/>
    </font>
    <font>
      <b/>
      <sz val="7"/>
      <color indexed="17"/>
      <name val="HelveticaNeue Condensed"/>
      <family val="2"/>
    </font>
    <font>
      <b/>
      <sz val="10"/>
      <name val="GillSans"/>
      <family val="2"/>
    </font>
    <font>
      <b/>
      <u/>
      <sz val="10"/>
      <name val="Helv"/>
    </font>
    <font>
      <b/>
      <sz val="9"/>
      <name val="Helvetica"/>
      <family val="2"/>
    </font>
    <font>
      <b/>
      <sz val="10"/>
      <color indexed="18"/>
      <name val="Symbol"/>
      <family val="1"/>
      <charset val="2"/>
    </font>
    <font>
      <sz val="8.5"/>
      <name val="Arial Narrow"/>
      <family val="2"/>
    </font>
    <font>
      <b/>
      <sz val="9"/>
      <name val="Palatino"/>
      <family val="1"/>
    </font>
    <font>
      <sz val="9"/>
      <color indexed="21"/>
      <name val="Helvetica-Black"/>
    </font>
    <font>
      <sz val="9"/>
      <name val="Helvetica-Black"/>
    </font>
    <font>
      <sz val="7"/>
      <name val="Palatino"/>
      <family val="1"/>
    </font>
    <font>
      <b/>
      <sz val="11"/>
      <name val="Times New Roman"/>
      <family val="1"/>
    </font>
    <font>
      <b/>
      <u/>
      <sz val="12"/>
      <name val="Times New Roman"/>
      <family val="1"/>
    </font>
    <font>
      <b/>
      <u/>
      <sz val="10"/>
      <name val="times new roman"/>
      <family val="1"/>
    </font>
    <font>
      <b/>
      <sz val="18"/>
      <color indexed="62"/>
      <name val="Cambria"/>
      <family val="2"/>
    </font>
    <font>
      <b/>
      <sz val="11"/>
      <color indexed="9"/>
      <name val="GillSans"/>
      <family val="2"/>
    </font>
    <font>
      <b/>
      <sz val="11"/>
      <name val="GillSans"/>
      <family val="2"/>
    </font>
    <font>
      <b/>
      <sz val="8"/>
      <color indexed="8"/>
      <name val="Times New Roman"/>
      <family val="1"/>
    </font>
    <font>
      <b/>
      <sz val="8"/>
      <color indexed="9"/>
      <name val="Times New Roman"/>
      <family val="1"/>
    </font>
    <font>
      <b/>
      <sz val="14"/>
      <color indexed="44"/>
      <name val="Arial"/>
      <family val="2"/>
    </font>
    <font>
      <b/>
      <sz val="12"/>
      <color indexed="53"/>
      <name val="Arial"/>
      <family val="2"/>
    </font>
    <font>
      <b/>
      <sz val="10"/>
      <color indexed="9"/>
      <name val="Arial"/>
      <family val="2"/>
    </font>
    <font>
      <b/>
      <sz val="12"/>
      <color indexed="14"/>
      <name val="Arial"/>
      <family val="2"/>
    </font>
    <font>
      <b/>
      <sz val="12"/>
      <color indexed="10"/>
      <name val="Arial"/>
      <family val="2"/>
    </font>
    <font>
      <b/>
      <sz val="18"/>
      <color indexed="56"/>
      <name val="Cambria"/>
      <family val="2"/>
    </font>
    <font>
      <b/>
      <sz val="15"/>
      <color indexed="56"/>
      <name val="Calibri"/>
      <family val="2"/>
    </font>
    <font>
      <b/>
      <sz val="13"/>
      <color indexed="56"/>
      <name val="Calibri"/>
      <family val="2"/>
    </font>
    <font>
      <sz val="10"/>
      <color indexed="19"/>
      <name val="MS Sans Serif"/>
      <family val="2"/>
    </font>
    <font>
      <b/>
      <sz val="9"/>
      <name val="Times New Roman"/>
      <family val="1"/>
    </font>
    <font>
      <b/>
      <sz val="16"/>
      <name val="Arial"/>
      <family val="2"/>
    </font>
    <font>
      <b/>
      <sz val="11"/>
      <color indexed="8"/>
      <name val="Calibri"/>
      <family val="2"/>
    </font>
    <font>
      <b/>
      <sz val="8"/>
      <color indexed="8"/>
      <name val="Wingdings"/>
      <charset val="2"/>
    </font>
    <font>
      <b/>
      <sz val="8"/>
      <color indexed="10"/>
      <name val="Wingdings"/>
      <charset val="2"/>
    </font>
    <font>
      <b/>
      <sz val="8"/>
      <color indexed="9"/>
      <name val="Wingdings"/>
      <charset val="2"/>
    </font>
    <font>
      <sz val="10"/>
      <name val="Arial Cyr"/>
      <charset val="204"/>
    </font>
    <font>
      <b/>
      <u/>
      <sz val="14"/>
      <name val="Arial"/>
      <family val="2"/>
    </font>
    <font>
      <b/>
      <sz val="8"/>
      <color theme="0"/>
      <name val="Arial"/>
      <family val="2"/>
    </font>
    <font>
      <sz val="8"/>
      <color theme="1"/>
      <name val="Arial"/>
      <family val="2"/>
    </font>
    <font>
      <b/>
      <sz val="8"/>
      <color theme="1"/>
      <name val="Arial"/>
      <family val="2"/>
    </font>
    <font>
      <b/>
      <i/>
      <sz val="8"/>
      <name val="Arial"/>
      <family val="2"/>
    </font>
    <font>
      <i/>
      <sz val="8"/>
      <color theme="1"/>
      <name val="Arial"/>
      <family val="2"/>
    </font>
    <font>
      <b/>
      <i/>
      <sz val="8"/>
      <color theme="1"/>
      <name val="Arial"/>
      <family val="2"/>
    </font>
    <font>
      <b/>
      <u/>
      <sz val="14"/>
      <color theme="1"/>
      <name val="Arial"/>
      <family val="2"/>
    </font>
    <font>
      <b/>
      <sz val="8"/>
      <color theme="4"/>
      <name val="Arial"/>
      <family val="2"/>
    </font>
    <font>
      <i/>
      <sz val="10"/>
      <color theme="1"/>
      <name val="Arial"/>
      <family val="2"/>
    </font>
    <font>
      <b/>
      <sz val="8"/>
      <color theme="0"/>
      <name val="Arial Narrow"/>
      <family val="2"/>
    </font>
    <font>
      <b/>
      <i/>
      <sz val="8"/>
      <color theme="0"/>
      <name val="Arial Narrow"/>
      <family val="2"/>
    </font>
    <font>
      <sz val="8"/>
      <color theme="1"/>
      <name val="Arial Narrow"/>
      <family val="2"/>
    </font>
    <font>
      <b/>
      <sz val="8"/>
      <color theme="1"/>
      <name val="Arial Narrow"/>
      <family val="2"/>
    </font>
    <font>
      <u/>
      <sz val="10"/>
      <color theme="10"/>
      <name val="Arial"/>
      <family val="2"/>
    </font>
    <font>
      <b/>
      <sz val="8"/>
      <name val="Arial Narrow"/>
      <family val="2"/>
    </font>
    <font>
      <b/>
      <vertAlign val="superscript"/>
      <sz val="8"/>
      <name val="Arial"/>
      <family val="2"/>
    </font>
    <font>
      <b/>
      <u/>
      <sz val="10"/>
      <name val="Arial"/>
      <family val="2"/>
    </font>
    <font>
      <b/>
      <sz val="8"/>
      <color rgb="FFFFFFFF"/>
      <name val="Arial Narrow"/>
      <family val="2"/>
    </font>
    <font>
      <sz val="8"/>
      <color rgb="FF000000"/>
      <name val="Arial Narrow"/>
      <family val="2"/>
    </font>
    <font>
      <i/>
      <sz val="10"/>
      <name val="Arial Narrow"/>
      <family val="2"/>
    </font>
    <font>
      <b/>
      <i/>
      <sz val="10"/>
      <name val="Arial Narrow"/>
      <family val="2"/>
    </font>
    <font>
      <b/>
      <sz val="10"/>
      <name val="Arial Narrow"/>
      <family val="2"/>
    </font>
    <font>
      <sz val="10"/>
      <name val="Arial"/>
      <family val="2"/>
    </font>
    <font>
      <b/>
      <u/>
      <sz val="10"/>
      <color theme="1"/>
      <name val="Arial Narrow"/>
      <family val="2"/>
    </font>
    <font>
      <b/>
      <i/>
      <sz val="10"/>
      <color theme="1"/>
      <name val="Arial Narrow"/>
      <family val="2"/>
    </font>
    <font>
      <i/>
      <sz val="10"/>
      <color theme="1"/>
      <name val="Arial Narrow"/>
      <family val="2"/>
    </font>
    <font>
      <b/>
      <sz val="10"/>
      <color theme="1"/>
      <name val="Arial Narrow"/>
      <family val="2"/>
    </font>
    <font>
      <sz val="10"/>
      <color theme="1"/>
      <name val="Arial Narrow"/>
      <family val="2"/>
    </font>
    <font>
      <i/>
      <sz val="8"/>
      <color rgb="FFFF0000"/>
      <name val="Arial Narrow"/>
      <family val="2"/>
    </font>
    <font>
      <u/>
      <sz val="8"/>
      <name val="Arial Narrow"/>
      <family val="2"/>
    </font>
    <font>
      <sz val="8"/>
      <color rgb="FFFF0000"/>
      <name val="Arial"/>
      <family val="2"/>
    </font>
    <font>
      <i/>
      <sz val="8"/>
      <color rgb="FFFF0000"/>
      <name val="Arial"/>
      <family val="2"/>
    </font>
    <font>
      <b/>
      <u/>
      <sz val="12"/>
      <color theme="1"/>
      <name val="Arial"/>
      <family val="2"/>
    </font>
    <font>
      <b/>
      <sz val="10"/>
      <color theme="0"/>
      <name val="Arial Narrow"/>
      <family val="2"/>
    </font>
  </fonts>
  <fills count="8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4"/>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4"/>
      </patternFill>
    </fill>
    <fill>
      <patternFill patternType="solid">
        <fgColor indexed="10"/>
      </patternFill>
    </fill>
    <fill>
      <patternFill patternType="solid">
        <fgColor indexed="8"/>
        <bgColor indexed="64"/>
      </patternFill>
    </fill>
    <fill>
      <patternFill patternType="solid">
        <fgColor indexed="41"/>
        <bgColor indexed="64"/>
      </patternFill>
    </fill>
    <fill>
      <patternFill patternType="solid">
        <fgColor indexed="53"/>
        <bgColor indexed="64"/>
      </patternFill>
    </fill>
    <fill>
      <patternFill patternType="solid">
        <fgColor indexed="32"/>
        <bgColor indexed="64"/>
      </patternFill>
    </fill>
    <fill>
      <patternFill patternType="solid">
        <fgColor indexed="44"/>
        <bgColor indexed="64"/>
      </patternFill>
    </fill>
    <fill>
      <patternFill patternType="solid">
        <fgColor indexed="49"/>
        <bgColor indexed="40"/>
      </patternFill>
    </fill>
    <fill>
      <patternFill patternType="solid">
        <fgColor indexed="52"/>
        <bgColor indexed="64"/>
      </patternFill>
    </fill>
    <fill>
      <patternFill patternType="solid">
        <fgColor indexed="9"/>
      </patternFill>
    </fill>
    <fill>
      <patternFill patternType="solid">
        <fgColor indexed="22"/>
      </patternFill>
    </fill>
    <fill>
      <patternFill patternType="solid">
        <fgColor indexed="40"/>
        <bgColor indexed="64"/>
      </patternFill>
    </fill>
    <fill>
      <patternFill patternType="solid">
        <fgColor indexed="55"/>
      </patternFill>
    </fill>
    <fill>
      <patternFill patternType="gray0625">
        <fgColor indexed="15"/>
      </patternFill>
    </fill>
    <fill>
      <patternFill patternType="lightGray">
        <fgColor indexed="12"/>
      </patternFill>
    </fill>
    <fill>
      <patternFill patternType="solid">
        <fgColor indexed="22"/>
        <bgColor indexed="64"/>
      </patternFill>
    </fill>
    <fill>
      <patternFill patternType="solid">
        <fgColor rgb="FFB0A17C"/>
        <bgColor indexed="8"/>
      </patternFill>
    </fill>
    <fill>
      <patternFill patternType="solid">
        <fgColor indexed="62"/>
      </patternFill>
    </fill>
    <fill>
      <patternFill patternType="solid">
        <fgColor indexed="57"/>
      </patternFill>
    </fill>
    <fill>
      <patternFill patternType="gray0625">
        <fgColor indexed="13"/>
        <bgColor indexed="9"/>
      </patternFill>
    </fill>
    <fill>
      <patternFill patternType="solid">
        <fgColor indexed="35"/>
        <bgColor indexed="64"/>
      </patternFill>
    </fill>
    <fill>
      <patternFill patternType="solid">
        <fgColor indexed="48"/>
      </patternFill>
    </fill>
    <fill>
      <patternFill patternType="solid">
        <fgColor theme="0" tint="-0.14996795556505021"/>
        <bgColor theme="0"/>
      </patternFill>
    </fill>
    <fill>
      <patternFill patternType="solid">
        <fgColor rgb="FF969696"/>
        <bgColor indexed="64"/>
      </patternFill>
    </fill>
    <fill>
      <patternFill patternType="solid">
        <fgColor rgb="FFFFFFFF"/>
        <bgColor indexed="64"/>
      </patternFill>
    </fill>
    <fill>
      <patternFill patternType="solid">
        <fgColor rgb="FF666699"/>
        <bgColor indexed="64"/>
      </patternFill>
    </fill>
    <fill>
      <patternFill patternType="solid">
        <fgColor indexed="65"/>
        <bgColor indexed="64"/>
      </patternFill>
    </fill>
    <fill>
      <patternFill patternType="solid">
        <fgColor rgb="FFC0C0C0"/>
        <bgColor indexed="64"/>
      </patternFill>
    </fill>
    <fill>
      <patternFill patternType="mediumGray"/>
    </fill>
    <fill>
      <patternFill patternType="solid">
        <fgColor indexed="15"/>
        <bgColor indexed="64"/>
      </patternFill>
    </fill>
    <fill>
      <patternFill patternType="solid">
        <fgColor indexed="63"/>
        <bgColor indexed="64"/>
      </patternFill>
    </fill>
    <fill>
      <patternFill patternType="solid">
        <fgColor indexed="13"/>
        <bgColor indexed="64"/>
      </patternFill>
    </fill>
    <fill>
      <patternFill patternType="gray0625">
        <fgColor indexed="9"/>
        <bgColor indexed="9"/>
      </patternFill>
    </fill>
    <fill>
      <patternFill patternType="solid">
        <fgColor theme="4" tint="0.79998168889431442"/>
        <bgColor indexed="22"/>
      </patternFill>
    </fill>
    <fill>
      <patternFill patternType="gray0625">
        <fgColor indexed="22"/>
      </patternFill>
    </fill>
    <fill>
      <patternFill patternType="gray0625"/>
    </fill>
    <fill>
      <patternFill patternType="solid">
        <fgColor indexed="31"/>
        <bgColor indexed="64"/>
      </patternFill>
    </fill>
    <fill>
      <patternFill patternType="solid">
        <fgColor indexed="43"/>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23"/>
        <bgColor indexed="64"/>
      </patternFill>
    </fill>
    <fill>
      <patternFill patternType="solid">
        <fgColor indexed="55"/>
        <bgColor indexed="64"/>
      </patternFill>
    </fill>
    <fill>
      <patternFill patternType="solid">
        <fgColor indexed="16"/>
        <bgColor indexed="64"/>
      </patternFill>
    </fill>
    <fill>
      <patternFill patternType="gray125">
        <fgColor indexed="9"/>
        <bgColor indexed="9"/>
      </patternFill>
    </fill>
    <fill>
      <patternFill patternType="solid">
        <fgColor indexed="58"/>
        <bgColor indexed="64"/>
      </patternFill>
    </fill>
    <fill>
      <patternFill patternType="solid">
        <fgColor indexed="27"/>
        <bgColor indexed="64"/>
      </patternFill>
    </fill>
    <fill>
      <patternFill patternType="solid">
        <fgColor theme="4"/>
        <bgColor indexed="64"/>
      </patternFill>
    </fill>
    <fill>
      <patternFill patternType="solid">
        <fgColor theme="0" tint="-0.14999847407452621"/>
        <bgColor indexed="64"/>
      </patternFill>
    </fill>
    <fill>
      <patternFill patternType="solid">
        <fgColor rgb="FF4F81BD"/>
        <bgColor indexed="64"/>
      </patternFill>
    </fill>
    <fill>
      <patternFill patternType="solid">
        <fgColor rgb="FFFF0000"/>
        <bgColor indexed="64"/>
      </patternFill>
    </fill>
  </fills>
  <borders count="58">
    <border>
      <left/>
      <right/>
      <top/>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9"/>
      </left>
      <right style="thin">
        <color indexed="9"/>
      </right>
      <top style="thin">
        <color indexed="9"/>
      </top>
      <bottom style="thin">
        <color indexed="9"/>
      </bottom>
      <diagonal/>
    </border>
    <border>
      <left style="medium">
        <color indexed="12"/>
      </left>
      <right style="medium">
        <color indexed="12"/>
      </right>
      <top style="medium">
        <color indexed="12"/>
      </top>
      <bottom style="medium">
        <color indexed="12"/>
      </bottom>
      <diagonal/>
    </border>
    <border>
      <left style="thin">
        <color indexed="64"/>
      </left>
      <right/>
      <top/>
      <bottom/>
      <diagonal/>
    </border>
    <border>
      <left/>
      <right/>
      <top style="hair">
        <color indexed="64"/>
      </top>
      <bottom/>
      <diagonal/>
    </border>
    <border>
      <left/>
      <right/>
      <top/>
      <bottom style="thin">
        <color indexed="64"/>
      </bottom>
      <diagonal/>
    </border>
    <border>
      <left/>
      <right/>
      <top style="thin">
        <color indexed="64"/>
      </top>
      <bottom/>
      <diagonal/>
    </border>
    <border>
      <left/>
      <right/>
      <top/>
      <bottom style="hair">
        <color indexed="64"/>
      </bottom>
      <diagonal/>
    </border>
    <border>
      <left style="thin">
        <color indexed="23"/>
      </left>
      <right/>
      <top/>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4"/>
      </left>
      <right/>
      <top/>
      <bottom/>
      <diagonal/>
    </border>
    <border>
      <left/>
      <right/>
      <top/>
      <bottom style="thin">
        <color theme="0"/>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n">
        <color indexed="9"/>
      </bottom>
      <diagonal/>
    </border>
    <border>
      <left style="thin">
        <color indexed="8"/>
      </left>
      <right style="thin">
        <color indexed="8"/>
      </right>
      <top style="thin">
        <color indexed="8"/>
      </top>
      <bottom style="thin">
        <color indexed="8"/>
      </bottom>
      <diagonal/>
    </border>
    <border>
      <left/>
      <right/>
      <top/>
      <bottom style="thin">
        <color rgb="FF9A885D"/>
      </bottom>
      <diagonal/>
    </border>
    <border>
      <left/>
      <right/>
      <top style="thin">
        <color rgb="FFB0A17C"/>
      </top>
      <bottom style="thin">
        <color rgb="FFB0A17C"/>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double">
        <color indexed="64"/>
      </top>
      <bottom/>
      <diagonal/>
    </border>
    <border>
      <left style="thick">
        <color indexed="64"/>
      </left>
      <right/>
      <top style="thick">
        <color indexed="64"/>
      </top>
      <bottom style="medium">
        <color indexed="64"/>
      </bottom>
      <diagonal/>
    </border>
    <border>
      <left/>
      <right/>
      <top/>
      <bottom style="thin">
        <color indexed="8"/>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medium">
        <color indexed="64"/>
      </left>
      <right style="thin">
        <color indexed="64"/>
      </right>
      <top style="medium">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56"/>
      </top>
      <bottom style="double">
        <color indexed="56"/>
      </bottom>
      <diagonal/>
    </border>
    <border>
      <left/>
      <right/>
      <top style="thin">
        <color indexed="64"/>
      </top>
      <bottom style="medium">
        <color indexed="64"/>
      </bottom>
      <diagonal/>
    </border>
    <border>
      <left/>
      <right/>
      <top/>
      <bottom style="thin">
        <color indexed="52"/>
      </bottom>
      <diagonal/>
    </border>
    <border>
      <left/>
      <right/>
      <top/>
      <bottom style="medium">
        <color indexed="44"/>
      </bottom>
      <diagonal/>
    </border>
    <border>
      <left/>
      <right/>
      <top/>
      <bottom style="thin">
        <color indexed="16"/>
      </bottom>
      <diagonal/>
    </border>
    <border>
      <left style="medium">
        <color indexed="9"/>
      </left>
      <right style="medium">
        <color indexed="49"/>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63">
    <xf numFmtId="0" fontId="0" fillId="0" borderId="0"/>
    <xf numFmtId="169" fontId="1" fillId="0" borderId="0" applyFont="0" applyFill="0" applyBorder="0" applyAlignment="0" applyProtection="0"/>
    <xf numFmtId="9" fontId="1"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8" fillId="4" borderId="0"/>
    <xf numFmtId="0" fontId="3" fillId="0" borderId="0"/>
    <xf numFmtId="0" fontId="3" fillId="0" borderId="0"/>
    <xf numFmtId="0" fontId="3" fillId="0" borderId="0"/>
    <xf numFmtId="0" fontId="3" fillId="0" borderId="0"/>
    <xf numFmtId="173" fontId="8" fillId="4" borderId="0"/>
    <xf numFmtId="0" fontId="3" fillId="0" borderId="0"/>
    <xf numFmtId="0" fontId="3" fillId="0" borderId="0"/>
    <xf numFmtId="0" fontId="3" fillId="0" borderId="0"/>
    <xf numFmtId="0" fontId="3" fillId="0" borderId="0"/>
    <xf numFmtId="0" fontId="3" fillId="0" borderId="0"/>
    <xf numFmtId="0" fontId="3" fillId="0" borderId="0"/>
    <xf numFmtId="38" fontId="9" fillId="5" borderId="0" applyProtection="0">
      <alignment horizontal="right"/>
    </xf>
    <xf numFmtId="174" fontId="10" fillId="0" borderId="0"/>
    <xf numFmtId="0" fontId="3" fillId="0" borderId="6" applyNumberFormat="0">
      <alignment vertical="center"/>
      <protection locked="0"/>
    </xf>
    <xf numFmtId="0" fontId="3" fillId="0" borderId="6" applyNumberFormat="0">
      <alignment vertical="center"/>
      <protection locked="0"/>
    </xf>
    <xf numFmtId="0" fontId="3" fillId="0" borderId="6" applyNumberFormat="0">
      <alignment vertical="center"/>
      <protection locked="0"/>
    </xf>
    <xf numFmtId="0" fontId="3" fillId="0" borderId="6" applyNumberFormat="0">
      <alignment vertical="center"/>
      <protection locked="0"/>
    </xf>
    <xf numFmtId="0" fontId="3" fillId="6" borderId="6" applyNumberFormat="0">
      <alignment horizontal="centerContinuous" vertical="center" wrapText="1"/>
    </xf>
    <xf numFmtId="0" fontId="3" fillId="6" borderId="6" applyNumberFormat="0">
      <alignment horizontal="centerContinuous" vertical="center" wrapText="1"/>
    </xf>
    <xf numFmtId="0" fontId="3" fillId="6" borderId="6" applyNumberFormat="0">
      <alignment horizontal="centerContinuous" vertical="center" wrapText="1"/>
    </xf>
    <xf numFmtId="0" fontId="3" fillId="6" borderId="6" applyNumberFormat="0">
      <alignment horizontal="centerContinuous" vertical="center" wrapText="1"/>
    </xf>
    <xf numFmtId="0" fontId="3" fillId="7" borderId="6" applyNumberFormat="0">
      <alignment horizontal="left" vertical="center"/>
    </xf>
    <xf numFmtId="0" fontId="3" fillId="7" borderId="6" applyNumberFormat="0">
      <alignment horizontal="left" vertical="center"/>
    </xf>
    <xf numFmtId="0" fontId="3" fillId="7" borderId="6" applyNumberFormat="0">
      <alignment horizontal="left" vertical="center"/>
    </xf>
    <xf numFmtId="0" fontId="3" fillId="7" borderId="6" applyNumberFormat="0">
      <alignment horizontal="left" vertical="center"/>
    </xf>
    <xf numFmtId="0" fontId="11" fillId="0" borderId="0" applyNumberFormat="0" applyFont="0" applyFill="0" applyBorder="0" applyAlignment="0" applyProtection="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alignment vertical="center"/>
    </xf>
    <xf numFmtId="0" fontId="11" fillId="0" borderId="0" applyNumberFormat="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0" fontId="12" fillId="0" borderId="0">
      <alignment vertical="center"/>
    </xf>
    <xf numFmtId="0" fontId="3" fillId="0" borderId="0"/>
    <xf numFmtId="0" fontId="3" fillId="0" borderId="0"/>
    <xf numFmtId="0" fontId="3" fillId="0" borderId="0"/>
    <xf numFmtId="0" fontId="3" fillId="0" borderId="0"/>
    <xf numFmtId="0" fontId="11"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8" fillId="0" borderId="0" applyFont="0" applyFill="0" applyBorder="0" applyAlignment="0" applyProtection="0"/>
    <xf numFmtId="0" fontId="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8" fillId="0" borderId="0"/>
    <xf numFmtId="176" fontId="13" fillId="0" borderId="0"/>
    <xf numFmtId="177" fontId="8" fillId="4" borderId="0"/>
    <xf numFmtId="9" fontId="3" fillId="0" borderId="0"/>
    <xf numFmtId="9" fontId="3" fillId="0" borderId="0"/>
    <xf numFmtId="9" fontId="3" fillId="0" borderId="0"/>
    <xf numFmtId="9" fontId="3" fillId="0" borderId="0"/>
    <xf numFmtId="170" fontId="13" fillId="0" borderId="0"/>
    <xf numFmtId="174" fontId="13" fillId="0" borderId="0"/>
    <xf numFmtId="2" fontId="13" fillId="0" borderId="0"/>
    <xf numFmtId="10" fontId="13" fillId="0" borderId="0"/>
    <xf numFmtId="0" fontId="13" fillId="0" borderId="0"/>
    <xf numFmtId="0" fontId="13" fillId="0" borderId="0"/>
    <xf numFmtId="0" fontId="14" fillId="0" borderId="4" applyNumberFormat="0" applyFont="0" applyAlignment="0">
      <alignment vertical="center"/>
    </xf>
    <xf numFmtId="0" fontId="15" fillId="0" borderId="0" applyFill="0" applyBorder="0">
      <alignment vertical="center"/>
    </xf>
    <xf numFmtId="178" fontId="16" fillId="0" borderId="0" applyFill="0" applyBorder="0">
      <alignment horizontal="right" vertical="center"/>
    </xf>
    <xf numFmtId="178" fontId="14" fillId="0" borderId="0" applyFill="0" applyBorder="0">
      <alignment horizontal="right" vertical="center"/>
    </xf>
    <xf numFmtId="174" fontId="14" fillId="0" borderId="0" applyFill="0" applyBorder="0">
      <alignment horizontal="right" vertical="center"/>
    </xf>
    <xf numFmtId="0" fontId="16" fillId="0" borderId="4" applyFill="0" applyBorder="0">
      <alignment vertical="center"/>
    </xf>
    <xf numFmtId="170" fontId="17" fillId="0" borderId="0"/>
    <xf numFmtId="179" fontId="3" fillId="0" borderId="0"/>
    <xf numFmtId="179" fontId="3" fillId="0" borderId="0"/>
    <xf numFmtId="179" fontId="3" fillId="0" borderId="0"/>
    <xf numFmtId="179" fontId="3" fillId="0" borderId="0"/>
    <xf numFmtId="180" fontId="8" fillId="0" borderId="0"/>
    <xf numFmtId="180" fontId="8" fillId="4" borderId="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181" fontId="8" fillId="0" borderId="0" applyFont="0" applyFill="0" applyBorder="0" applyAlignment="0">
      <alignment horizontal="right"/>
    </xf>
    <xf numFmtId="0" fontId="18" fillId="12" borderId="0" applyNumberFormat="0" applyBorder="0" applyAlignment="0" applyProtection="0"/>
    <xf numFmtId="0" fontId="18" fillId="9" borderId="0" applyNumberFormat="0" applyBorder="0" applyAlignment="0" applyProtection="0"/>
    <xf numFmtId="0" fontId="18" fillId="17" borderId="0" applyNumberFormat="0" applyBorder="0" applyAlignment="0" applyProtection="0"/>
    <xf numFmtId="0" fontId="18" fillId="14"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8" borderId="0" applyNumberFormat="0" applyBorder="0" applyAlignment="0" applyProtection="0"/>
    <xf numFmtId="0" fontId="18" fillId="16" borderId="0" applyNumberFormat="0" applyBorder="0" applyAlignment="0" applyProtection="0"/>
    <xf numFmtId="0" fontId="18" fillId="8" borderId="0" applyNumberFormat="0" applyBorder="0" applyAlignment="0" applyProtection="0"/>
    <xf numFmtId="0" fontId="18" fillId="19" borderId="0" applyNumberFormat="0" applyBorder="0" applyAlignment="0" applyProtection="0"/>
    <xf numFmtId="0" fontId="19" fillId="12" borderId="0" applyNumberFormat="0" applyBorder="0" applyAlignment="0" applyProtection="0"/>
    <xf numFmtId="0" fontId="19" fillId="20" borderId="0" applyNumberFormat="0" applyBorder="0" applyAlignment="0" applyProtection="0"/>
    <xf numFmtId="0" fontId="19" fillId="19" borderId="0" applyNumberFormat="0" applyBorder="0" applyAlignment="0" applyProtection="0"/>
    <xf numFmtId="0" fontId="19" fillId="14"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21" borderId="0" applyNumberFormat="0" applyBorder="0" applyAlignment="0" applyProtection="0"/>
    <xf numFmtId="0" fontId="19" fillId="9"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37" fontId="8" fillId="0" borderId="0">
      <alignment horizontal="center"/>
    </xf>
    <xf numFmtId="0" fontId="20" fillId="0" borderId="0"/>
    <xf numFmtId="0" fontId="19" fillId="25" borderId="0" applyNumberFormat="0" applyBorder="0" applyAlignment="0" applyProtection="0"/>
    <xf numFmtId="0" fontId="19" fillId="20" borderId="0" applyNumberFormat="0" applyBorder="0" applyAlignment="0" applyProtection="0"/>
    <xf numFmtId="0" fontId="19" fillId="19" borderId="0" applyNumberFormat="0" applyBorder="0" applyAlignment="0" applyProtection="0"/>
    <xf numFmtId="0" fontId="19" fillId="26"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168" fontId="21" fillId="0" borderId="0"/>
    <xf numFmtId="37" fontId="21" fillId="28" borderId="7"/>
    <xf numFmtId="182" fontId="22" fillId="0" borderId="0">
      <alignment horizontal="left"/>
    </xf>
    <xf numFmtId="183" fontId="23" fillId="0" borderId="4"/>
    <xf numFmtId="183" fontId="24" fillId="0" borderId="0"/>
    <xf numFmtId="0" fontId="25" fillId="0" borderId="7" applyNumberFormat="0" applyFill="0" applyBorder="0" applyAlignment="0" applyProtection="0"/>
    <xf numFmtId="0" fontId="16" fillId="0" borderId="7" applyNumberFormat="0" applyFill="0" applyBorder="0" applyAlignment="0" applyProtection="0"/>
    <xf numFmtId="0" fontId="26" fillId="0" borderId="7" applyNumberFormat="0" applyFill="0" applyBorder="0" applyAlignment="0" applyProtection="0"/>
    <xf numFmtId="0" fontId="14" fillId="0" borderId="7" applyNumberFormat="0" applyFill="0" applyAlignment="0" applyProtection="0"/>
    <xf numFmtId="10" fontId="27" fillId="29" borderId="0" applyBorder="0"/>
    <xf numFmtId="0" fontId="28" fillId="0" borderId="8" applyNumberFormat="0" applyFill="0" applyAlignment="0" applyProtection="0"/>
    <xf numFmtId="0" fontId="8" fillId="0" borderId="0" applyNumberFormat="0" applyFill="0" applyBorder="0" applyAlignment="0" applyProtection="0"/>
    <xf numFmtId="184" fontId="29" fillId="30" borderId="0" applyNumberFormat="0" applyFill="0" applyBorder="0" applyAlignment="0" applyProtection="0"/>
    <xf numFmtId="2" fontId="30" fillId="28" borderId="0">
      <alignment vertical="center"/>
    </xf>
    <xf numFmtId="0" fontId="31" fillId="16" borderId="0" applyNumberFormat="0" applyBorder="0" applyAlignment="0" applyProtection="0"/>
    <xf numFmtId="1" fontId="32" fillId="31" borderId="9" applyNumberFormat="0" applyBorder="0" applyAlignment="0">
      <alignment horizontal="center" vertical="top" wrapText="1"/>
      <protection hidden="1"/>
    </xf>
    <xf numFmtId="49" fontId="33" fillId="32" borderId="0" applyNumberFormat="0" applyFont="0" applyBorder="0" applyAlignment="0" applyProtection="0">
      <alignment horizontal="left"/>
    </xf>
    <xf numFmtId="49" fontId="34" fillId="33" borderId="0" applyAlignment="0" applyProtection="0"/>
    <xf numFmtId="49" fontId="34" fillId="33" borderId="0" applyAlignment="0" applyProtection="0"/>
    <xf numFmtId="49" fontId="34" fillId="33" borderId="0" applyAlignment="0" applyProtection="0"/>
    <xf numFmtId="49" fontId="34" fillId="34" borderId="0" applyNumberFormat="0" applyBorder="0" applyAlignment="0" applyProtection="0">
      <alignment horizontal="left"/>
    </xf>
    <xf numFmtId="49" fontId="34" fillId="34" borderId="0" applyNumberFormat="0" applyBorder="0" applyAlignment="0" applyProtection="0">
      <alignment horizontal="left"/>
    </xf>
    <xf numFmtId="49" fontId="34" fillId="34" borderId="0" applyNumberFormat="0" applyBorder="0" applyAlignment="0" applyProtection="0">
      <alignment horizontal="left"/>
    </xf>
    <xf numFmtId="0" fontId="35" fillId="0" borderId="0"/>
    <xf numFmtId="185" fontId="36" fillId="0" borderId="0" applyNumberFormat="0" applyFill="0" applyBorder="0" applyAlignment="0" applyProtection="0"/>
    <xf numFmtId="186" fontId="37" fillId="0" borderId="0">
      <protection locked="0"/>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8" fillId="0" borderId="10">
      <alignment horizontal="centerContinuous"/>
    </xf>
    <xf numFmtId="182" fontId="39" fillId="0" borderId="0" applyNumberFormat="0" applyAlignment="0">
      <alignment horizontal="left"/>
    </xf>
    <xf numFmtId="174" fontId="40" fillId="0" borderId="0"/>
    <xf numFmtId="182" fontId="39" fillId="0" borderId="10"/>
    <xf numFmtId="0" fontId="40" fillId="0" borderId="10" applyAlignment="0"/>
    <xf numFmtId="0" fontId="40" fillId="0" borderId="0" applyAlignment="0"/>
    <xf numFmtId="0" fontId="41" fillId="0" borderId="11" applyNumberFormat="0" applyFill="0" applyAlignment="0" applyProtection="0"/>
    <xf numFmtId="164" fontId="42" fillId="0" borderId="12" applyAlignment="0" applyProtection="0"/>
    <xf numFmtId="0" fontId="43" fillId="15" borderId="0" applyNumberFormat="0" applyBorder="0" applyAlignment="0" applyProtection="0"/>
    <xf numFmtId="187" fontId="10" fillId="0" borderId="0" applyFont="0" applyFill="0" applyBorder="0" applyAlignment="0" applyProtection="0"/>
    <xf numFmtId="0" fontId="44" fillId="0" borderId="0"/>
    <xf numFmtId="0" fontId="44" fillId="0" borderId="0"/>
    <xf numFmtId="0" fontId="45" fillId="0" borderId="0"/>
    <xf numFmtId="0" fontId="3" fillId="0" borderId="0"/>
    <xf numFmtId="0" fontId="3" fillId="0" borderId="0"/>
    <xf numFmtId="0" fontId="3" fillId="0" borderId="0"/>
    <xf numFmtId="0" fontId="3" fillId="0" borderId="0"/>
    <xf numFmtId="0" fontId="3" fillId="0" borderId="0"/>
    <xf numFmtId="0" fontId="46" fillId="0" borderId="0">
      <alignment horizontal="right"/>
    </xf>
    <xf numFmtId="188" fontId="47" fillId="0" borderId="0">
      <alignment horizontal="right" vertical="center"/>
    </xf>
    <xf numFmtId="189" fontId="47" fillId="0" borderId="0">
      <alignment horizontal="right"/>
    </xf>
    <xf numFmtId="188" fontId="48" fillId="0" borderId="0">
      <alignment horizontal="right" vertical="center"/>
    </xf>
    <xf numFmtId="190" fontId="49" fillId="0" borderId="0">
      <alignment horizontal="right"/>
    </xf>
    <xf numFmtId="189" fontId="51" fillId="0" borderId="0">
      <alignment horizontal="right" vertical="center"/>
    </xf>
    <xf numFmtId="0" fontId="52" fillId="0" borderId="0"/>
    <xf numFmtId="0" fontId="53" fillId="0" borderId="13">
      <alignment horizontal="left" vertical="center"/>
    </xf>
    <xf numFmtId="191" fontId="14" fillId="0" borderId="0">
      <alignment horizontal="right" vertical="center"/>
    </xf>
    <xf numFmtId="191" fontId="50" fillId="0" borderId="0">
      <alignment horizontal="right" vertical="center"/>
    </xf>
    <xf numFmtId="191" fontId="54" fillId="0" borderId="0">
      <alignment horizontal="right" vertical="center"/>
    </xf>
    <xf numFmtId="191" fontId="55" fillId="0" borderId="0">
      <alignment horizontal="right" vertical="center"/>
    </xf>
    <xf numFmtId="0" fontId="15" fillId="0" borderId="0"/>
    <xf numFmtId="192" fontId="14" fillId="0" borderId="0" applyFont="0" applyFill="0" applyBorder="0" applyAlignment="0" applyProtection="0">
      <alignment horizontal="right"/>
    </xf>
    <xf numFmtId="193" fontId="56" fillId="0" borderId="0">
      <alignment horizontal="right"/>
    </xf>
    <xf numFmtId="194" fontId="57" fillId="0" borderId="0">
      <alignment horizontal="right" vertical="center"/>
    </xf>
    <xf numFmtId="195" fontId="57" fillId="0" borderId="0">
      <alignment horizontal="right"/>
    </xf>
    <xf numFmtId="196" fontId="57" fillId="0" borderId="14" applyBorder="0">
      <alignment horizontal="right"/>
    </xf>
    <xf numFmtId="192" fontId="54" fillId="0" borderId="0">
      <alignment horizontal="right"/>
    </xf>
    <xf numFmtId="193" fontId="57" fillId="0" borderId="0">
      <alignment horizontal="right"/>
    </xf>
    <xf numFmtId="195" fontId="57" fillId="0" borderId="0">
      <alignment horizontal="right"/>
    </xf>
    <xf numFmtId="9" fontId="57" fillId="0" borderId="0">
      <alignment horizontal="right" vertical="center"/>
    </xf>
    <xf numFmtId="193" fontId="16" fillId="0" borderId="0">
      <alignment horizontal="right"/>
    </xf>
    <xf numFmtId="197" fontId="14" fillId="0" borderId="0">
      <alignment horizontal="right"/>
    </xf>
    <xf numFmtId="197" fontId="53" fillId="0" borderId="0">
      <alignment horizontal="right"/>
    </xf>
    <xf numFmtId="197" fontId="14" fillId="0" borderId="0">
      <alignment horizontal="right"/>
    </xf>
    <xf numFmtId="197" fontId="50" fillId="0" borderId="0">
      <alignment horizontal="right"/>
    </xf>
    <xf numFmtId="197" fontId="54" fillId="0" borderId="0">
      <alignment horizontal="right"/>
    </xf>
    <xf numFmtId="0" fontId="58" fillId="0" borderId="0">
      <alignment vertical="center"/>
    </xf>
    <xf numFmtId="0" fontId="58" fillId="0" borderId="0">
      <alignment horizontal="right" vertical="center"/>
    </xf>
    <xf numFmtId="0" fontId="59" fillId="0" borderId="0"/>
    <xf numFmtId="169" fontId="3" fillId="0" borderId="0" applyFont="0" applyFill="0" applyBorder="0" applyAlignment="0" applyProtection="0"/>
    <xf numFmtId="0" fontId="60" fillId="35" borderId="6" applyNumberFormat="0" applyAlignment="0" applyProtection="0"/>
    <xf numFmtId="0" fontId="61" fillId="36" borderId="6" applyNumberFormat="0" applyAlignment="0" applyProtection="0"/>
    <xf numFmtId="0" fontId="62" fillId="37" borderId="0" applyNumberFormat="0" applyBorder="0">
      <alignment horizontal="centerContinuous"/>
    </xf>
    <xf numFmtId="198" fontId="63" fillId="0" borderId="0"/>
    <xf numFmtId="199" fontId="64" fillId="0" borderId="0"/>
    <xf numFmtId="199" fontId="28" fillId="0" borderId="0"/>
    <xf numFmtId="199" fontId="65" fillId="0" borderId="0"/>
    <xf numFmtId="199" fontId="8" fillId="0" borderId="0"/>
    <xf numFmtId="199" fontId="8" fillId="0" borderId="0"/>
    <xf numFmtId="199" fontId="8" fillId="0" borderId="0"/>
    <xf numFmtId="200" fontId="66" fillId="0" borderId="0"/>
    <xf numFmtId="199" fontId="65" fillId="0" borderId="0"/>
    <xf numFmtId="201" fontId="44" fillId="0" borderId="0">
      <alignment horizontal="right"/>
    </xf>
    <xf numFmtId="202" fontId="67" fillId="0" borderId="0" applyProtection="0"/>
    <xf numFmtId="0" fontId="68" fillId="38" borderId="15" applyNumberFormat="0" applyAlignment="0" applyProtection="0"/>
    <xf numFmtId="0" fontId="69" fillId="0" borderId="16" applyNumberFormat="0" applyFill="0" applyAlignment="0" applyProtection="0"/>
    <xf numFmtId="203" fontId="70" fillId="0" borderId="0"/>
    <xf numFmtId="1" fontId="71" fillId="0" borderId="0"/>
    <xf numFmtId="0" fontId="68" fillId="38" borderId="15" applyNumberFormat="0" applyAlignment="0" applyProtection="0"/>
    <xf numFmtId="204" fontId="13" fillId="0" borderId="0"/>
    <xf numFmtId="0" fontId="72" fillId="0" borderId="11" applyNumberFormat="0" applyFill="0" applyProtection="0">
      <alignment horizontal="left" vertical="center"/>
    </xf>
    <xf numFmtId="0" fontId="3" fillId="0" borderId="0">
      <alignment horizontal="center" wrapText="1"/>
      <protection hidden="1"/>
    </xf>
    <xf numFmtId="0" fontId="3" fillId="0" borderId="0">
      <alignment horizontal="center" wrapText="1"/>
      <protection hidden="1"/>
    </xf>
    <xf numFmtId="0" fontId="3" fillId="0" borderId="0">
      <alignment horizontal="center" wrapText="1"/>
      <protection hidden="1"/>
    </xf>
    <xf numFmtId="0" fontId="3" fillId="0" borderId="0">
      <alignment horizontal="center" wrapText="1"/>
      <protection hidden="1"/>
    </xf>
    <xf numFmtId="0" fontId="73" fillId="0" borderId="11" applyNumberFormat="0" applyFill="0" applyBorder="0" applyProtection="0">
      <alignment horizontal="left" vertical="center"/>
    </xf>
    <xf numFmtId="0" fontId="73" fillId="0" borderId="11" applyNumberFormat="0" applyFill="0" applyBorder="0" applyProtection="0">
      <alignment horizontal="right" vertical="center"/>
    </xf>
    <xf numFmtId="0" fontId="67" fillId="39" borderId="3" applyNumberFormat="0" applyProtection="0">
      <alignment horizontal="center" vertical="center" wrapText="1"/>
    </xf>
    <xf numFmtId="0" fontId="67" fillId="39" borderId="0" applyNumberFormat="0" applyBorder="0" applyProtection="0">
      <alignment horizontal="centerContinuous" vertical="center"/>
    </xf>
    <xf numFmtId="0" fontId="8" fillId="0" borderId="17" applyNumberFormat="0" applyFont="0" applyFill="0" applyAlignment="0" applyProtection="0">
      <alignment horizontal="left"/>
    </xf>
    <xf numFmtId="170" fontId="16" fillId="0" borderId="0" applyBorder="0">
      <alignment horizontal="right"/>
    </xf>
    <xf numFmtId="170" fontId="16" fillId="0" borderId="0" applyBorder="0">
      <alignment horizontal="right"/>
    </xf>
    <xf numFmtId="170" fontId="16" fillId="0" borderId="0" applyBorder="0">
      <alignment horizontal="right"/>
    </xf>
    <xf numFmtId="170" fontId="16" fillId="0" borderId="0" applyBorder="0">
      <alignment horizontal="right"/>
    </xf>
    <xf numFmtId="170" fontId="16" fillId="0" borderId="3" applyAlignment="0">
      <alignment horizontal="right"/>
    </xf>
    <xf numFmtId="170" fontId="16" fillId="0" borderId="3" applyAlignment="0">
      <alignment horizontal="right"/>
    </xf>
    <xf numFmtId="170" fontId="16" fillId="0" borderId="3" applyAlignment="0">
      <alignment horizontal="right"/>
    </xf>
    <xf numFmtId="170" fontId="16" fillId="0" borderId="3" applyAlignment="0">
      <alignment horizontal="right"/>
    </xf>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205" fontId="75" fillId="0" borderId="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6" fontId="3" fillId="0" borderId="0" applyFont="0" applyFill="0" applyBorder="0" applyAlignment="0" applyProtection="0"/>
    <xf numFmtId="207" fontId="3" fillId="0" borderId="0" applyFont="0" applyFill="0" applyBorder="0" applyAlignment="0" applyProtection="0"/>
    <xf numFmtId="207" fontId="3" fillId="0" borderId="0" applyFont="0" applyFill="0" applyBorder="0" applyAlignment="0" applyProtection="0"/>
    <xf numFmtId="207" fontId="3" fillId="0" borderId="0" applyFont="0" applyFill="0" applyBorder="0" applyAlignment="0" applyProtection="0"/>
    <xf numFmtId="207" fontId="3" fillId="0" borderId="0" applyFont="0" applyFill="0" applyBorder="0" applyAlignment="0" applyProtection="0"/>
    <xf numFmtId="208" fontId="41" fillId="0" borderId="0" applyFont="0" applyFill="0" applyBorder="0" applyAlignment="0">
      <alignment horizontal="center" wrapText="1"/>
    </xf>
    <xf numFmtId="209" fontId="76" fillId="0" borderId="0" applyFont="0" applyFill="0" applyBorder="0" applyAlignment="0" applyProtection="0">
      <alignment horizontal="right"/>
    </xf>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210" fontId="3" fillId="0" borderId="0" applyFont="0" applyFill="0" applyBorder="0" applyAlignment="0" applyProtection="0"/>
    <xf numFmtId="198" fontId="77" fillId="0" borderId="0" applyFill="0" applyBorder="0" applyAlignment="0" applyProtection="0">
      <alignment horizontal="right"/>
      <protection locked="0"/>
    </xf>
    <xf numFmtId="198" fontId="77" fillId="0" borderId="0" applyFill="0" applyBorder="0" applyAlignment="0" applyProtection="0">
      <alignment horizontal="right"/>
      <protection locked="0"/>
    </xf>
    <xf numFmtId="0" fontId="78" fillId="40" borderId="0">
      <alignment horizontal="center" vertical="center" wrapText="1"/>
    </xf>
    <xf numFmtId="38" fontId="41" fillId="0" borderId="0" applyNumberFormat="0" applyFill="0" applyBorder="0">
      <alignment horizontal="left"/>
    </xf>
    <xf numFmtId="211" fontId="3" fillId="0" borderId="0" applyFill="0" applyBorder="0">
      <alignment horizontal="right"/>
      <protection locked="0"/>
    </xf>
    <xf numFmtId="211" fontId="3" fillId="0" borderId="0" applyFill="0" applyBorder="0">
      <alignment horizontal="right"/>
      <protection locked="0"/>
    </xf>
    <xf numFmtId="211" fontId="3" fillId="0" borderId="0" applyFill="0" applyBorder="0">
      <alignment horizontal="right"/>
      <protection locked="0"/>
    </xf>
    <xf numFmtId="211" fontId="3" fillId="0" borderId="0" applyFill="0" applyBorder="0">
      <alignment horizontal="right"/>
      <protection locked="0"/>
    </xf>
    <xf numFmtId="0" fontId="8" fillId="0" borderId="0"/>
    <xf numFmtId="0" fontId="75" fillId="0" borderId="0"/>
    <xf numFmtId="212" fontId="41" fillId="0" borderId="0" applyFont="0" applyFill="0" applyBorder="0" applyAlignment="0">
      <alignment horizontal="center" wrapText="1"/>
    </xf>
    <xf numFmtId="213" fontId="76" fillId="0" borderId="0" applyFont="0" applyFill="0" applyBorder="0" applyAlignment="0" applyProtection="0">
      <alignment horizontal="right"/>
    </xf>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14" fontId="3" fillId="0" borderId="0" applyFont="0" applyFill="0" applyBorder="0" applyAlignment="0" applyProtection="0"/>
    <xf numFmtId="215" fontId="12"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7" fontId="10" fillId="0" borderId="0" applyFont="0" applyFill="0" applyBorder="0" applyAlignment="0" applyProtection="0"/>
    <xf numFmtId="198" fontId="79" fillId="41" borderId="0" applyFill="0" applyBorder="0" applyAlignment="0" applyProtection="0">
      <alignment horizontal="left"/>
      <protection locked="0"/>
    </xf>
    <xf numFmtId="14" fontId="6" fillId="0" borderId="4" applyFont="0">
      <alignment horizontal="right"/>
    </xf>
    <xf numFmtId="49" fontId="80" fillId="42" borderId="0" applyBorder="0" applyAlignment="0" applyProtection="0">
      <alignment horizontal="left"/>
    </xf>
    <xf numFmtId="49" fontId="80" fillId="42" borderId="18" applyAlignment="0" applyProtection="0">
      <alignment horizontal="left"/>
    </xf>
    <xf numFmtId="218" fontId="76" fillId="0" borderId="0" applyFont="0" applyFill="0" applyBorder="0" applyAlignment="0" applyProtection="0"/>
    <xf numFmtId="219" fontId="8" fillId="0" borderId="0"/>
    <xf numFmtId="1" fontId="8" fillId="0" borderId="0" applyFont="0" applyFill="0" applyBorder="0" applyAlignment="0" applyProtection="0">
      <alignment horizontal="right"/>
    </xf>
    <xf numFmtId="170" fontId="70" fillId="0" borderId="0"/>
    <xf numFmtId="168" fontId="81" fillId="0" borderId="0" applyFont="0" applyFill="0" applyBorder="0" applyAlignment="0" applyProtection="0"/>
    <xf numFmtId="169" fontId="81" fillId="0" borderId="0" applyFont="0" applyFill="0" applyBorder="0" applyAlignment="0" applyProtection="0"/>
    <xf numFmtId="220" fontId="70" fillId="0" borderId="0"/>
    <xf numFmtId="167" fontId="3" fillId="0" borderId="0" applyFill="0" applyBorder="0" applyAlignment="0" applyProtection="0"/>
    <xf numFmtId="167" fontId="3" fillId="0" borderId="0" applyFill="0" applyBorder="0" applyAlignment="0" applyProtection="0"/>
    <xf numFmtId="167" fontId="3" fillId="0" borderId="0" applyFill="0" applyBorder="0" applyAlignment="0" applyProtection="0"/>
    <xf numFmtId="167" fontId="3"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65" fontId="3" fillId="0" borderId="0" applyFill="0" applyBorder="0" applyAlignment="0" applyProtection="0"/>
    <xf numFmtId="164" fontId="82" fillId="0" borderId="0" applyFont="0" applyFill="0" applyBorder="0" applyAlignment="0" applyProtection="0">
      <protection locked="0"/>
    </xf>
    <xf numFmtId="221" fontId="76" fillId="0" borderId="19" applyNumberFormat="0" applyFont="0" applyFill="0" applyAlignment="0" applyProtection="0"/>
    <xf numFmtId="222" fontId="83" fillId="0" borderId="12" applyNumberFormat="0" applyBorder="0"/>
    <xf numFmtId="0" fontId="84" fillId="0" borderId="0" applyNumberFormat="0" applyFill="0" applyBorder="0" applyAlignment="0" applyProtection="0"/>
    <xf numFmtId="0" fontId="19" fillId="43" borderId="0" applyNumberFormat="0" applyBorder="0" applyAlignment="0" applyProtection="0"/>
    <xf numFmtId="0" fontId="19" fillId="27" borderId="0" applyNumberFormat="0" applyBorder="0" applyAlignment="0" applyProtection="0"/>
    <xf numFmtId="0" fontId="19" fillId="44"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0" borderId="0" applyNumberFormat="0" applyBorder="0" applyAlignment="0" applyProtection="0"/>
    <xf numFmtId="0" fontId="85" fillId="11" borderId="6" applyNumberFormat="0" applyAlignment="0" applyProtection="0"/>
    <xf numFmtId="0" fontId="75" fillId="45" borderId="20" applyNumberFormat="0" applyFont="0" applyAlignment="0">
      <protection locked="0"/>
    </xf>
    <xf numFmtId="166" fontId="86" fillId="1" borderId="0" applyBorder="0" applyAlignment="0" applyProtection="0">
      <alignment horizontal="left"/>
    </xf>
    <xf numFmtId="198" fontId="87" fillId="0" borderId="0" applyFill="0" applyBorder="0" applyAlignment="0" applyProtection="0"/>
    <xf numFmtId="0" fontId="88" fillId="0" borderId="3" applyFont="0" applyFill="0" applyBorder="0" applyAlignment="0" applyProtection="0">
      <alignment horizontal="center" vertical="center" wrapText="1"/>
    </xf>
    <xf numFmtId="223" fontId="3" fillId="0" borderId="0" applyFont="0" applyFill="0" applyBorder="0" applyAlignment="0" applyProtection="0"/>
    <xf numFmtId="224" fontId="24"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5" fontId="8" fillId="0" borderId="0" applyFont="0" applyFill="0" applyBorder="0" applyAlignment="0" applyProtection="0"/>
    <xf numFmtId="0" fontId="89" fillId="0" borderId="0" applyNumberFormat="0" applyFill="0" applyBorder="0" applyAlignment="0" applyProtection="0"/>
    <xf numFmtId="0" fontId="90" fillId="0" borderId="0">
      <alignment horizontal="right" vertical="center"/>
    </xf>
    <xf numFmtId="0" fontId="91" fillId="0" borderId="0"/>
    <xf numFmtId="0" fontId="3" fillId="41" borderId="0">
      <alignment horizontal="center"/>
    </xf>
    <xf numFmtId="0" fontId="3" fillId="41" borderId="0">
      <alignment horizontal="center"/>
    </xf>
    <xf numFmtId="0" fontId="3" fillId="41" borderId="0">
      <alignment horizontal="center"/>
    </xf>
    <xf numFmtId="0" fontId="3" fillId="41" borderId="0">
      <alignment horizontal="center"/>
    </xf>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7" fontId="3" fillId="0" borderId="0" applyFont="0" applyFill="0" applyBorder="0" applyAlignment="0" applyProtection="0"/>
    <xf numFmtId="1" fontId="92" fillId="46" borderId="21" applyNumberFormat="0" applyBorder="0" applyAlignment="0">
      <alignment horizontal="centerContinuous" vertical="center"/>
      <protection locked="0"/>
    </xf>
    <xf numFmtId="1" fontId="93" fillId="46" borderId="21" applyNumberFormat="0" applyBorder="0" applyAlignment="0">
      <alignment horizontal="centerContinuous" vertical="center"/>
      <protection locked="0"/>
    </xf>
    <xf numFmtId="37" fontId="14" fillId="41" borderId="7">
      <alignment vertical="center"/>
      <protection hidden="1"/>
    </xf>
    <xf numFmtId="208" fontId="8" fillId="0" borderId="0" applyFont="0" applyFill="0" applyBorder="0" applyAlignment="0" applyProtection="0">
      <alignment horizontal="right"/>
    </xf>
    <xf numFmtId="228" fontId="3" fillId="0" borderId="0" applyProtection="0"/>
    <xf numFmtId="228" fontId="3" fillId="0" borderId="0" applyProtection="0"/>
    <xf numFmtId="228" fontId="3" fillId="0" borderId="0" applyProtection="0"/>
    <xf numFmtId="228" fontId="3" fillId="0" borderId="0" applyProtection="0"/>
    <xf numFmtId="0" fontId="94" fillId="47" borderId="0"/>
    <xf numFmtId="205" fontId="70" fillId="0" borderId="0"/>
    <xf numFmtId="49" fontId="4" fillId="48" borderId="0" applyBorder="0" applyProtection="0">
      <alignment horizontal="right" vertical="center"/>
    </xf>
    <xf numFmtId="0" fontId="95" fillId="0" borderId="0" applyNumberFormat="0" applyFill="0" applyBorder="0" applyProtection="0">
      <alignment horizontal="left" vertical="center"/>
    </xf>
    <xf numFmtId="0" fontId="3" fillId="0" borderId="0"/>
    <xf numFmtId="0" fontId="3" fillId="0" borderId="0"/>
    <xf numFmtId="0" fontId="3" fillId="0" borderId="0"/>
    <xf numFmtId="0" fontId="3" fillId="0" borderId="0"/>
    <xf numFmtId="229" fontId="96" fillId="0" borderId="3" applyFont="0" applyFill="0" applyBorder="0" applyAlignment="0" applyProtection="0"/>
    <xf numFmtId="37" fontId="64" fillId="41" borderId="0" applyNumberFormat="0" applyBorder="0" applyAlignment="0" applyProtection="0"/>
    <xf numFmtId="230" fontId="97" fillId="0" borderId="22" applyNumberFormat="0" applyFill="0" applyBorder="0" applyAlignment="0" applyProtection="0"/>
    <xf numFmtId="231" fontId="16" fillId="0" borderId="0" applyBorder="0" applyProtection="0"/>
    <xf numFmtId="0" fontId="98" fillId="0" borderId="0">
      <alignment vertical="center"/>
    </xf>
    <xf numFmtId="0" fontId="43" fillId="12" borderId="0" applyNumberFormat="0" applyBorder="0" applyAlignment="0" applyProtection="0"/>
    <xf numFmtId="0" fontId="6" fillId="0" borderId="0" applyNumberFormat="0">
      <protection locked="0"/>
    </xf>
    <xf numFmtId="0" fontId="3" fillId="49" borderId="0" applyNumberFormat="0">
      <alignment horizontal="right" wrapText="1"/>
    </xf>
    <xf numFmtId="0" fontId="3" fillId="49" borderId="0" applyNumberFormat="0">
      <alignment horizontal="right" wrapText="1"/>
    </xf>
    <xf numFmtId="0" fontId="3" fillId="49" borderId="0" applyNumberFormat="0">
      <alignment horizontal="right" wrapText="1"/>
    </xf>
    <xf numFmtId="0" fontId="3" fillId="49" borderId="0" applyNumberFormat="0">
      <alignment horizontal="right" wrapText="1"/>
    </xf>
    <xf numFmtId="0" fontId="3" fillId="49" borderId="0" applyNumberFormat="0">
      <alignment horizontal="right" wrapText="1"/>
    </xf>
    <xf numFmtId="0" fontId="16" fillId="50" borderId="0">
      <alignment horizontal="left"/>
    </xf>
    <xf numFmtId="0" fontId="99" fillId="50" borderId="0">
      <alignment horizontal="left"/>
    </xf>
    <xf numFmtId="0" fontId="62" fillId="50" borderId="0">
      <alignment horizontal="left"/>
    </xf>
    <xf numFmtId="15" fontId="16" fillId="50" borderId="0">
      <alignment horizontal="right"/>
    </xf>
    <xf numFmtId="0" fontId="3" fillId="0" borderId="0"/>
    <xf numFmtId="0" fontId="3" fillId="0" borderId="0"/>
    <xf numFmtId="0" fontId="3" fillId="0" borderId="0"/>
    <xf numFmtId="0" fontId="3" fillId="0" borderId="0"/>
    <xf numFmtId="0" fontId="3" fillId="0" borderId="0"/>
    <xf numFmtId="0" fontId="16" fillId="50" borderId="0">
      <alignment horizontal="right"/>
    </xf>
    <xf numFmtId="0" fontId="62" fillId="50" borderId="0">
      <alignment horizontal="left"/>
    </xf>
    <xf numFmtId="0" fontId="3" fillId="0" borderId="0"/>
    <xf numFmtId="0" fontId="3" fillId="0" borderId="0"/>
    <xf numFmtId="0" fontId="3" fillId="0" borderId="0"/>
    <xf numFmtId="0" fontId="3" fillId="0" borderId="0"/>
    <xf numFmtId="0" fontId="3" fillId="0" borderId="0"/>
    <xf numFmtId="0" fontId="6" fillId="0" borderId="0"/>
    <xf numFmtId="0" fontId="100" fillId="51" borderId="23">
      <alignment horizontal="center" wrapText="1"/>
    </xf>
    <xf numFmtId="0" fontId="6" fillId="52" borderId="0">
      <alignment horizontal="left" wrapText="1"/>
    </xf>
    <xf numFmtId="0" fontId="2" fillId="52" borderId="0">
      <alignment horizontal="left" wrapText="1"/>
    </xf>
    <xf numFmtId="0" fontId="62" fillId="52" borderId="0">
      <alignment horizontal="left"/>
    </xf>
    <xf numFmtId="0" fontId="101" fillId="52" borderId="0">
      <alignment horizontal="left"/>
    </xf>
    <xf numFmtId="0" fontId="100" fillId="0" borderId="0">
      <protection hidden="1"/>
    </xf>
    <xf numFmtId="0" fontId="102" fillId="51" borderId="23">
      <alignment horizontal="center" wrapText="1"/>
    </xf>
    <xf numFmtId="0" fontId="3" fillId="53" borderId="0" applyNumberFormat="0">
      <alignment horizontal="right" wrapText="1"/>
      <protection locked="0"/>
    </xf>
    <xf numFmtId="0" fontId="3" fillId="53" borderId="0" applyNumberFormat="0">
      <alignment horizontal="right" wrapText="1"/>
      <protection locked="0"/>
    </xf>
    <xf numFmtId="0" fontId="3" fillId="53" borderId="0" applyNumberFormat="0">
      <alignment horizontal="right" wrapText="1"/>
      <protection locked="0"/>
    </xf>
    <xf numFmtId="0" fontId="3" fillId="53" borderId="0" applyNumberFormat="0">
      <alignment horizontal="right" wrapText="1"/>
      <protection locked="0"/>
    </xf>
    <xf numFmtId="0" fontId="3" fillId="53" borderId="0" applyNumberFormat="0">
      <alignment horizontal="right" wrapText="1"/>
      <protection locked="0"/>
    </xf>
    <xf numFmtId="0" fontId="100" fillId="51" borderId="0">
      <alignment horizontal="left"/>
    </xf>
    <xf numFmtId="37" fontId="65" fillId="0" borderId="0" applyNumberFormat="0" applyFill="0" applyBorder="0" applyAlignment="0" applyProtection="0"/>
    <xf numFmtId="0" fontId="45" fillId="0" borderId="0">
      <alignment vertical="center"/>
    </xf>
    <xf numFmtId="38" fontId="14" fillId="41" borderId="0" applyNumberFormat="0" applyBorder="0" applyAlignment="0" applyProtection="0"/>
    <xf numFmtId="0" fontId="103" fillId="0" borderId="0" applyNumberFormat="0" applyFill="0" applyProtection="0">
      <alignment horizontal="left"/>
    </xf>
    <xf numFmtId="49" fontId="15" fillId="0" borderId="0">
      <alignment horizontal="right"/>
    </xf>
    <xf numFmtId="49" fontId="104" fillId="0" borderId="0">
      <alignment horizontal="right"/>
    </xf>
    <xf numFmtId="0" fontId="105" fillId="0" borderId="0">
      <alignment vertical="center"/>
    </xf>
    <xf numFmtId="37" fontId="97" fillId="0" borderId="0" applyFill="0" applyBorder="0" applyAlignment="0" applyProtection="0"/>
    <xf numFmtId="232" fontId="106" fillId="0" borderId="0" applyFill="0" applyBorder="0" applyAlignment="0" applyProtection="0">
      <alignment horizontal="right"/>
    </xf>
    <xf numFmtId="233" fontId="107" fillId="0" borderId="0" applyFill="0" applyBorder="0" applyAlignment="0" applyProtection="0"/>
    <xf numFmtId="37" fontId="97" fillId="0" borderId="0" applyFill="0" applyBorder="0" applyProtection="0">
      <alignment horizontal="right"/>
    </xf>
    <xf numFmtId="234" fontId="106" fillId="0" borderId="0"/>
    <xf numFmtId="37" fontId="106" fillId="0" borderId="0"/>
    <xf numFmtId="0" fontId="108" fillId="0" borderId="3" applyFont="0">
      <alignment horizontal="centerContinuous"/>
    </xf>
    <xf numFmtId="0" fontId="109" fillId="54" borderId="0" applyNumberFormat="0" applyBorder="0" applyProtection="0">
      <alignment horizontal="left" vertical="center"/>
    </xf>
    <xf numFmtId="0" fontId="110" fillId="1" borderId="0" applyNumberFormat="0" applyBorder="0" applyProtection="0">
      <alignment horizontal="left" vertical="center"/>
    </xf>
    <xf numFmtId="0" fontId="111" fillId="55" borderId="0"/>
    <xf numFmtId="0" fontId="62" fillId="0" borderId="1" applyNumberFormat="0" applyAlignment="0" applyProtection="0">
      <alignment horizontal="left" vertical="center"/>
    </xf>
    <xf numFmtId="0" fontId="3" fillId="0" borderId="0"/>
    <xf numFmtId="0" fontId="3" fillId="0" borderId="0"/>
    <xf numFmtId="0" fontId="3" fillId="0" borderId="0"/>
    <xf numFmtId="0" fontId="3" fillId="0" borderId="0"/>
    <xf numFmtId="0" fontId="62" fillId="0" borderId="4">
      <alignment horizontal="left" vertical="center"/>
    </xf>
    <xf numFmtId="0" fontId="3" fillId="0" borderId="0"/>
    <xf numFmtId="0" fontId="3" fillId="0" borderId="0"/>
    <xf numFmtId="0" fontId="3" fillId="0" borderId="0"/>
    <xf numFmtId="0" fontId="3" fillId="0" borderId="0"/>
    <xf numFmtId="0" fontId="62" fillId="0" borderId="0"/>
    <xf numFmtId="0" fontId="112" fillId="36" borderId="0"/>
    <xf numFmtId="0" fontId="113" fillId="0" borderId="24" applyNumberFormat="0" applyFill="0" applyAlignment="0" applyProtection="0"/>
    <xf numFmtId="0" fontId="114" fillId="0" borderId="25" applyNumberFormat="0" applyFill="0" applyAlignment="0" applyProtection="0"/>
    <xf numFmtId="0" fontId="115" fillId="0" borderId="26" applyNumberFormat="0" applyFill="0" applyAlignment="0" applyProtection="0"/>
    <xf numFmtId="0" fontId="115" fillId="0" borderId="0" applyNumberFormat="0" applyFill="0" applyBorder="0" applyAlignment="0" applyProtection="0"/>
    <xf numFmtId="0" fontId="116" fillId="31" borderId="0" applyNumberFormat="0" applyBorder="0" applyAlignment="0">
      <protection hidden="1"/>
    </xf>
    <xf numFmtId="0" fontId="3" fillId="0" borderId="13"/>
    <xf numFmtId="0" fontId="3" fillId="0" borderId="13"/>
    <xf numFmtId="0" fontId="3" fillId="0" borderId="13"/>
    <xf numFmtId="0" fontId="3" fillId="0" borderId="13"/>
    <xf numFmtId="0" fontId="3" fillId="0" borderId="13"/>
    <xf numFmtId="0" fontId="3" fillId="0" borderId="13"/>
    <xf numFmtId="0" fontId="3" fillId="0" borderId="13"/>
    <xf numFmtId="0" fontId="3" fillId="0" borderId="13"/>
    <xf numFmtId="0" fontId="117" fillId="0" borderId="0">
      <alignment wrapText="1"/>
    </xf>
    <xf numFmtId="0" fontId="28" fillId="0" borderId="0" applyNumberFormat="0" applyFill="0" applyBorder="0" applyAlignment="0" applyProtection="0"/>
    <xf numFmtId="235" fontId="118" fillId="0" borderId="0" applyNumberFormat="0" applyFill="0" applyBorder="0" applyAlignment="0">
      <protection locked="0"/>
    </xf>
    <xf numFmtId="37" fontId="64" fillId="0" borderId="0" applyNumberFormat="0" applyBorder="0" applyAlignment="0" applyProtection="0"/>
    <xf numFmtId="0" fontId="11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85" fontId="29" fillId="56" borderId="23" applyNumberFormat="0" applyAlignment="0" applyProtection="0"/>
    <xf numFmtId="0" fontId="31" fillId="14" borderId="0" applyNumberFormat="0" applyBorder="0" applyAlignment="0" applyProtection="0"/>
    <xf numFmtId="2" fontId="121" fillId="0" borderId="0"/>
    <xf numFmtId="170" fontId="122" fillId="0" borderId="27" applyNumberFormat="0" applyFill="0" applyBorder="0" applyAlignment="0">
      <alignment horizontal="right"/>
    </xf>
    <xf numFmtId="235" fontId="123" fillId="0" borderId="0" applyNumberFormat="0" applyFill="0" applyBorder="0" applyAlignment="0"/>
    <xf numFmtId="236" fontId="3" fillId="0" borderId="0"/>
    <xf numFmtId="236" fontId="3" fillId="0" borderId="0"/>
    <xf numFmtId="236" fontId="3" fillId="0" borderId="0"/>
    <xf numFmtId="236" fontId="3" fillId="0" borderId="0"/>
    <xf numFmtId="237" fontId="8" fillId="0" borderId="0"/>
    <xf numFmtId="238" fontId="124" fillId="0" borderId="0"/>
    <xf numFmtId="10" fontId="14" fillId="4" borderId="23" applyNumberFormat="0" applyBorder="0" applyAlignment="0" applyProtection="0"/>
    <xf numFmtId="0" fontId="85" fillId="17" borderId="6" applyNumberFormat="0" applyAlignment="0" applyProtection="0"/>
    <xf numFmtId="0" fontId="85" fillId="17" borderId="6" applyNumberFormat="0" applyAlignment="0" applyProtection="0"/>
    <xf numFmtId="0" fontId="85" fillId="17" borderId="6" applyNumberFormat="0" applyAlignment="0" applyProtection="0"/>
    <xf numFmtId="0" fontId="85" fillId="17" borderId="6" applyNumberFormat="0" applyAlignment="0" applyProtection="0"/>
    <xf numFmtId="0" fontId="64" fillId="0" borderId="0" applyNumberFormat="0" applyFill="0" applyBorder="0" applyAlignment="0" applyProtection="0"/>
    <xf numFmtId="184" fontId="125" fillId="0" borderId="0"/>
    <xf numFmtId="0" fontId="97" fillId="0" borderId="0" applyNumberFormat="0" applyFill="0" applyBorder="0" applyAlignment="0">
      <protection locked="0"/>
    </xf>
    <xf numFmtId="239" fontId="126" fillId="0" borderId="0"/>
    <xf numFmtId="0" fontId="3" fillId="0" borderId="0" applyFill="0" applyBorder="0">
      <alignment horizontal="right"/>
      <protection locked="0"/>
    </xf>
    <xf numFmtId="0" fontId="3" fillId="0" borderId="0" applyFill="0" applyBorder="0">
      <alignment horizontal="right"/>
      <protection locked="0"/>
    </xf>
    <xf numFmtId="0" fontId="3" fillId="0" borderId="0" applyFill="0" applyBorder="0">
      <alignment horizontal="right"/>
      <protection locked="0"/>
    </xf>
    <xf numFmtId="0" fontId="3" fillId="0" borderId="0" applyFill="0" applyBorder="0">
      <alignment horizontal="right"/>
      <protection locked="0"/>
    </xf>
    <xf numFmtId="4" fontId="127" fillId="0" borderId="0" applyFont="0" applyFill="0" applyBorder="0" applyAlignment="0" applyProtection="0"/>
    <xf numFmtId="38" fontId="128" fillId="0" borderId="0" applyNumberFormat="0" applyBorder="0" applyProtection="0">
      <alignment horizontal="left"/>
    </xf>
    <xf numFmtId="240" fontId="3" fillId="0" borderId="0" applyFill="0" applyBorder="0">
      <alignment horizontal="right"/>
      <protection locked="0"/>
    </xf>
    <xf numFmtId="240" fontId="3" fillId="0" borderId="0" applyFill="0" applyBorder="0">
      <alignment horizontal="right"/>
      <protection locked="0"/>
    </xf>
    <xf numFmtId="240" fontId="3" fillId="0" borderId="0" applyFill="0" applyBorder="0">
      <alignment horizontal="right"/>
      <protection locked="0"/>
    </xf>
    <xf numFmtId="240" fontId="3" fillId="0" borderId="0" applyFill="0" applyBorder="0">
      <alignment horizontal="right"/>
      <protection locked="0"/>
    </xf>
    <xf numFmtId="0" fontId="129" fillId="0" borderId="0" applyFill="0" applyBorder="0"/>
    <xf numFmtId="0" fontId="6" fillId="57" borderId="28">
      <alignment horizontal="left" vertical="center" wrapText="1"/>
    </xf>
    <xf numFmtId="0" fontId="130" fillId="0" borderId="0" applyNumberFormat="0" applyFill="0" applyBorder="0" applyProtection="0">
      <alignment horizontal="left" vertical="center"/>
    </xf>
    <xf numFmtId="3" fontId="123" fillId="0" borderId="13" applyFill="0" applyBorder="0"/>
    <xf numFmtId="208" fontId="8" fillId="0" borderId="0" applyNumberFormat="0" applyAlignment="0">
      <alignment horizontal="left"/>
    </xf>
    <xf numFmtId="241" fontId="82" fillId="58" borderId="0" applyNumberFormat="0" applyBorder="0">
      <protection locked="0"/>
    </xf>
    <xf numFmtId="3" fontId="4" fillId="5" borderId="29" applyFont="0" applyFill="0" applyAlignment="0" applyProtection="0">
      <alignment horizontal="right"/>
    </xf>
    <xf numFmtId="0" fontId="4" fillId="59" borderId="30" applyFont="0" applyProtection="0">
      <alignment horizontal="right"/>
    </xf>
    <xf numFmtId="49" fontId="5" fillId="28" borderId="0" applyNumberFormat="0" applyBorder="0" applyAlignment="0" applyProtection="0"/>
    <xf numFmtId="198" fontId="131" fillId="0" borderId="0" applyFill="0" applyBorder="0" applyAlignment="0" applyProtection="0"/>
    <xf numFmtId="0" fontId="132" fillId="0" borderId="31" applyNumberFormat="0" applyFill="0" applyAlignment="0" applyProtection="0"/>
    <xf numFmtId="1" fontId="133" fillId="0" borderId="0" applyAlignment="0">
      <alignment horizontal="left"/>
    </xf>
    <xf numFmtId="0" fontId="3" fillId="0" borderId="13"/>
    <xf numFmtId="0" fontId="134" fillId="0" borderId="10"/>
    <xf numFmtId="0" fontId="134" fillId="0" borderId="0" applyNumberFormat="0" applyAlignment="0"/>
    <xf numFmtId="0" fontId="135" fillId="0" borderId="0" applyNumberFormat="0" applyFill="0" applyBorder="0" applyProtection="0">
      <alignment horizontal="left" vertical="center"/>
    </xf>
    <xf numFmtId="242" fontId="136" fillId="60" borderId="0" applyBorder="0" applyAlignment="0">
      <alignment horizontal="right"/>
    </xf>
    <xf numFmtId="243" fontId="127" fillId="0" borderId="0" applyFont="0" applyFill="0" applyBorder="0" applyAlignment="0" applyProtection="0"/>
    <xf numFmtId="243" fontId="127" fillId="61" borderId="0" applyFont="0" applyBorder="0" applyAlignment="0" applyProtection="0"/>
    <xf numFmtId="0" fontId="94" fillId="0" borderId="0"/>
    <xf numFmtId="0" fontId="137" fillId="0" borderId="0"/>
    <xf numFmtId="0" fontId="138" fillId="0" borderId="0"/>
    <xf numFmtId="38" fontId="13" fillId="0" borderId="0" applyFont="0" applyFill="0" applyBorder="0" applyAlignment="0" applyProtection="0"/>
    <xf numFmtId="38" fontId="13" fillId="0" borderId="0" applyFont="0" applyFill="0" applyBorder="0" applyAlignment="0" applyProtection="0"/>
    <xf numFmtId="38" fontId="13" fillId="0" borderId="0" applyFont="0" applyFill="0" applyBorder="0" applyAlignment="0" applyProtection="0"/>
    <xf numFmtId="40" fontId="13" fillId="0" borderId="0" applyFont="0" applyFill="0" applyBorder="0" applyAlignment="0" applyProtection="0"/>
    <xf numFmtId="38" fontId="139" fillId="0" borderId="0" applyFont="0" applyFill="0" applyBorder="0" applyAlignment="0" applyProtection="0"/>
    <xf numFmtId="40" fontId="139" fillId="0" borderId="0" applyFont="0" applyFill="0" applyBorder="0" applyAlignment="0" applyProtection="0"/>
    <xf numFmtId="244" fontId="121" fillId="0" borderId="0"/>
    <xf numFmtId="245" fontId="13" fillId="0" borderId="0" applyFont="0" applyFill="0" applyBorder="0" applyAlignment="0" applyProtection="0"/>
    <xf numFmtId="246" fontId="13" fillId="0" borderId="0" applyFont="0" applyFill="0" applyBorder="0" applyAlignment="0" applyProtection="0"/>
    <xf numFmtId="165" fontId="139" fillId="0" borderId="0" applyFont="0" applyFill="0" applyBorder="0" applyAlignment="0" applyProtection="0"/>
    <xf numFmtId="167" fontId="139" fillId="0" borderId="0" applyFont="0" applyFill="0" applyBorder="0" applyAlignment="0" applyProtection="0"/>
    <xf numFmtId="247" fontId="14" fillId="4" borderId="0">
      <alignment horizontal="center"/>
    </xf>
    <xf numFmtId="247" fontId="14" fillId="4" borderId="0">
      <alignment horizontal="center"/>
    </xf>
    <xf numFmtId="247" fontId="14" fillId="4" borderId="0">
      <alignment horizontal="center"/>
    </xf>
    <xf numFmtId="247" fontId="14" fillId="4" borderId="0">
      <alignment horizontal="center"/>
    </xf>
    <xf numFmtId="0" fontId="97" fillId="0" borderId="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08" fontId="140" fillId="0" borderId="0"/>
    <xf numFmtId="208" fontId="140" fillId="0" borderId="0"/>
    <xf numFmtId="169" fontId="10" fillId="0" borderId="0"/>
    <xf numFmtId="0" fontId="141" fillId="0" borderId="0" applyNumberFormat="0" applyFill="0" applyBorder="0" applyProtection="0">
      <alignment horizontal="left"/>
    </xf>
    <xf numFmtId="0" fontId="142" fillId="17" borderId="0" applyNumberFormat="0" applyBorder="0" applyAlignment="0" applyProtection="0"/>
    <xf numFmtId="0" fontId="143" fillId="0" borderId="0">
      <alignment horizontal="left"/>
    </xf>
    <xf numFmtId="37" fontId="144" fillId="0" borderId="0"/>
    <xf numFmtId="248" fontId="140" fillId="0" borderId="0">
      <protection locked="0"/>
    </xf>
    <xf numFmtId="0" fontId="145" fillId="0" borderId="0"/>
    <xf numFmtId="249" fontId="146" fillId="0" borderId="0"/>
    <xf numFmtId="0" fontId="147" fillId="0" borderId="0"/>
    <xf numFmtId="250" fontId="81" fillId="0" borderId="0" applyFill="0" applyBorder="0" applyAlignment="0" applyProtection="0"/>
    <xf numFmtId="251" fontId="17" fillId="0" borderId="0"/>
    <xf numFmtId="238" fontId="17" fillId="0" borderId="0"/>
    <xf numFmtId="252" fontId="8" fillId="0" borderId="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9" fillId="0" borderId="0"/>
    <xf numFmtId="0" fontId="8" fillId="4" borderId="0"/>
    <xf numFmtId="0" fontId="8" fillId="0" borderId="0"/>
    <xf numFmtId="0" fontId="150" fillId="0" borderId="0"/>
    <xf numFmtId="0" fontId="3" fillId="0" borderId="0"/>
    <xf numFmtId="0" fontId="3" fillId="0" borderId="0"/>
    <xf numFmtId="0" fontId="3" fillId="0" borderId="0"/>
    <xf numFmtId="0" fontId="3" fillId="0" borderId="0"/>
    <xf numFmtId="239" fontId="151" fillId="0" borderId="0"/>
    <xf numFmtId="0" fontId="8" fillId="0" borderId="0"/>
    <xf numFmtId="182" fontId="127" fillId="0" borderId="0"/>
    <xf numFmtId="0" fontId="3" fillId="10" borderId="32" applyNumberFormat="0" applyFont="0" applyAlignment="0" applyProtection="0"/>
    <xf numFmtId="0" fontId="3" fillId="10" borderId="32" applyNumberFormat="0" applyFont="0" applyAlignment="0" applyProtection="0"/>
    <xf numFmtId="0" fontId="3" fillId="10" borderId="32" applyNumberFormat="0" applyFont="0" applyAlignment="0" applyProtection="0"/>
    <xf numFmtId="0" fontId="3" fillId="10" borderId="32" applyNumberFormat="0" applyFont="0" applyAlignment="0" applyProtection="0"/>
    <xf numFmtId="0" fontId="3" fillId="10" borderId="32" applyNumberFormat="0" applyFont="0" applyAlignment="0" applyProtection="0"/>
    <xf numFmtId="0" fontId="3" fillId="10" borderId="32" applyNumberFormat="0" applyFont="0" applyAlignment="0" applyProtection="0"/>
    <xf numFmtId="0" fontId="3" fillId="10" borderId="32" applyNumberFormat="0" applyFont="0" applyAlignment="0" applyProtection="0"/>
    <xf numFmtId="0" fontId="3" fillId="10" borderId="32" applyNumberFormat="0" applyFont="0" applyAlignment="0" applyProtection="0"/>
    <xf numFmtId="1" fontId="152" fillId="0" borderId="0" applyFill="0" applyBorder="0">
      <alignment horizontal="center"/>
    </xf>
    <xf numFmtId="2" fontId="14" fillId="4" borderId="0"/>
    <xf numFmtId="0" fontId="153" fillId="0" borderId="0"/>
    <xf numFmtId="38" fontId="8" fillId="0" borderId="22" applyFont="0" applyFill="0" applyBorder="0" applyAlignment="0" applyProtection="0"/>
    <xf numFmtId="0" fontId="154" fillId="0" borderId="0">
      <protection locked="0"/>
    </xf>
    <xf numFmtId="251" fontId="154" fillId="0" borderId="0">
      <protection locked="0"/>
    </xf>
    <xf numFmtId="0" fontId="154" fillId="0" borderId="0">
      <protection locked="0"/>
    </xf>
    <xf numFmtId="238" fontId="154" fillId="0" borderId="0">
      <protection locked="0"/>
    </xf>
    <xf numFmtId="169" fontId="154" fillId="0" borderId="0">
      <protection locked="0"/>
    </xf>
    <xf numFmtId="253" fontId="127"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0" fontId="126" fillId="0" borderId="0"/>
    <xf numFmtId="0" fontId="3" fillId="0" borderId="23">
      <alignment vertical="center" wrapText="1"/>
    </xf>
    <xf numFmtId="0" fontId="3" fillId="0" borderId="23">
      <alignment vertical="center" wrapText="1"/>
    </xf>
    <xf numFmtId="0" fontId="3" fillId="0" borderId="23">
      <alignment vertical="center" wrapText="1"/>
    </xf>
    <xf numFmtId="0" fontId="3" fillId="0" borderId="23">
      <alignment vertical="center" wrapText="1"/>
    </xf>
    <xf numFmtId="0" fontId="3" fillId="0" borderId="23">
      <alignment vertical="center" wrapText="1"/>
    </xf>
    <xf numFmtId="0" fontId="8" fillId="0" borderId="0">
      <alignment horizontal="left"/>
    </xf>
    <xf numFmtId="254" fontId="155" fillId="0" borderId="0" applyProtection="0"/>
    <xf numFmtId="255" fontId="140" fillId="0" borderId="0" applyFont="0" applyFill="0" applyBorder="0" applyAlignment="0" applyProtection="0"/>
    <xf numFmtId="0" fontId="156" fillId="35" borderId="33" applyNumberFormat="0" applyAlignment="0" applyProtection="0"/>
    <xf numFmtId="0" fontId="156" fillId="35" borderId="33" applyNumberFormat="0" applyAlignment="0" applyProtection="0"/>
    <xf numFmtId="0" fontId="156" fillId="35" borderId="33" applyNumberFormat="0" applyAlignment="0" applyProtection="0"/>
    <xf numFmtId="0" fontId="156" fillId="35" borderId="33" applyNumberFormat="0" applyAlignment="0" applyProtection="0"/>
    <xf numFmtId="0" fontId="157" fillId="0" borderId="0">
      <alignment vertical="center"/>
    </xf>
    <xf numFmtId="0" fontId="3" fillId="0" borderId="0"/>
    <xf numFmtId="0" fontId="3" fillId="0" borderId="0"/>
    <xf numFmtId="0" fontId="3" fillId="0" borderId="0"/>
    <xf numFmtId="0" fontId="3" fillId="0" borderId="0"/>
    <xf numFmtId="1" fontId="158" fillId="0" borderId="0" applyProtection="0">
      <alignment horizontal="right" vertical="center"/>
    </xf>
    <xf numFmtId="0" fontId="138"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37" fontId="3" fillId="0" borderId="0"/>
    <xf numFmtId="174" fontId="75" fillId="0" borderId="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84" fontId="97" fillId="0" borderId="0" applyProtection="0"/>
    <xf numFmtId="37" fontId="159" fillId="28" borderId="7"/>
    <xf numFmtId="256" fontId="3" fillId="0" borderId="0" applyFill="0" applyBorder="0">
      <alignment horizontal="right"/>
      <protection locked="0"/>
    </xf>
    <xf numFmtId="256" fontId="3" fillId="0" borderId="0" applyFill="0" applyBorder="0">
      <alignment horizontal="right"/>
      <protection locked="0"/>
    </xf>
    <xf numFmtId="256" fontId="3" fillId="0" borderId="0" applyFill="0" applyBorder="0">
      <alignment horizontal="right"/>
      <protection locked="0"/>
    </xf>
    <xf numFmtId="256" fontId="3" fillId="0" borderId="0" applyFill="0" applyBorder="0">
      <alignment horizontal="right"/>
      <protection locked="0"/>
    </xf>
    <xf numFmtId="2" fontId="14" fillId="4" borderId="0"/>
    <xf numFmtId="37" fontId="3" fillId="0" borderId="0"/>
    <xf numFmtId="37" fontId="3" fillId="0" borderId="0"/>
    <xf numFmtId="37" fontId="3" fillId="0" borderId="0"/>
    <xf numFmtId="37" fontId="3" fillId="0" borderId="0"/>
    <xf numFmtId="257" fontId="160" fillId="0" borderId="0" applyFont="0" applyFill="0" applyBorder="0" applyAlignment="0" applyProtection="0"/>
    <xf numFmtId="258" fontId="21" fillId="62" borderId="0" applyFont="0" applyFill="0" applyBorder="0" applyAlignment="0" applyProtection="0"/>
    <xf numFmtId="259" fontId="140" fillId="0" borderId="0" applyFont="0" applyFill="0" applyBorder="0" applyAlignment="0" applyProtection="0"/>
    <xf numFmtId="260" fontId="151" fillId="0" borderId="0"/>
    <xf numFmtId="261" fontId="3" fillId="0" borderId="0"/>
    <xf numFmtId="261" fontId="3" fillId="0" borderId="0"/>
    <xf numFmtId="261" fontId="3" fillId="0" borderId="0"/>
    <xf numFmtId="261" fontId="3" fillId="0" borderId="0"/>
    <xf numFmtId="262" fontId="3" fillId="0" borderId="0" applyFill="0" applyBorder="0" applyAlignment="0" applyProtection="0"/>
    <xf numFmtId="262" fontId="3" fillId="0" borderId="0" applyFill="0" applyBorder="0" applyAlignment="0" applyProtection="0"/>
    <xf numFmtId="262" fontId="3" fillId="0" borderId="0" applyFill="0" applyBorder="0" applyAlignment="0" applyProtection="0"/>
    <xf numFmtId="262" fontId="3" fillId="0" borderId="0" applyFill="0" applyBorder="0" applyAlignment="0" applyProtection="0"/>
    <xf numFmtId="263" fontId="75" fillId="0" borderId="0">
      <alignment horizontal="right"/>
    </xf>
    <xf numFmtId="1" fontId="161" fillId="41" borderId="0">
      <alignment horizontal="center"/>
    </xf>
    <xf numFmtId="9" fontId="3" fillId="0" borderId="0" applyFont="0" applyFill="0" applyBorder="0" applyAlignment="0" applyProtection="0"/>
    <xf numFmtId="2" fontId="162" fillId="0" borderId="0" applyNumberFormat="0" applyFill="0" applyBorder="0" applyAlignment="0" applyProtection="0"/>
    <xf numFmtId="167" fontId="127" fillId="0" borderId="0" applyFont="0" applyFill="0" applyBorder="0" applyAlignment="0" applyProtection="0"/>
    <xf numFmtId="0" fontId="75" fillId="0" borderId="0"/>
    <xf numFmtId="264" fontId="3" fillId="0" borderId="0">
      <alignment horizontal="right"/>
      <protection locked="0"/>
    </xf>
    <xf numFmtId="264" fontId="3" fillId="0" borderId="0">
      <alignment horizontal="right"/>
      <protection locked="0"/>
    </xf>
    <xf numFmtId="264" fontId="3" fillId="0" borderId="0">
      <alignment horizontal="right"/>
      <protection locked="0"/>
    </xf>
    <xf numFmtId="264" fontId="3" fillId="0" borderId="0">
      <alignment horizontal="right"/>
      <protection locked="0"/>
    </xf>
    <xf numFmtId="186" fontId="163" fillId="0" borderId="0"/>
    <xf numFmtId="37" fontId="164" fillId="0" borderId="0" applyNumberFormat="0" applyFill="0" applyBorder="0" applyAlignment="0" applyProtection="0"/>
    <xf numFmtId="208" fontId="88" fillId="0" borderId="1" applyNumberFormat="0" applyFill="0" applyAlignment="0" applyProtection="0">
      <alignment horizontal="right" vertical="center"/>
    </xf>
    <xf numFmtId="0" fontId="130" fillId="0" borderId="0" applyNumberFormat="0" applyFill="0" applyBorder="0" applyProtection="0">
      <alignment horizontal="right" vertical="center"/>
    </xf>
    <xf numFmtId="0" fontId="8" fillId="0" borderId="34" applyNumberFormat="0" applyFont="0" applyFill="0" applyAlignment="0" applyProtection="0"/>
    <xf numFmtId="0" fontId="67" fillId="39" borderId="5" applyNumberFormat="0" applyBorder="0" applyProtection="0">
      <alignment horizontal="left" wrapText="1"/>
    </xf>
    <xf numFmtId="0" fontId="67" fillId="39" borderId="0" applyNumberFormat="0" applyBorder="0" applyProtection="0">
      <alignment horizontal="left"/>
    </xf>
    <xf numFmtId="0" fontId="8" fillId="0" borderId="35" applyNumberFormat="0" applyFont="0" applyFill="0" applyAlignment="0" applyProtection="0"/>
    <xf numFmtId="0" fontId="86" fillId="0" borderId="36" applyBorder="0">
      <alignment horizontal="left"/>
    </xf>
    <xf numFmtId="0" fontId="3" fillId="63" borderId="0" applyNumberFormat="0" applyFont="0" applyBorder="0" applyAlignment="0" applyProtection="0"/>
    <xf numFmtId="0" fontId="3" fillId="63" borderId="0" applyNumberFormat="0" applyFont="0" applyBorder="0" applyAlignment="0" applyProtection="0"/>
    <xf numFmtId="0" fontId="3" fillId="63" borderId="0" applyNumberFormat="0" applyFont="0" applyBorder="0" applyAlignment="0" applyProtection="0"/>
    <xf numFmtId="0" fontId="3" fillId="63" borderId="0" applyNumberFormat="0" applyFont="0" applyBorder="0" applyAlignment="0" applyProtection="0"/>
    <xf numFmtId="0" fontId="3" fillId="0" borderId="0"/>
    <xf numFmtId="0" fontId="3" fillId="0" borderId="0"/>
    <xf numFmtId="0" fontId="3" fillId="0" borderId="0"/>
    <xf numFmtId="0" fontId="3" fillId="0" borderId="0"/>
    <xf numFmtId="0" fontId="66" fillId="0" borderId="37">
      <alignment horizontal="centerContinuous"/>
    </xf>
    <xf numFmtId="208" fontId="66" fillId="0" borderId="0"/>
    <xf numFmtId="0" fontId="66" fillId="0" borderId="0"/>
    <xf numFmtId="0" fontId="66" fillId="0" borderId="37">
      <alignment horizontal="centerContinuous"/>
    </xf>
    <xf numFmtId="0" fontId="156" fillId="36" borderId="33" applyNumberFormat="0" applyAlignment="0" applyProtection="0"/>
    <xf numFmtId="4" fontId="165" fillId="63" borderId="38" applyNumberFormat="0" applyProtection="0">
      <alignment vertical="center"/>
    </xf>
    <xf numFmtId="4" fontId="165" fillId="63" borderId="38" applyNumberFormat="0" applyProtection="0">
      <alignment vertical="center"/>
    </xf>
    <xf numFmtId="4" fontId="165" fillId="63" borderId="38" applyNumberFormat="0" applyProtection="0">
      <alignment vertical="center"/>
    </xf>
    <xf numFmtId="4" fontId="166" fillId="63" borderId="38" applyNumberFormat="0" applyProtection="0">
      <alignment vertical="center"/>
    </xf>
    <xf numFmtId="4" fontId="167" fillId="63" borderId="38" applyNumberFormat="0" applyProtection="0">
      <alignment horizontal="left" vertical="center" indent="1"/>
    </xf>
    <xf numFmtId="4" fontId="82" fillId="63" borderId="33" applyNumberFormat="0" applyProtection="0">
      <alignment horizontal="left" vertical="center" indent="1"/>
    </xf>
    <xf numFmtId="4" fontId="167" fillId="7" borderId="0" applyNumberFormat="0" applyProtection="0">
      <alignment horizontal="left" vertical="center" indent="1"/>
    </xf>
    <xf numFmtId="4" fontId="167" fillId="64" borderId="38" applyNumberFormat="0" applyProtection="0">
      <alignment horizontal="right" vertical="center"/>
    </xf>
    <xf numFmtId="4" fontId="167" fillId="65" borderId="38" applyNumberFormat="0" applyProtection="0">
      <alignment horizontal="right" vertical="center"/>
    </xf>
    <xf numFmtId="4" fontId="167" fillId="66" borderId="38" applyNumberFormat="0" applyProtection="0">
      <alignment horizontal="right" vertical="center"/>
    </xf>
    <xf numFmtId="4" fontId="167" fillId="67" borderId="38" applyNumberFormat="0" applyProtection="0">
      <alignment horizontal="right" vertical="center"/>
    </xf>
    <xf numFmtId="4" fontId="167" fillId="68" borderId="38" applyNumberFormat="0" applyProtection="0">
      <alignment horizontal="right" vertical="center"/>
    </xf>
    <xf numFmtId="4" fontId="167" fillId="69" borderId="38" applyNumberFormat="0" applyProtection="0">
      <alignment horizontal="right" vertical="center"/>
    </xf>
    <xf numFmtId="4" fontId="167" fillId="70" borderId="38" applyNumberFormat="0" applyProtection="0">
      <alignment horizontal="right" vertical="center"/>
    </xf>
    <xf numFmtId="4" fontId="167" fillId="71" borderId="38" applyNumberFormat="0" applyProtection="0">
      <alignment horizontal="right" vertical="center"/>
    </xf>
    <xf numFmtId="4" fontId="167" fillId="72" borderId="38" applyNumberFormat="0" applyProtection="0">
      <alignment horizontal="right" vertical="center"/>
    </xf>
    <xf numFmtId="4" fontId="165" fillId="73" borderId="39" applyNumberFormat="0" applyProtection="0">
      <alignment horizontal="left" vertical="center" indent="1"/>
    </xf>
    <xf numFmtId="4" fontId="165" fillId="73" borderId="39" applyNumberFormat="0" applyProtection="0">
      <alignment horizontal="left" vertical="center" indent="1"/>
    </xf>
    <xf numFmtId="4" fontId="165" fillId="73" borderId="39" applyNumberFormat="0" applyProtection="0">
      <alignment horizontal="left" vertical="center" indent="1"/>
    </xf>
    <xf numFmtId="4" fontId="165" fillId="32" borderId="0" applyNumberFormat="0" applyProtection="0">
      <alignment horizontal="left" vertical="center" indent="1"/>
    </xf>
    <xf numFmtId="4" fontId="165" fillId="32" borderId="0" applyNumberFormat="0" applyProtection="0">
      <alignment horizontal="left" vertical="center" indent="1"/>
    </xf>
    <xf numFmtId="4" fontId="165" fillId="32" borderId="0" applyNumberFormat="0" applyProtection="0">
      <alignment horizontal="left" vertical="center" indent="1"/>
    </xf>
    <xf numFmtId="4" fontId="165" fillId="7" borderId="0" applyNumberFormat="0" applyProtection="0">
      <alignment horizontal="left" vertical="center" indent="1"/>
    </xf>
    <xf numFmtId="4" fontId="165" fillId="7" borderId="0" applyNumberFormat="0" applyProtection="0">
      <alignment horizontal="left" vertical="center" indent="1"/>
    </xf>
    <xf numFmtId="4" fontId="165" fillId="7" borderId="0" applyNumberFormat="0" applyProtection="0">
      <alignment horizontal="left" vertical="center" indent="1"/>
    </xf>
    <xf numFmtId="4" fontId="167" fillId="32" borderId="38" applyNumberFormat="0" applyProtection="0">
      <alignment horizontal="right" vertical="center"/>
    </xf>
    <xf numFmtId="4" fontId="82" fillId="32" borderId="0" applyNumberFormat="0" applyProtection="0">
      <alignment horizontal="left" vertical="center" indent="1"/>
    </xf>
    <xf numFmtId="4" fontId="82" fillId="32" borderId="0" applyNumberFormat="0" applyProtection="0">
      <alignment horizontal="left" vertical="center" indent="1"/>
    </xf>
    <xf numFmtId="4" fontId="82" fillId="32" borderId="0" applyNumberFormat="0" applyProtection="0">
      <alignment horizontal="left" vertical="center" indent="1"/>
    </xf>
    <xf numFmtId="4" fontId="82" fillId="32" borderId="0" applyNumberFormat="0" applyProtection="0">
      <alignment horizontal="left" vertical="center" indent="1"/>
    </xf>
    <xf numFmtId="4" fontId="82" fillId="7" borderId="0" applyNumberFormat="0" applyProtection="0">
      <alignment horizontal="left" vertical="center" indent="1"/>
    </xf>
    <xf numFmtId="4" fontId="82" fillId="7" borderId="0" applyNumberFormat="0" applyProtection="0">
      <alignment horizontal="left" vertical="center" indent="1"/>
    </xf>
    <xf numFmtId="4" fontId="82" fillId="7" borderId="0" applyNumberFormat="0" applyProtection="0">
      <alignment horizontal="left" vertical="center" indent="1"/>
    </xf>
    <xf numFmtId="4" fontId="82" fillId="7" borderId="0"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74" borderId="33" applyNumberFormat="0" applyProtection="0">
      <alignment horizontal="left" vertical="center" wrapText="1" indent="2"/>
    </xf>
    <xf numFmtId="0" fontId="3" fillId="74" borderId="33" applyNumberFormat="0" applyProtection="0">
      <alignment horizontal="left" vertical="center" wrapText="1" indent="2"/>
    </xf>
    <xf numFmtId="0" fontId="3" fillId="74" borderId="33" applyNumberFormat="0" applyProtection="0">
      <alignment horizontal="left" vertical="center" wrapText="1" indent="2"/>
    </xf>
    <xf numFmtId="0" fontId="3" fillId="74" borderId="33" applyNumberFormat="0" applyProtection="0">
      <alignment horizontal="left" vertical="center" wrapText="1" indent="2"/>
    </xf>
    <xf numFmtId="0" fontId="3" fillId="74" borderId="33" applyNumberFormat="0" applyProtection="0">
      <alignment horizontal="left" vertical="center" wrapText="1" indent="2"/>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75" borderId="33" applyNumberFormat="0" applyProtection="0">
      <alignment horizontal="left" vertical="center" wrapText="1"/>
    </xf>
    <xf numFmtId="0" fontId="3" fillId="75" borderId="33" applyNumberFormat="0" applyProtection="0">
      <alignment horizontal="left" vertical="center" wrapText="1"/>
    </xf>
    <xf numFmtId="0" fontId="3" fillId="75" borderId="33" applyNumberFormat="0" applyProtection="0">
      <alignment horizontal="left" vertical="center" wrapText="1"/>
    </xf>
    <xf numFmtId="0" fontId="3" fillId="75" borderId="33" applyNumberFormat="0" applyProtection="0">
      <alignment horizontal="left" vertical="center" wrapText="1"/>
    </xf>
    <xf numFmtId="0" fontId="3" fillId="75" borderId="33" applyNumberFormat="0" applyProtection="0">
      <alignment horizontal="left" vertical="center" wrapTex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41" borderId="3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36" borderId="2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4" fontId="167" fillId="29" borderId="38" applyNumberFormat="0" applyProtection="0">
      <alignment vertical="center"/>
    </xf>
    <xf numFmtId="4" fontId="168" fillId="29" borderId="38" applyNumberFormat="0" applyProtection="0">
      <alignment vertical="center"/>
    </xf>
    <xf numFmtId="4" fontId="165" fillId="32" borderId="40" applyNumberFormat="0" applyProtection="0">
      <alignment horizontal="left" vertical="center" indent="1"/>
    </xf>
    <xf numFmtId="4" fontId="165" fillId="32" borderId="40" applyNumberFormat="0" applyProtection="0">
      <alignment horizontal="left" vertical="center" indent="1"/>
    </xf>
    <xf numFmtId="4" fontId="165" fillId="32" borderId="40" applyNumberFormat="0" applyProtection="0">
      <alignment horizontal="left" vertical="center" indent="1"/>
    </xf>
    <xf numFmtId="4" fontId="82" fillId="4" borderId="33" applyNumberFormat="0" applyProtection="0">
      <alignment horizontal="left" vertical="center" indent="1"/>
    </xf>
    <xf numFmtId="4" fontId="167" fillId="29" borderId="38" applyNumberFormat="0" applyProtection="0">
      <alignment horizontal="right" vertical="center"/>
    </xf>
    <xf numFmtId="4" fontId="168" fillId="29" borderId="38" applyNumberFormat="0" applyProtection="0">
      <alignment horizontal="right" vertical="center"/>
    </xf>
    <xf numFmtId="4" fontId="165" fillId="32" borderId="38" applyNumberFormat="0" applyProtection="0">
      <alignment horizontal="left" vertical="center" indent="1"/>
    </xf>
    <xf numFmtId="4" fontId="165" fillId="32" borderId="38" applyNumberFormat="0" applyProtection="0">
      <alignment horizontal="left" vertical="center" indent="1"/>
    </xf>
    <xf numFmtId="4" fontId="165" fillId="32" borderId="38"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0" fontId="3" fillId="62" borderId="33" applyNumberFormat="0" applyProtection="0">
      <alignment horizontal="left" vertical="center" indent="1"/>
    </xf>
    <xf numFmtId="4" fontId="169" fillId="37" borderId="40" applyNumberFormat="0" applyProtection="0">
      <alignment horizontal="left" vertical="center" indent="1"/>
    </xf>
    <xf numFmtId="4" fontId="170" fillId="29" borderId="38" applyNumberFormat="0" applyProtection="0">
      <alignment horizontal="right" vertical="center"/>
    </xf>
    <xf numFmtId="265" fontId="171" fillId="0" borderId="0" applyFill="0" applyBorder="0">
      <alignment horizontal="right"/>
      <protection hidden="1"/>
    </xf>
    <xf numFmtId="0" fontId="172" fillId="0" borderId="0" applyNumberFormat="0" applyFill="0" applyBorder="0" applyProtection="0">
      <alignment horizontal="left" vertical="center"/>
    </xf>
    <xf numFmtId="0" fontId="62" fillId="40" borderId="23">
      <alignment horizontal="center" vertical="center" wrapText="1"/>
      <protection hidden="1"/>
    </xf>
    <xf numFmtId="266" fontId="173" fillId="0" borderId="0"/>
    <xf numFmtId="3" fontId="174" fillId="1" borderId="0" applyFont="0" applyBorder="0" applyAlignment="0" applyProtection="0">
      <alignment horizontal="left"/>
    </xf>
    <xf numFmtId="3" fontId="174" fillId="61" borderId="0" applyFont="0" applyBorder="0" applyAlignment="0" applyProtection="0"/>
    <xf numFmtId="172" fontId="8" fillId="0" borderId="11" applyFont="0" applyFill="0" applyBorder="0" applyAlignment="0" applyProtection="0">
      <alignment horizontal="right"/>
    </xf>
    <xf numFmtId="0" fontId="99" fillId="41" borderId="0" applyNumberFormat="0" applyBorder="0">
      <alignment horizontal="centerContinuous"/>
    </xf>
    <xf numFmtId="4" fontId="86" fillId="1" borderId="0" applyBorder="0" applyAlignment="0" applyProtection="0"/>
    <xf numFmtId="40" fontId="8" fillId="0" borderId="0" applyFont="0" applyFill="0" applyBorder="0" applyAlignment="0" applyProtection="0"/>
    <xf numFmtId="267" fontId="8" fillId="0" borderId="0" applyFont="0" applyFill="0" applyBorder="0" applyAlignment="0" applyProtection="0"/>
    <xf numFmtId="0" fontId="175" fillId="0" borderId="0" applyNumberFormat="0" applyFill="0" applyBorder="0" applyAlignment="0" applyProtection="0"/>
    <xf numFmtId="0" fontId="128" fillId="0" borderId="37"/>
    <xf numFmtId="182" fontId="12" fillId="0" borderId="0"/>
    <xf numFmtId="268" fontId="88" fillId="0" borderId="0" applyNumberFormat="0" applyFont="0" applyAlignment="0">
      <alignment horizontal="left"/>
    </xf>
    <xf numFmtId="0" fontId="12" fillId="0" borderId="0">
      <alignment vertical="center"/>
    </xf>
    <xf numFmtId="0" fontId="3" fillId="0" borderId="0"/>
    <xf numFmtId="0" fontId="3" fillId="0" borderId="0"/>
    <xf numFmtId="0" fontId="3"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176" fillId="0" borderId="0" applyNumberFormat="0" applyFill="0" applyBorder="0" applyAlignment="0" applyProtection="0">
      <protection locked="0"/>
    </xf>
    <xf numFmtId="0" fontId="177" fillId="0" borderId="0" applyNumberFormat="0" applyFill="0" applyBorder="0" applyAlignment="0" applyProtection="0">
      <protection locked="0"/>
    </xf>
    <xf numFmtId="0" fontId="178" fillId="0" borderId="0" applyNumberFormat="0" applyFill="0" applyBorder="0" applyAlignment="0" applyProtection="0">
      <protection locked="0"/>
    </xf>
    <xf numFmtId="0" fontId="176" fillId="0" borderId="0" applyNumberFormat="0" applyFill="0" applyBorder="0" applyAlignment="0" applyProtection="0">
      <protection locked="0"/>
    </xf>
    <xf numFmtId="269" fontId="178" fillId="0" borderId="0" applyNumberFormat="0" applyFill="0" applyBorder="0" applyAlignment="0" applyProtection="0">
      <alignment horizontal="right" vertical="center" wrapText="1"/>
    </xf>
    <xf numFmtId="0" fontId="179" fillId="0" borderId="0" applyNumberFormat="0" applyFill="0" applyBorder="0" applyAlignment="0" applyProtection="0"/>
    <xf numFmtId="0" fontId="180" fillId="0" borderId="0" applyNumberFormat="0" applyFill="0" applyBorder="0" applyAlignment="0" applyProtection="0">
      <alignment horizontal="right" vertical="center"/>
    </xf>
    <xf numFmtId="0" fontId="181" fillId="0" borderId="0" applyNumberFormat="0" applyFill="0" applyBorder="0" applyAlignment="0" applyProtection="0">
      <protection locked="0"/>
    </xf>
    <xf numFmtId="0" fontId="182" fillId="0" borderId="4" applyNumberFormat="0" applyFill="0" applyProtection="0">
      <alignment horizontal="right" vertical="center" wrapText="1"/>
    </xf>
    <xf numFmtId="0" fontId="183" fillId="0" borderId="0" applyNumberFormat="0" applyFill="0" applyBorder="0" applyAlignment="0" applyProtection="0">
      <alignment horizontal="right" vertical="center"/>
    </xf>
    <xf numFmtId="0" fontId="184" fillId="0" borderId="0" applyNumberFormat="0" applyFill="0" applyBorder="0" applyAlignment="0" applyProtection="0">
      <protection locked="0"/>
    </xf>
    <xf numFmtId="0" fontId="185" fillId="0" borderId="0" applyNumberFormat="0" applyFill="0" applyBorder="0" applyAlignment="0" applyProtection="0">
      <protection locked="0"/>
    </xf>
    <xf numFmtId="0" fontId="6" fillId="37" borderId="0" applyNumberFormat="0" applyBorder="0">
      <alignment horizontal="centerContinuous"/>
    </xf>
    <xf numFmtId="0" fontId="186" fillId="0" borderId="0" applyNumberFormat="0" applyFill="0" applyBorder="0" applyProtection="0">
      <alignment horizontal="left" vertical="center"/>
    </xf>
    <xf numFmtId="0" fontId="187" fillId="0" borderId="0" applyNumberFormat="0" applyFill="0" applyBorder="0" applyAlignment="0" applyProtection="0"/>
    <xf numFmtId="0" fontId="188" fillId="0" borderId="4" applyNumberFormat="0" applyFill="0" applyAlignment="0" applyProtection="0">
      <alignment vertical="center"/>
    </xf>
    <xf numFmtId="0" fontId="189" fillId="0" borderId="7" applyNumberFormat="0" applyFill="0" applyBorder="0" applyAlignment="0" applyProtection="0"/>
    <xf numFmtId="0" fontId="41" fillId="0" borderId="11">
      <alignment horizontal="center"/>
    </xf>
    <xf numFmtId="0" fontId="41" fillId="0" borderId="11">
      <alignment horizontal="center"/>
    </xf>
    <xf numFmtId="0" fontId="41" fillId="0" borderId="11">
      <alignment horizontal="center"/>
    </xf>
    <xf numFmtId="0" fontId="41" fillId="0" borderId="37">
      <alignment horizontal="centerContinuous"/>
    </xf>
    <xf numFmtId="0" fontId="41" fillId="0" borderId="37">
      <alignment horizontal="centerContinuous"/>
    </xf>
    <xf numFmtId="0" fontId="41" fillId="0" borderId="11">
      <alignment horizontal="centerContinuous"/>
    </xf>
    <xf numFmtId="0" fontId="190" fillId="0" borderId="41" applyNumberFormat="0" applyFont="0"/>
    <xf numFmtId="0" fontId="191" fillId="0" borderId="0" applyBorder="0" applyProtection="0">
      <alignment vertical="center"/>
    </xf>
    <xf numFmtId="221" fontId="191" fillId="0" borderId="11" applyBorder="0" applyProtection="0">
      <alignment horizontal="right" vertical="center"/>
    </xf>
    <xf numFmtId="0" fontId="192" fillId="76" borderId="0" applyBorder="0" applyProtection="0">
      <alignment horizontal="centerContinuous" vertical="center"/>
    </xf>
    <xf numFmtId="0" fontId="192" fillId="28" borderId="11" applyBorder="0" applyProtection="0">
      <alignment horizontal="centerContinuous"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5" fillId="0" borderId="0">
      <alignment vertical="center"/>
    </xf>
    <xf numFmtId="0" fontId="193" fillId="0" borderId="0" applyFill="0" applyBorder="0" applyProtection="0">
      <alignment horizontal="left"/>
    </xf>
    <xf numFmtId="0" fontId="194" fillId="0" borderId="9" applyFill="0" applyBorder="0" applyProtection="0">
      <alignment horizontal="left" vertical="top"/>
    </xf>
    <xf numFmtId="0" fontId="132" fillId="0" borderId="0" applyNumberFormat="0" applyFill="0" applyBorder="0" applyAlignment="0" applyProtection="0"/>
    <xf numFmtId="0" fontId="89" fillId="0" borderId="0" applyNumberFormat="0" applyFill="0" applyBorder="0" applyAlignment="0" applyProtection="0"/>
    <xf numFmtId="270" fontId="16" fillId="0" borderId="0" applyBorder="0" applyProtection="0">
      <alignment horizontal="right"/>
    </xf>
    <xf numFmtId="40" fontId="195" fillId="0" borderId="0"/>
    <xf numFmtId="0" fontId="196" fillId="0" borderId="0"/>
    <xf numFmtId="0" fontId="197" fillId="0" borderId="0"/>
    <xf numFmtId="0" fontId="198" fillId="0" borderId="0" applyNumberFormat="0" applyFill="0" applyBorder="0" applyAlignment="0" applyProtection="0"/>
    <xf numFmtId="0" fontId="67" fillId="39" borderId="3" applyNumberFormat="0" applyProtection="0">
      <alignment horizontal="left" vertical="center"/>
    </xf>
    <xf numFmtId="0" fontId="199" fillId="54" borderId="0" applyNumberFormat="0" applyBorder="0" applyProtection="0">
      <alignment horizontal="left" vertical="center"/>
    </xf>
    <xf numFmtId="0" fontId="200" fillId="1" borderId="0" applyNumberFormat="0" applyBorder="0" applyProtection="0">
      <alignment horizontal="left" vertical="center"/>
    </xf>
    <xf numFmtId="271" fontId="201" fillId="0" borderId="0" applyFill="0" applyBorder="0" applyAlignment="0" applyProtection="0"/>
    <xf numFmtId="0" fontId="3" fillId="0" borderId="0" applyBorder="0"/>
    <xf numFmtId="0" fontId="3" fillId="0" borderId="0" applyBorder="0"/>
    <xf numFmtId="0" fontId="3" fillId="0" borderId="0" applyBorder="0"/>
    <xf numFmtId="0" fontId="3" fillId="0" borderId="0" applyBorder="0"/>
    <xf numFmtId="271" fontId="201" fillId="0" borderId="0" applyFill="0" applyBorder="0" applyAlignment="0" applyProtection="0"/>
    <xf numFmtId="201" fontId="202" fillId="28" borderId="0" applyBorder="0" applyAlignment="0" applyProtection="0">
      <alignment horizontal="left"/>
    </xf>
    <xf numFmtId="49" fontId="203" fillId="0" borderId="0" applyNumberFormat="0" applyFill="0" applyBorder="0" applyAlignment="0" applyProtection="0">
      <alignment horizontal="left"/>
    </xf>
    <xf numFmtId="241" fontId="82" fillId="45" borderId="0" applyNumberFormat="0" applyBorder="0">
      <alignment horizontal="center"/>
      <protection locked="0"/>
    </xf>
    <xf numFmtId="241" fontId="165" fillId="77" borderId="0" applyNumberFormat="0" applyBorder="0">
      <alignment horizontal="center"/>
      <protection locked="0"/>
    </xf>
    <xf numFmtId="241" fontId="82" fillId="45" borderId="0" applyNumberFormat="0" applyBorder="0">
      <alignment horizontal="left"/>
      <protection locked="0"/>
    </xf>
    <xf numFmtId="49" fontId="204" fillId="0" borderId="0" applyNumberFormat="0" applyFill="0" applyAlignment="0" applyProtection="0">
      <alignment horizontal="left"/>
    </xf>
    <xf numFmtId="241" fontId="205" fillId="58" borderId="0" applyNumberFormat="0" applyBorder="0">
      <alignment horizontal="left"/>
      <protection locked="0"/>
    </xf>
    <xf numFmtId="0" fontId="206" fillId="0" borderId="0" applyNumberFormat="0" applyFill="0" applyBorder="0" applyAlignment="0" applyProtection="0"/>
    <xf numFmtId="49" fontId="207" fillId="0" borderId="0" applyNumberFormat="0" applyFill="0" applyBorder="0" applyAlignment="0" applyProtection="0">
      <alignment horizontal="left"/>
    </xf>
    <xf numFmtId="0" fontId="41" fillId="0" borderId="11">
      <alignment horizontal="centerContinuous"/>
    </xf>
    <xf numFmtId="0" fontId="208" fillId="0" borderId="0" applyNumberFormat="0" applyFill="0" applyBorder="0" applyAlignment="0" applyProtection="0"/>
    <xf numFmtId="0" fontId="209" fillId="0" borderId="42" applyNumberFormat="0" applyFill="0" applyAlignment="0" applyProtection="0"/>
    <xf numFmtId="0" fontId="210" fillId="0" borderId="43" applyNumberFormat="0" applyFill="0" applyAlignment="0" applyProtection="0"/>
    <xf numFmtId="0" fontId="84" fillId="0" borderId="44" applyNumberFormat="0" applyFill="0" applyAlignment="0" applyProtection="0"/>
    <xf numFmtId="1" fontId="211" fillId="0" borderId="0"/>
    <xf numFmtId="0" fontId="70" fillId="0" borderId="0"/>
    <xf numFmtId="272" fontId="212" fillId="0" borderId="12" applyNumberFormat="0" applyFont="0" applyFill="0" applyAlignment="0" applyProtection="0"/>
    <xf numFmtId="0" fontId="213" fillId="0" borderId="0"/>
    <xf numFmtId="0" fontId="214" fillId="0" borderId="45" applyNumberFormat="0" applyFill="0" applyAlignment="0" applyProtection="0"/>
    <xf numFmtId="170" fontId="16" fillId="0" borderId="46"/>
    <xf numFmtId="170" fontId="16" fillId="0" borderId="46"/>
    <xf numFmtId="170" fontId="16" fillId="0" borderId="46"/>
    <xf numFmtId="170" fontId="16" fillId="0" borderId="46"/>
    <xf numFmtId="49" fontId="4" fillId="0" borderId="47" applyNumberFormat="0" applyFont="0" applyFill="0" applyAlignment="0" applyProtection="0">
      <alignment horizontal="left"/>
    </xf>
    <xf numFmtId="49" fontId="4" fillId="0" borderId="47" applyNumberFormat="0" applyFont="0" applyFill="0" applyAlignment="0" applyProtection="0">
      <alignment horizontal="left"/>
    </xf>
    <xf numFmtId="49" fontId="4" fillId="0" borderId="47" applyNumberFormat="0" applyFont="0" applyFill="0" applyAlignment="0" applyProtection="0">
      <alignment horizontal="left"/>
    </xf>
    <xf numFmtId="0" fontId="3" fillId="0" borderId="48" applyNumberFormat="0" applyFill="0" applyAlignment="0" applyProtection="0"/>
    <xf numFmtId="49" fontId="4" fillId="0" borderId="49" applyNumberFormat="0" applyFont="0" applyFill="0" applyAlignment="0" applyProtection="0">
      <alignment horizontal="left"/>
    </xf>
    <xf numFmtId="49" fontId="4" fillId="0" borderId="49" applyNumberFormat="0" applyFont="0" applyFill="0" applyAlignment="0" applyProtection="0">
      <alignment horizontal="left"/>
    </xf>
    <xf numFmtId="49" fontId="4" fillId="0" borderId="49" applyNumberFormat="0" applyFont="0" applyFill="0" applyAlignment="0" applyProtection="0">
      <alignment horizontal="left"/>
    </xf>
    <xf numFmtId="273" fontId="14" fillId="0" borderId="0" applyBorder="0" applyProtection="0">
      <alignment horizontal="right"/>
    </xf>
    <xf numFmtId="274"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274" fontId="3" fillId="0" borderId="0" applyFont="0" applyFill="0" applyBorder="0" applyAlignment="0" applyProtection="0"/>
    <xf numFmtId="37" fontId="8" fillId="78" borderId="23" applyNumberFormat="0" applyAlignment="0" applyProtection="0"/>
    <xf numFmtId="0" fontId="3" fillId="0" borderId="0"/>
    <xf numFmtId="0" fontId="3" fillId="0" borderId="0"/>
    <xf numFmtId="0" fontId="3" fillId="0" borderId="0"/>
    <xf numFmtId="0" fontId="3" fillId="0" borderId="0"/>
    <xf numFmtId="1" fontId="75" fillId="0" borderId="11" applyNumberFormat="0">
      <alignment horizontal="right"/>
    </xf>
    <xf numFmtId="0" fontId="3" fillId="0" borderId="0">
      <alignment horizontal="centerContinuous"/>
    </xf>
    <xf numFmtId="0" fontId="3" fillId="0" borderId="0">
      <alignment horizontal="centerContinuous"/>
    </xf>
    <xf numFmtId="0" fontId="3" fillId="0" borderId="0">
      <alignment horizontal="centerContinuous"/>
    </xf>
    <xf numFmtId="0" fontId="3" fillId="0" borderId="0">
      <alignment horizontal="centerContinuous"/>
    </xf>
    <xf numFmtId="0" fontId="3" fillId="0" borderId="0"/>
    <xf numFmtId="0" fontId="3" fillId="0" borderId="0"/>
    <xf numFmtId="0" fontId="3" fillId="0" borderId="0"/>
    <xf numFmtId="0" fontId="3" fillId="0" borderId="0"/>
    <xf numFmtId="0" fontId="3" fillId="0" borderId="0"/>
    <xf numFmtId="275" fontId="161" fillId="41" borderId="9" applyBorder="0">
      <alignment horizontal="right" vertical="center"/>
      <protection locked="0"/>
    </xf>
    <xf numFmtId="182" fontId="8" fillId="0" borderId="0" applyNumberFormat="0"/>
    <xf numFmtId="0" fontId="7" fillId="79" borderId="50">
      <alignment horizontal="left"/>
    </xf>
    <xf numFmtId="276" fontId="8" fillId="0" borderId="0" applyFont="0" applyFill="0" applyBorder="0" applyAlignment="0" applyProtection="0"/>
    <xf numFmtId="277" fontId="8" fillId="0" borderId="0" applyFont="0" applyFill="0" applyBorder="0" applyAlignment="0" applyProtection="0"/>
    <xf numFmtId="0" fontId="81" fillId="0" borderId="0" applyFont="0" applyFill="0" applyBorder="0" applyAlignment="0" applyProtection="0"/>
    <xf numFmtId="214" fontId="81" fillId="0" borderId="0" applyFont="0" applyFill="0" applyBorder="0" applyAlignment="0" applyProtection="0"/>
    <xf numFmtId="0" fontId="132" fillId="0" borderId="0" applyNumberFormat="0" applyFill="0" applyBorder="0" applyAlignment="0" applyProtection="0"/>
    <xf numFmtId="0" fontId="215" fillId="0" borderId="7" applyNumberFormat="0" applyFill="0" applyBorder="0" applyAlignment="0" applyProtection="0"/>
    <xf numFmtId="0" fontId="216" fillId="0" borderId="7" applyNumberFormat="0" applyFill="0" applyBorder="0" applyAlignment="0" applyProtection="0"/>
    <xf numFmtId="0" fontId="217" fillId="0" borderId="7" applyNumberFormat="0" applyFill="0" applyBorder="0" applyAlignment="0" applyProtection="0"/>
    <xf numFmtId="0" fontId="8" fillId="39" borderId="0" applyNumberFormat="0" applyBorder="0" applyProtection="0">
      <alignment horizontal="left"/>
    </xf>
    <xf numFmtId="1" fontId="3" fillId="0" borderId="0">
      <alignment horizontal="center"/>
    </xf>
    <xf numFmtId="1" fontId="161" fillId="41" borderId="0">
      <alignment horizontal="center"/>
    </xf>
    <xf numFmtId="1" fontId="3" fillId="0" borderId="0">
      <alignment horizontal="center"/>
    </xf>
    <xf numFmtId="1" fontId="3" fillId="0" borderId="0">
      <alignment horizontal="center"/>
    </xf>
    <xf numFmtId="1" fontId="3" fillId="0" borderId="0">
      <alignment horizontal="center"/>
    </xf>
    <xf numFmtId="1" fontId="3" fillId="0" borderId="0">
      <alignment horizontal="center"/>
    </xf>
    <xf numFmtId="1" fontId="14" fillId="4" borderId="0">
      <alignment horizontal="center"/>
    </xf>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8" fontId="3" fillId="0" borderId="0" applyFont="0" applyFill="0" applyBorder="0" applyAlignment="0" applyProtection="0"/>
    <xf numFmtId="279" fontId="218" fillId="0" borderId="0" applyFont="0" applyFill="0" applyBorder="0" applyAlignment="0" applyProtection="0"/>
    <xf numFmtId="0" fontId="3" fillId="0" borderId="0"/>
    <xf numFmtId="0" fontId="68" fillId="82" borderId="0"/>
    <xf numFmtId="0" fontId="233" fillId="0" borderId="0" applyNumberForma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242" fillId="0" borderId="0">
      <alignment vertical="center"/>
    </xf>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21"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10" fillId="0" borderId="0"/>
    <xf numFmtId="43" fontId="154" fillId="0" borderId="0">
      <protection locked="0"/>
    </xf>
    <xf numFmtId="43" fontId="1" fillId="0" borderId="0" applyFont="0" applyFill="0" applyBorder="0" applyAlignment="0" applyProtection="0"/>
    <xf numFmtId="43" fontId="3" fillId="0" borderId="0" applyFont="0" applyFill="0" applyBorder="0" applyAlignment="0" applyProtection="0"/>
    <xf numFmtId="0" fontId="3" fillId="0" borderId="0">
      <alignment vertical="center"/>
    </xf>
    <xf numFmtId="43" fontId="1" fillId="0" borderId="0" applyFont="0" applyFill="0" applyBorder="0" applyAlignment="0" applyProtection="0"/>
  </cellStyleXfs>
  <cellXfs count="481">
    <xf numFmtId="0" fontId="0" fillId="0" borderId="0" xfId="0"/>
    <xf numFmtId="0" fontId="3" fillId="0" borderId="0" xfId="3"/>
    <xf numFmtId="0" fontId="219" fillId="0" borderId="0" xfId="615" applyFont="1"/>
    <xf numFmtId="0" fontId="14" fillId="0" borderId="0" xfId="615" applyFont="1"/>
    <xf numFmtId="0" fontId="14" fillId="3" borderId="0" xfId="615" applyFont="1" applyFill="1" applyBorder="1" applyAlignment="1">
      <alignment horizontal="left"/>
    </xf>
    <xf numFmtId="0" fontId="14" fillId="3" borderId="0" xfId="615" applyFont="1" applyFill="1"/>
    <xf numFmtId="0" fontId="16" fillId="3" borderId="0" xfId="615" applyFont="1" applyFill="1"/>
    <xf numFmtId="0" fontId="16" fillId="3" borderId="0" xfId="3" applyFont="1" applyFill="1"/>
    <xf numFmtId="0" fontId="14" fillId="3" borderId="0" xfId="3" applyFont="1" applyFill="1"/>
    <xf numFmtId="0" fontId="221" fillId="0" borderId="0" xfId="0" applyFont="1"/>
    <xf numFmtId="0" fontId="221" fillId="3" borderId="0" xfId="0" applyFont="1" applyFill="1" applyBorder="1"/>
    <xf numFmtId="0" fontId="222" fillId="3" borderId="0" xfId="0" applyFont="1" applyFill="1" applyBorder="1"/>
    <xf numFmtId="0" fontId="221" fillId="3" borderId="0" xfId="0" applyFont="1" applyFill="1"/>
    <xf numFmtId="0" fontId="14" fillId="0" borderId="0" xfId="3" applyFont="1"/>
    <xf numFmtId="0" fontId="221" fillId="0" borderId="0" xfId="0" applyFont="1" applyBorder="1"/>
    <xf numFmtId="0" fontId="14" fillId="5" borderId="0" xfId="690" applyFont="1" applyFill="1" applyBorder="1"/>
    <xf numFmtId="0" fontId="14" fillId="3" borderId="0" xfId="690" applyFont="1" applyFill="1" applyBorder="1"/>
    <xf numFmtId="9" fontId="26" fillId="3" borderId="0" xfId="752" applyFont="1" applyFill="1" applyBorder="1"/>
    <xf numFmtId="0" fontId="14" fillId="3" borderId="0" xfId="0" applyFont="1" applyFill="1" applyBorder="1"/>
    <xf numFmtId="0" fontId="16" fillId="3" borderId="0" xfId="0" applyFont="1" applyFill="1" applyBorder="1"/>
    <xf numFmtId="0" fontId="16" fillId="0" borderId="0" xfId="615" applyFont="1" applyFill="1"/>
    <xf numFmtId="0" fontId="226" fillId="0" borderId="0" xfId="0" applyFont="1"/>
    <xf numFmtId="0" fontId="224" fillId="0" borderId="0" xfId="0" applyFont="1"/>
    <xf numFmtId="0" fontId="5" fillId="5" borderId="0" xfId="0" applyFont="1" applyFill="1"/>
    <xf numFmtId="0" fontId="228" fillId="0" borderId="0" xfId="0" applyFont="1"/>
    <xf numFmtId="9" fontId="14" fillId="3" borderId="0" xfId="2" applyFont="1" applyFill="1" applyAlignment="1">
      <alignment horizontal="center"/>
    </xf>
    <xf numFmtId="9" fontId="222" fillId="3" borderId="4" xfId="0" applyNumberFormat="1" applyFont="1" applyFill="1" applyBorder="1" applyAlignment="1">
      <alignment horizontal="center"/>
    </xf>
    <xf numFmtId="9" fontId="16" fillId="3" borderId="0" xfId="2" applyFont="1" applyFill="1" applyAlignment="1">
      <alignment horizontal="center"/>
    </xf>
    <xf numFmtId="9" fontId="223" fillId="3" borderId="0" xfId="2" applyFont="1" applyFill="1" applyBorder="1" applyAlignment="1">
      <alignment horizontal="center"/>
    </xf>
    <xf numFmtId="0" fontId="0" fillId="0" borderId="0" xfId="0" applyAlignment="1">
      <alignment horizontal="center"/>
    </xf>
    <xf numFmtId="9" fontId="26" fillId="3" borderId="0" xfId="2" applyFont="1" applyFill="1" applyAlignment="1">
      <alignment horizontal="center"/>
    </xf>
    <xf numFmtId="0" fontId="0" fillId="3" borderId="0" xfId="0" applyFill="1"/>
    <xf numFmtId="0" fontId="16" fillId="0" borderId="0" xfId="615" applyFont="1"/>
    <xf numFmtId="283" fontId="231" fillId="81" borderId="0" xfId="0" applyNumberFormat="1" applyFont="1" applyFill="1" applyBorder="1" applyAlignment="1">
      <alignment horizontal="center"/>
    </xf>
    <xf numFmtId="37" fontId="231" fillId="81" borderId="0" xfId="1" applyNumberFormat="1" applyFont="1" applyFill="1" applyBorder="1" applyAlignment="1">
      <alignment horizontal="center"/>
    </xf>
    <xf numFmtId="9" fontId="231" fillId="81" borderId="0" xfId="2" applyFont="1" applyFill="1" applyBorder="1" applyAlignment="1">
      <alignment horizontal="center"/>
    </xf>
    <xf numFmtId="37" fontId="231" fillId="0" borderId="0" xfId="1" applyNumberFormat="1" applyFont="1" applyBorder="1" applyAlignment="1">
      <alignment horizontal="center"/>
    </xf>
    <xf numFmtId="9" fontId="231" fillId="0" borderId="0" xfId="2" applyFont="1" applyBorder="1" applyAlignment="1">
      <alignment horizontal="center"/>
    </xf>
    <xf numFmtId="0" fontId="26" fillId="3" borderId="0" xfId="3" applyFont="1" applyFill="1"/>
    <xf numFmtId="0" fontId="224" fillId="3" borderId="0" xfId="0" applyFont="1" applyFill="1" applyBorder="1"/>
    <xf numFmtId="0" fontId="224" fillId="3" borderId="0" xfId="0" applyFont="1" applyFill="1"/>
    <xf numFmtId="0" fontId="0" fillId="0" borderId="0" xfId="0" applyFont="1" applyAlignment="1">
      <alignment horizontal="center"/>
    </xf>
    <xf numFmtId="9" fontId="222" fillId="3" borderId="0" xfId="0" applyNumberFormat="1" applyFont="1" applyFill="1" applyBorder="1" applyAlignment="1">
      <alignment horizontal="center"/>
    </xf>
    <xf numFmtId="0" fontId="3" fillId="50" borderId="0" xfId="615" applyFill="1"/>
    <xf numFmtId="0" fontId="16" fillId="50" borderId="0" xfId="459">
      <alignment horizontal="right"/>
    </xf>
    <xf numFmtId="0" fontId="62" fillId="50" borderId="11" xfId="452" applyBorder="1">
      <alignment horizontal="left"/>
    </xf>
    <xf numFmtId="0" fontId="3" fillId="50" borderId="11" xfId="615" applyFill="1" applyBorder="1"/>
    <xf numFmtId="0" fontId="99" fillId="50" borderId="0" xfId="451">
      <alignment horizontal="left"/>
    </xf>
    <xf numFmtId="0" fontId="16" fillId="50" borderId="0" xfId="450">
      <alignment horizontal="left"/>
    </xf>
    <xf numFmtId="0" fontId="236" fillId="50" borderId="0" xfId="450" applyFont="1">
      <alignment horizontal="left"/>
    </xf>
    <xf numFmtId="284" fontId="231" fillId="0" borderId="0" xfId="1" applyNumberFormat="1" applyFont="1" applyBorder="1" applyAlignment="1">
      <alignment horizontal="center"/>
    </xf>
    <xf numFmtId="0" fontId="237" fillId="82" borderId="51" xfId="0" applyFont="1" applyFill="1" applyBorder="1" applyAlignment="1">
      <alignment horizontal="right" vertical="center"/>
    </xf>
    <xf numFmtId="37" fontId="231" fillId="3" borderId="0" xfId="1" applyNumberFormat="1" applyFont="1" applyFill="1" applyBorder="1" applyAlignment="1">
      <alignment horizontal="center"/>
    </xf>
    <xf numFmtId="0" fontId="0" fillId="3" borderId="0" xfId="0" applyFill="1" applyBorder="1"/>
    <xf numFmtId="0" fontId="221" fillId="3" borderId="0" xfId="0" applyFont="1" applyFill="1" applyBorder="1" applyAlignment="1">
      <alignment vertical="center"/>
    </xf>
    <xf numFmtId="0" fontId="219" fillId="0" borderId="0" xfId="653" applyFont="1"/>
    <xf numFmtId="0" fontId="3" fillId="0" borderId="0" xfId="653"/>
    <xf numFmtId="9" fontId="24" fillId="0" borderId="0" xfId="752" applyFont="1"/>
    <xf numFmtId="0" fontId="3" fillId="0" borderId="0" xfId="653" applyBorder="1"/>
    <xf numFmtId="0" fontId="3" fillId="0" borderId="0" xfId="653" applyFill="1"/>
    <xf numFmtId="3" fontId="24" fillId="0" borderId="0" xfId="752" applyNumberFormat="1" applyFont="1"/>
    <xf numFmtId="2" fontId="24" fillId="0" borderId="0" xfId="653" applyNumberFormat="1" applyFont="1"/>
    <xf numFmtId="3" fontId="24" fillId="0" borderId="0" xfId="653" applyNumberFormat="1" applyFont="1"/>
    <xf numFmtId="0" fontId="243" fillId="0" borderId="4" xfId="0" applyFont="1" applyBorder="1"/>
    <xf numFmtId="0" fontId="244" fillId="0" borderId="0" xfId="0" applyFont="1"/>
    <xf numFmtId="0" fontId="24" fillId="0" borderId="0" xfId="0" applyFont="1"/>
    <xf numFmtId="0" fontId="245" fillId="0" borderId="0" xfId="0" applyFont="1"/>
    <xf numFmtId="0" fontId="243" fillId="0" borderId="0" xfId="0" applyFont="1"/>
    <xf numFmtId="0" fontId="246" fillId="0" borderId="0" xfId="0" applyFont="1"/>
    <xf numFmtId="0" fontId="241" fillId="0" borderId="0" xfId="0" applyFont="1"/>
    <xf numFmtId="0" fontId="24" fillId="3" borderId="0" xfId="0" applyFont="1" applyFill="1"/>
    <xf numFmtId="0" fontId="24" fillId="0" borderId="11" xfId="0" applyFont="1" applyBorder="1"/>
    <xf numFmtId="0" fontId="0" fillId="0" borderId="0" xfId="0" applyFill="1"/>
    <xf numFmtId="288" fontId="24" fillId="0" borderId="0" xfId="313" applyNumberFormat="1" applyFont="1"/>
    <xf numFmtId="0" fontId="245" fillId="0" borderId="0" xfId="0" applyFont="1" applyAlignment="1">
      <alignment horizontal="right"/>
    </xf>
    <xf numFmtId="289" fontId="24" fillId="0" borderId="0" xfId="313" applyNumberFormat="1" applyFont="1"/>
    <xf numFmtId="0" fontId="24" fillId="0" borderId="0" xfId="0" applyFont="1" applyAlignment="1">
      <alignment horizontal="right"/>
    </xf>
    <xf numFmtId="0" fontId="246" fillId="0" borderId="0" xfId="0" applyFont="1" applyAlignment="1">
      <alignment horizontal="right"/>
    </xf>
    <xf numFmtId="9" fontId="24" fillId="0" borderId="0" xfId="752" applyNumberFormat="1" applyFont="1"/>
    <xf numFmtId="288" fontId="24" fillId="0" borderId="0" xfId="313" applyNumberFormat="1" applyFont="1" applyAlignment="1">
      <alignment horizontal="right"/>
    </xf>
    <xf numFmtId="9" fontId="24" fillId="0" borderId="0" xfId="0" applyNumberFormat="1" applyFont="1"/>
    <xf numFmtId="9" fontId="24" fillId="0" borderId="0" xfId="0" applyNumberFormat="1" applyFont="1" applyAlignment="1">
      <alignment horizontal="right"/>
    </xf>
    <xf numFmtId="9" fontId="24" fillId="0" borderId="0" xfId="752" applyFont="1" applyAlignment="1">
      <alignment horizontal="right"/>
    </xf>
    <xf numFmtId="2" fontId="24" fillId="0" borderId="0" xfId="0" applyNumberFormat="1" applyFont="1"/>
    <xf numFmtId="3" fontId="24" fillId="0" borderId="0" xfId="0" applyNumberFormat="1" applyFont="1"/>
    <xf numFmtId="174" fontId="24" fillId="0" borderId="0" xfId="752" applyNumberFormat="1" applyFont="1"/>
    <xf numFmtId="37" fontId="24" fillId="0" borderId="11" xfId="752" applyNumberFormat="1" applyFont="1" applyBorder="1"/>
    <xf numFmtId="0" fontId="246" fillId="0" borderId="4" xfId="0" applyFont="1" applyBorder="1" applyAlignment="1">
      <alignment horizontal="right"/>
    </xf>
    <xf numFmtId="280" fontId="24" fillId="0" borderId="0" xfId="290" applyNumberFormat="1" applyFont="1"/>
    <xf numFmtId="0" fontId="239" fillId="0" borderId="0" xfId="0" quotePrefix="1" applyFont="1"/>
    <xf numFmtId="0" fontId="239" fillId="0" borderId="0" xfId="0" applyFont="1"/>
    <xf numFmtId="280" fontId="239" fillId="0" borderId="0" xfId="290" applyNumberFormat="1" applyFont="1"/>
    <xf numFmtId="286" fontId="24" fillId="0" borderId="0" xfId="290" applyNumberFormat="1" applyFont="1"/>
    <xf numFmtId="0" fontId="240" fillId="0" borderId="0" xfId="0" quotePrefix="1" applyFont="1"/>
    <xf numFmtId="169" fontId="24" fillId="0" borderId="0" xfId="0" applyNumberFormat="1" applyFont="1"/>
    <xf numFmtId="0" fontId="241" fillId="0" borderId="0" xfId="0" applyFont="1" applyAlignment="1">
      <alignment horizontal="right"/>
    </xf>
    <xf numFmtId="169" fontId="24" fillId="0" borderId="0" xfId="290" applyFont="1"/>
    <xf numFmtId="9" fontId="24" fillId="0" borderId="0" xfId="752" applyFont="1" applyFill="1"/>
    <xf numFmtId="280" fontId="24" fillId="0" borderId="0" xfId="0" applyNumberFormat="1" applyFont="1"/>
    <xf numFmtId="4" fontId="24" fillId="0" borderId="0" xfId="752" applyNumberFormat="1" applyFont="1"/>
    <xf numFmtId="0" fontId="24" fillId="0" borderId="0" xfId="1091" applyFont="1"/>
    <xf numFmtId="170" fontId="24" fillId="0" borderId="0" xfId="0" applyNumberFormat="1" applyFont="1"/>
    <xf numFmtId="170" fontId="24" fillId="83" borderId="0" xfId="0" applyNumberFormat="1" applyFont="1" applyFill="1"/>
    <xf numFmtId="0" fontId="24" fillId="0" borderId="0" xfId="0" applyFont="1" applyAlignment="1">
      <alignment horizontal="left" indent="2"/>
    </xf>
    <xf numFmtId="287" fontId="24" fillId="0" borderId="0" xfId="0" applyNumberFormat="1" applyFont="1"/>
    <xf numFmtId="3" fontId="24" fillId="0" borderId="11" xfId="752" applyNumberFormat="1" applyFont="1" applyBorder="1"/>
    <xf numFmtId="280" fontId="24" fillId="0" borderId="11" xfId="0" applyNumberFormat="1" applyFont="1" applyBorder="1"/>
    <xf numFmtId="1" fontId="24" fillId="0" borderId="0" xfId="0" applyNumberFormat="1" applyFont="1"/>
    <xf numFmtId="37" fontId="24" fillId="0" borderId="0" xfId="0" applyNumberFormat="1" applyFont="1"/>
    <xf numFmtId="290" fontId="24" fillId="0" borderId="0" xfId="0" applyNumberFormat="1" applyFont="1" applyAlignment="1">
      <alignment horizontal="right"/>
    </xf>
    <xf numFmtId="37" fontId="24" fillId="0" borderId="11" xfId="0" applyNumberFormat="1" applyFont="1" applyBorder="1"/>
    <xf numFmtId="172" fontId="24" fillId="0" borderId="0" xfId="0" applyNumberFormat="1" applyFont="1"/>
    <xf numFmtId="172" fontId="24" fillId="0" borderId="0" xfId="313" applyNumberFormat="1" applyFont="1"/>
    <xf numFmtId="291" fontId="24" fillId="0" borderId="0" xfId="313" applyNumberFormat="1" applyFont="1"/>
    <xf numFmtId="1" fontId="24" fillId="0" borderId="0" xfId="0" applyNumberFormat="1" applyFont="1" applyAlignment="1">
      <alignment horizontal="right"/>
    </xf>
    <xf numFmtId="293" fontId="24" fillId="0" borderId="0" xfId="0" applyNumberFormat="1" applyFont="1" applyAlignment="1">
      <alignment horizontal="right"/>
    </xf>
    <xf numFmtId="4" fontId="24" fillId="0" borderId="0" xfId="0" applyNumberFormat="1" applyFont="1"/>
    <xf numFmtId="170" fontId="24" fillId="0" borderId="0" xfId="0" applyNumberFormat="1" applyFont="1" applyFill="1"/>
    <xf numFmtId="170" fontId="24" fillId="0" borderId="0" xfId="290" applyNumberFormat="1" applyFont="1"/>
    <xf numFmtId="169" fontId="24" fillId="0" borderId="0" xfId="290" applyNumberFormat="1" applyFont="1"/>
    <xf numFmtId="9" fontId="24" fillId="0" borderId="0" xfId="290" applyNumberFormat="1" applyFont="1"/>
    <xf numFmtId="0" fontId="24" fillId="0" borderId="0" xfId="1092" applyFont="1"/>
    <xf numFmtId="0" fontId="24" fillId="0" borderId="0" xfId="1093" applyFont="1"/>
    <xf numFmtId="3" fontId="24" fillId="0" borderId="0" xfId="0" applyNumberFormat="1" applyFont="1" applyBorder="1"/>
    <xf numFmtId="3" fontId="24" fillId="0" borderId="11" xfId="0" applyNumberFormat="1" applyFont="1" applyBorder="1"/>
    <xf numFmtId="0" fontId="243" fillId="0" borderId="4" xfId="653" applyFont="1" applyBorder="1"/>
    <xf numFmtId="0" fontId="246" fillId="0" borderId="4" xfId="653" applyFont="1" applyBorder="1" applyAlignment="1">
      <alignment horizontal="right"/>
    </xf>
    <xf numFmtId="0" fontId="246" fillId="0" borderId="0" xfId="653" applyFont="1"/>
    <xf numFmtId="0" fontId="246" fillId="0" borderId="0" xfId="653" applyFont="1" applyAlignment="1">
      <alignment horizontal="right"/>
    </xf>
    <xf numFmtId="0" fontId="24" fillId="0" borderId="0" xfId="653" applyFont="1"/>
    <xf numFmtId="0" fontId="243" fillId="0" borderId="0" xfId="653" applyFont="1"/>
    <xf numFmtId="0" fontId="245" fillId="0" borderId="0" xfId="653" applyFont="1"/>
    <xf numFmtId="0" fontId="24" fillId="0" borderId="0" xfId="653" applyFont="1" applyFill="1" applyBorder="1"/>
    <xf numFmtId="0" fontId="24" fillId="0" borderId="0" xfId="653" applyFont="1" applyFill="1"/>
    <xf numFmtId="0" fontId="24" fillId="3" borderId="0" xfId="653" applyFont="1" applyFill="1"/>
    <xf numFmtId="0" fontId="24" fillId="3" borderId="0" xfId="653" applyFont="1" applyFill="1" applyAlignment="1">
      <alignment horizontal="right"/>
    </xf>
    <xf numFmtId="0" fontId="245" fillId="3" borderId="0" xfId="653" applyFont="1" applyFill="1"/>
    <xf numFmtId="0" fontId="241" fillId="0" borderId="0" xfId="653" applyFont="1"/>
    <xf numFmtId="1" fontId="24" fillId="3" borderId="0" xfId="653" applyNumberFormat="1" applyFont="1" applyFill="1"/>
    <xf numFmtId="0" fontId="24" fillId="0" borderId="11" xfId="653" applyFont="1" applyBorder="1"/>
    <xf numFmtId="0" fontId="14" fillId="0" borderId="0" xfId="3" applyFont="1" applyFill="1"/>
    <xf numFmtId="0" fontId="221" fillId="0" borderId="0" xfId="0" applyFont="1" applyFill="1"/>
    <xf numFmtId="0" fontId="0" fillId="0" borderId="0" xfId="0" applyFont="1"/>
    <xf numFmtId="0" fontId="222" fillId="0" borderId="0" xfId="0" applyFont="1"/>
    <xf numFmtId="0" fontId="14" fillId="0" borderId="0" xfId="615" applyFont="1" applyAlignment="1">
      <alignment horizontal="right"/>
    </xf>
    <xf numFmtId="0" fontId="3" fillId="0" borderId="0" xfId="3" applyFill="1"/>
    <xf numFmtId="170" fontId="14" fillId="2" borderId="0" xfId="615" applyNumberFormat="1" applyFont="1" applyFill="1" applyBorder="1" applyAlignment="1">
      <alignment horizontal="right"/>
    </xf>
    <xf numFmtId="2" fontId="14" fillId="2" borderId="0" xfId="615" applyNumberFormat="1" applyFont="1" applyFill="1" applyBorder="1" applyAlignment="1">
      <alignment horizontal="right"/>
    </xf>
    <xf numFmtId="3" fontId="221" fillId="2" borderId="0" xfId="0" applyNumberFormat="1" applyFont="1" applyFill="1" applyAlignment="1">
      <alignment horizontal="right"/>
    </xf>
    <xf numFmtId="0" fontId="16" fillId="2" borderId="0" xfId="615" applyFont="1" applyFill="1" applyBorder="1" applyAlignment="1">
      <alignment horizontal="right"/>
    </xf>
    <xf numFmtId="1" fontId="222" fillId="2" borderId="0" xfId="0" applyNumberFormat="1" applyFont="1" applyFill="1" applyBorder="1" applyAlignment="1">
      <alignment horizontal="right"/>
    </xf>
    <xf numFmtId="3" fontId="222" fillId="2" borderId="0" xfId="0" applyNumberFormat="1" applyFont="1" applyFill="1" applyAlignment="1">
      <alignment horizontal="right"/>
    </xf>
    <xf numFmtId="174" fontId="222" fillId="2" borderId="0" xfId="0" applyNumberFormat="1" applyFont="1" applyFill="1" applyAlignment="1">
      <alignment horizontal="right"/>
    </xf>
    <xf numFmtId="1" fontId="222" fillId="2" borderId="0" xfId="1" applyNumberFormat="1" applyFont="1" applyFill="1" applyBorder="1" applyAlignment="1">
      <alignment horizontal="right"/>
    </xf>
    <xf numFmtId="1" fontId="14" fillId="2" borderId="0" xfId="1" applyNumberFormat="1" applyFont="1" applyFill="1" applyBorder="1" applyAlignment="1">
      <alignment horizontal="right"/>
    </xf>
    <xf numFmtId="3" fontId="222" fillId="2" borderId="0" xfId="1" applyNumberFormat="1" applyFont="1" applyFill="1" applyBorder="1" applyAlignment="1">
      <alignment horizontal="right"/>
    </xf>
    <xf numFmtId="3" fontId="14" fillId="2" borderId="0" xfId="1" applyNumberFormat="1" applyFont="1" applyFill="1" applyBorder="1" applyAlignment="1">
      <alignment horizontal="right"/>
    </xf>
    <xf numFmtId="0" fontId="221" fillId="2" borderId="0" xfId="0" applyFont="1" applyFill="1" applyAlignment="1">
      <alignment horizontal="right"/>
    </xf>
    <xf numFmtId="3" fontId="16" fillId="2" borderId="0" xfId="1" applyNumberFormat="1" applyFont="1" applyFill="1" applyBorder="1" applyAlignment="1">
      <alignment horizontal="right"/>
    </xf>
    <xf numFmtId="9" fontId="16" fillId="0" borderId="0" xfId="2" applyFont="1" applyFill="1" applyAlignment="1">
      <alignment horizontal="right"/>
    </xf>
    <xf numFmtId="9" fontId="14" fillId="0" borderId="0" xfId="2" applyFont="1" applyFill="1" applyAlignment="1">
      <alignment horizontal="right"/>
    </xf>
    <xf numFmtId="0" fontId="0" fillId="0" borderId="0" xfId="0" applyAlignment="1">
      <alignment horizontal="right"/>
    </xf>
    <xf numFmtId="37" fontId="222" fillId="2" borderId="0" xfId="0" applyNumberFormat="1" applyFont="1" applyFill="1" applyBorder="1" applyAlignment="1">
      <alignment horizontal="right"/>
    </xf>
    <xf numFmtId="3" fontId="222" fillId="3" borderId="0" xfId="0" applyNumberFormat="1" applyFont="1" applyFill="1" applyBorder="1" applyAlignment="1">
      <alignment horizontal="right"/>
    </xf>
    <xf numFmtId="3" fontId="222" fillId="3" borderId="4" xfId="0" applyNumberFormat="1" applyFont="1" applyFill="1" applyBorder="1" applyAlignment="1">
      <alignment horizontal="right"/>
    </xf>
    <xf numFmtId="3" fontId="222" fillId="2" borderId="4" xfId="0" applyNumberFormat="1" applyFont="1" applyFill="1" applyBorder="1" applyAlignment="1">
      <alignment horizontal="right"/>
    </xf>
    <xf numFmtId="2" fontId="238" fillId="0" borderId="0" xfId="0" applyNumberFormat="1" applyFont="1" applyBorder="1" applyAlignment="1">
      <alignment horizontal="right" vertical="center"/>
    </xf>
    <xf numFmtId="0" fontId="237" fillId="82" borderId="52" xfId="0" applyFont="1" applyFill="1" applyBorder="1" applyAlignment="1">
      <alignment vertical="center"/>
    </xf>
    <xf numFmtId="0" fontId="237" fillId="82" borderId="53" xfId="0" applyFont="1" applyFill="1" applyBorder="1" applyAlignment="1">
      <alignment horizontal="right" vertical="center"/>
    </xf>
    <xf numFmtId="0" fontId="238" fillId="0" borderId="54" xfId="0" applyFont="1" applyBorder="1" applyAlignment="1">
      <alignment vertical="center"/>
    </xf>
    <xf numFmtId="170" fontId="238" fillId="0" borderId="0" xfId="0" applyNumberFormat="1" applyFont="1" applyBorder="1" applyAlignment="1">
      <alignment horizontal="right" vertical="center"/>
    </xf>
    <xf numFmtId="9" fontId="238" fillId="0" borderId="5" xfId="0" applyNumberFormat="1" applyFont="1" applyBorder="1" applyAlignment="1">
      <alignment horizontal="right" vertical="center"/>
    </xf>
    <xf numFmtId="0" fontId="238" fillId="0" borderId="2" xfId="0" applyFont="1" applyBorder="1" applyAlignment="1">
      <alignment vertical="center"/>
    </xf>
    <xf numFmtId="9" fontId="238" fillId="0" borderId="55" xfId="0" applyNumberFormat="1" applyFont="1" applyBorder="1" applyAlignment="1">
      <alignment horizontal="right" vertical="center"/>
    </xf>
    <xf numFmtId="0" fontId="247" fillId="3" borderId="0" xfId="0" applyFont="1" applyFill="1"/>
    <xf numFmtId="0" fontId="3" fillId="0" borderId="0" xfId="3" applyFont="1"/>
    <xf numFmtId="288" fontId="24" fillId="0" borderId="0" xfId="313" applyNumberFormat="1" applyFont="1" applyFill="1" applyAlignment="1">
      <alignment horizontal="right"/>
    </xf>
    <xf numFmtId="0" fontId="24" fillId="0" borderId="0" xfId="0" quotePrefix="1" applyFont="1"/>
    <xf numFmtId="0" fontId="0" fillId="3" borderId="0" xfId="0" applyFill="1" applyAlignment="1">
      <alignment horizontal="right"/>
    </xf>
    <xf numFmtId="38" fontId="16" fillId="2" borderId="4" xfId="3" applyNumberFormat="1" applyFont="1" applyFill="1" applyBorder="1" applyAlignment="1">
      <alignment horizontal="right"/>
    </xf>
    <xf numFmtId="9" fontId="26" fillId="2" borderId="0" xfId="3" applyNumberFormat="1" applyFont="1" applyFill="1" applyAlignment="1">
      <alignment horizontal="right"/>
    </xf>
    <xf numFmtId="3" fontId="24" fillId="0" borderId="0" xfId="0" quotePrefix="1" applyNumberFormat="1" applyFont="1"/>
    <xf numFmtId="286" fontId="24" fillId="0" borderId="0" xfId="313" applyNumberFormat="1" applyFont="1"/>
    <xf numFmtId="43" fontId="24" fillId="0" borderId="0" xfId="313" applyFont="1"/>
    <xf numFmtId="39" fontId="24" fillId="0" borderId="0" xfId="0" applyNumberFormat="1" applyFont="1"/>
    <xf numFmtId="280" fontId="24" fillId="0" borderId="0" xfId="313" applyNumberFormat="1" applyFont="1"/>
    <xf numFmtId="9" fontId="0" fillId="0" borderId="0" xfId="2" applyFont="1"/>
    <xf numFmtId="283" fontId="231" fillId="0" borderId="0" xfId="0" applyNumberFormat="1" applyFont="1" applyFill="1" applyBorder="1" applyAlignment="1">
      <alignment horizontal="center"/>
    </xf>
    <xf numFmtId="0" fontId="234" fillId="3" borderId="4" xfId="0" applyFont="1" applyFill="1" applyBorder="1"/>
    <xf numFmtId="0" fontId="231" fillId="3" borderId="4" xfId="0" applyFont="1" applyFill="1" applyBorder="1" applyAlignment="1">
      <alignment horizontal="center"/>
    </xf>
    <xf numFmtId="37" fontId="232" fillId="3" borderId="4" xfId="1" applyNumberFormat="1" applyFont="1" applyFill="1" applyBorder="1" applyAlignment="1">
      <alignment horizontal="center"/>
    </xf>
    <xf numFmtId="9" fontId="232" fillId="3" borderId="4" xfId="2" applyNumberFormat="1" applyFont="1" applyFill="1" applyBorder="1" applyAlignment="1">
      <alignment horizontal="center"/>
    </xf>
    <xf numFmtId="9" fontId="232" fillId="3" borderId="4" xfId="2" applyFont="1" applyFill="1" applyBorder="1" applyAlignment="1">
      <alignment horizontal="center"/>
    </xf>
    <xf numFmtId="39" fontId="231" fillId="3" borderId="4" xfId="1" applyNumberFormat="1" applyFont="1" applyFill="1" applyBorder="1" applyAlignment="1">
      <alignment horizontal="center"/>
    </xf>
    <xf numFmtId="296" fontId="231" fillId="81" borderId="0" xfId="1" applyNumberFormat="1" applyFont="1" applyFill="1" applyBorder="1" applyAlignment="1">
      <alignment horizontal="center"/>
    </xf>
    <xf numFmtId="0" fontId="249" fillId="81" borderId="0" xfId="1090" applyFont="1" applyFill="1"/>
    <xf numFmtId="0" fontId="249" fillId="0" borderId="0" xfId="1090" applyFont="1"/>
    <xf numFmtId="15" fontId="16" fillId="0" borderId="0" xfId="453" applyFill="1">
      <alignment horizontal="right"/>
    </xf>
    <xf numFmtId="38" fontId="14" fillId="0" borderId="0" xfId="615" applyNumberFormat="1" applyFont="1" applyAlignment="1">
      <alignment horizontal="right"/>
    </xf>
    <xf numFmtId="170" fontId="14" fillId="3" borderId="0" xfId="615" applyNumberFormat="1" applyFont="1" applyFill="1" applyBorder="1" applyAlignment="1">
      <alignment horizontal="right"/>
    </xf>
    <xf numFmtId="9" fontId="14" fillId="3" borderId="0" xfId="2" applyFont="1" applyFill="1" applyAlignment="1">
      <alignment horizontal="right"/>
    </xf>
    <xf numFmtId="4" fontId="14" fillId="3" borderId="0" xfId="1" applyNumberFormat="1" applyFont="1" applyFill="1" applyBorder="1" applyAlignment="1">
      <alignment horizontal="right"/>
    </xf>
    <xf numFmtId="2" fontId="14" fillId="3" borderId="0" xfId="615" applyNumberFormat="1" applyFont="1" applyFill="1" applyBorder="1" applyAlignment="1">
      <alignment horizontal="right"/>
    </xf>
    <xf numFmtId="3" fontId="14" fillId="3" borderId="0" xfId="1" applyNumberFormat="1" applyFont="1" applyFill="1" applyBorder="1" applyAlignment="1">
      <alignment horizontal="right"/>
    </xf>
    <xf numFmtId="0" fontId="14" fillId="3" borderId="0" xfId="615" applyFont="1" applyFill="1" applyBorder="1" applyAlignment="1">
      <alignment horizontal="right"/>
    </xf>
    <xf numFmtId="0" fontId="16" fillId="3" borderId="0" xfId="615" applyFont="1" applyFill="1" applyBorder="1" applyAlignment="1">
      <alignment horizontal="right"/>
    </xf>
    <xf numFmtId="38" fontId="14" fillId="3" borderId="0" xfId="1" applyNumberFormat="1" applyFont="1" applyFill="1" applyAlignment="1">
      <alignment horizontal="right"/>
    </xf>
    <xf numFmtId="38" fontId="14" fillId="2" borderId="0" xfId="1" applyNumberFormat="1" applyFont="1" applyFill="1" applyAlignment="1">
      <alignment horizontal="right"/>
    </xf>
    <xf numFmtId="38" fontId="222" fillId="3" borderId="4" xfId="0" applyNumberFormat="1" applyFont="1" applyFill="1" applyBorder="1" applyAlignment="1">
      <alignment horizontal="right"/>
    </xf>
    <xf numFmtId="38" fontId="222" fillId="2" borderId="4" xfId="0" applyNumberFormat="1" applyFont="1" applyFill="1" applyBorder="1" applyAlignment="1">
      <alignment horizontal="right"/>
    </xf>
    <xf numFmtId="9" fontId="222" fillId="3" borderId="4" xfId="0" applyNumberFormat="1" applyFont="1" applyFill="1" applyBorder="1" applyAlignment="1">
      <alignment horizontal="right"/>
    </xf>
    <xf numFmtId="38" fontId="16" fillId="3" borderId="4" xfId="1" applyNumberFormat="1" applyFont="1" applyFill="1" applyBorder="1" applyAlignment="1">
      <alignment horizontal="right"/>
    </xf>
    <xf numFmtId="38" fontId="16" fillId="2" borderId="4" xfId="1" applyNumberFormat="1" applyFont="1" applyFill="1" applyBorder="1" applyAlignment="1">
      <alignment horizontal="right"/>
    </xf>
    <xf numFmtId="38" fontId="16" fillId="3" borderId="0" xfId="1" applyNumberFormat="1" applyFont="1" applyFill="1" applyBorder="1" applyAlignment="1">
      <alignment horizontal="right"/>
    </xf>
    <xf numFmtId="38" fontId="16" fillId="2" borderId="0" xfId="1" applyNumberFormat="1" applyFont="1" applyFill="1" applyBorder="1" applyAlignment="1">
      <alignment horizontal="right"/>
    </xf>
    <xf numFmtId="9" fontId="16" fillId="3" borderId="0" xfId="2" applyFont="1" applyFill="1" applyBorder="1" applyAlignment="1">
      <alignment horizontal="right"/>
    </xf>
    <xf numFmtId="171" fontId="16" fillId="3" borderId="0" xfId="615" applyNumberFormat="1" applyFont="1" applyFill="1" applyBorder="1" applyAlignment="1">
      <alignment horizontal="right"/>
    </xf>
    <xf numFmtId="171" fontId="16" fillId="2" borderId="0" xfId="615" applyNumberFormat="1" applyFont="1" applyFill="1" applyBorder="1" applyAlignment="1">
      <alignment horizontal="right"/>
    </xf>
    <xf numFmtId="9" fontId="16" fillId="3" borderId="0" xfId="2" applyFont="1" applyFill="1" applyAlignment="1">
      <alignment horizontal="right"/>
    </xf>
    <xf numFmtId="174" fontId="16" fillId="3" borderId="0" xfId="1" applyNumberFormat="1" applyFont="1" applyFill="1" applyAlignment="1">
      <alignment horizontal="right"/>
    </xf>
    <xf numFmtId="174" fontId="16" fillId="2" borderId="0" xfId="1" applyNumberFormat="1" applyFont="1" applyFill="1" applyAlignment="1">
      <alignment horizontal="right"/>
    </xf>
    <xf numFmtId="295" fontId="16" fillId="3" borderId="0" xfId="2" applyNumberFormat="1" applyFont="1" applyFill="1" applyAlignment="1">
      <alignment horizontal="right"/>
    </xf>
    <xf numFmtId="38" fontId="16" fillId="3" borderId="0" xfId="1" applyNumberFormat="1" applyFont="1" applyFill="1" applyAlignment="1">
      <alignment horizontal="right"/>
    </xf>
    <xf numFmtId="280" fontId="16" fillId="3" borderId="0" xfId="1" applyNumberFormat="1" applyFont="1" applyFill="1" applyBorder="1" applyAlignment="1">
      <alignment horizontal="right"/>
    </xf>
    <xf numFmtId="9" fontId="223" fillId="3" borderId="0" xfId="2" applyFont="1" applyFill="1" applyBorder="1" applyAlignment="1">
      <alignment horizontal="right"/>
    </xf>
    <xf numFmtId="171" fontId="14" fillId="3" borderId="0" xfId="615" applyNumberFormat="1" applyFont="1" applyFill="1" applyAlignment="1">
      <alignment horizontal="right"/>
    </xf>
    <xf numFmtId="171" fontId="14" fillId="2" borderId="0" xfId="615" applyNumberFormat="1" applyFont="1" applyFill="1" applyAlignment="1">
      <alignment horizontal="right"/>
    </xf>
    <xf numFmtId="2" fontId="16" fillId="3" borderId="0" xfId="615" applyNumberFormat="1" applyFont="1" applyFill="1" applyAlignment="1">
      <alignment horizontal="right"/>
    </xf>
    <xf numFmtId="2" fontId="16" fillId="2" borderId="0" xfId="615" applyNumberFormat="1" applyFont="1" applyFill="1" applyAlignment="1">
      <alignment horizontal="right"/>
    </xf>
    <xf numFmtId="172" fontId="16" fillId="3" borderId="0" xfId="615" applyNumberFormat="1" applyFont="1" applyFill="1" applyAlignment="1">
      <alignment horizontal="right"/>
    </xf>
    <xf numFmtId="172" fontId="16" fillId="2" borderId="0" xfId="615" applyNumberFormat="1" applyFont="1" applyFill="1" applyAlignment="1">
      <alignment horizontal="right"/>
    </xf>
    <xf numFmtId="171" fontId="14" fillId="0" borderId="0" xfId="615" applyNumberFormat="1" applyFont="1" applyAlignment="1">
      <alignment horizontal="right"/>
    </xf>
    <xf numFmtId="0" fontId="3" fillId="0" borderId="0" xfId="3" applyAlignment="1">
      <alignment horizontal="right"/>
    </xf>
    <xf numFmtId="2" fontId="14" fillId="0" borderId="0" xfId="615" applyNumberFormat="1" applyFont="1" applyFill="1" applyBorder="1" applyAlignment="1">
      <alignment horizontal="right"/>
    </xf>
    <xf numFmtId="3" fontId="16" fillId="3" borderId="0" xfId="3" applyNumberFormat="1" applyFont="1" applyFill="1" applyBorder="1" applyAlignment="1">
      <alignment horizontal="right"/>
    </xf>
    <xf numFmtId="3" fontId="16" fillId="2" borderId="0" xfId="3" applyNumberFormat="1" applyFont="1" applyFill="1" applyBorder="1" applyAlignment="1">
      <alignment horizontal="right"/>
    </xf>
    <xf numFmtId="3" fontId="14" fillId="0" borderId="0" xfId="1" applyNumberFormat="1" applyFont="1" applyFill="1" applyBorder="1" applyAlignment="1">
      <alignment horizontal="right"/>
    </xf>
    <xf numFmtId="3" fontId="16" fillId="3" borderId="11" xfId="3" applyNumberFormat="1" applyFont="1" applyFill="1" applyBorder="1" applyAlignment="1">
      <alignment horizontal="right"/>
    </xf>
    <xf numFmtId="3" fontId="16" fillId="2" borderId="11" xfId="3" applyNumberFormat="1" applyFont="1" applyFill="1" applyBorder="1" applyAlignment="1">
      <alignment horizontal="right"/>
    </xf>
    <xf numFmtId="9" fontId="16" fillId="3" borderId="11" xfId="3" applyNumberFormat="1" applyFont="1" applyFill="1" applyBorder="1" applyAlignment="1">
      <alignment horizontal="right"/>
    </xf>
    <xf numFmtId="9" fontId="16" fillId="3" borderId="11" xfId="2" applyFont="1" applyFill="1" applyBorder="1" applyAlignment="1">
      <alignment horizontal="right"/>
    </xf>
    <xf numFmtId="3" fontId="14" fillId="3" borderId="0" xfId="3" applyNumberFormat="1" applyFont="1" applyFill="1" applyBorder="1" applyAlignment="1">
      <alignment horizontal="right"/>
    </xf>
    <xf numFmtId="3" fontId="14" fillId="2" borderId="0" xfId="3" applyNumberFormat="1" applyFont="1" applyFill="1" applyBorder="1" applyAlignment="1">
      <alignment horizontal="right"/>
    </xf>
    <xf numFmtId="174" fontId="16" fillId="3" borderId="0" xfId="3" applyNumberFormat="1" applyFont="1" applyFill="1" applyBorder="1" applyAlignment="1">
      <alignment horizontal="right"/>
    </xf>
    <xf numFmtId="174" fontId="16" fillId="2" borderId="0" xfId="3" applyNumberFormat="1" applyFont="1" applyFill="1" applyBorder="1" applyAlignment="1">
      <alignment horizontal="right"/>
    </xf>
    <xf numFmtId="3" fontId="14" fillId="3" borderId="0" xfId="3" applyNumberFormat="1" applyFont="1" applyFill="1" applyAlignment="1">
      <alignment horizontal="right"/>
    </xf>
    <xf numFmtId="3" fontId="14" fillId="2" borderId="0" xfId="3" applyNumberFormat="1" applyFont="1" applyFill="1" applyAlignment="1">
      <alignment horizontal="right"/>
    </xf>
    <xf numFmtId="2" fontId="16" fillId="3" borderId="0" xfId="3" applyNumberFormat="1" applyFont="1" applyFill="1" applyAlignment="1">
      <alignment horizontal="right"/>
    </xf>
    <xf numFmtId="2" fontId="16" fillId="2" borderId="0" xfId="3" applyNumberFormat="1" applyFont="1" applyFill="1" applyAlignment="1">
      <alignment horizontal="right"/>
    </xf>
    <xf numFmtId="2" fontId="16" fillId="0" borderId="0" xfId="3" applyNumberFormat="1" applyFont="1" applyFill="1" applyAlignment="1">
      <alignment horizontal="right"/>
    </xf>
    <xf numFmtId="38" fontId="14" fillId="3" borderId="0" xfId="3" quotePrefix="1" applyNumberFormat="1" applyFont="1" applyFill="1" applyAlignment="1">
      <alignment horizontal="right"/>
    </xf>
    <xf numFmtId="38" fontId="14" fillId="2" borderId="0" xfId="3" quotePrefix="1" applyNumberFormat="1" applyFont="1" applyFill="1" applyAlignment="1">
      <alignment horizontal="right"/>
    </xf>
    <xf numFmtId="0" fontId="16" fillId="0" borderId="0" xfId="615" applyFont="1" applyFill="1" applyBorder="1" applyAlignment="1">
      <alignment horizontal="right"/>
    </xf>
    <xf numFmtId="38" fontId="16" fillId="3" borderId="4" xfId="3" applyNumberFormat="1" applyFont="1" applyFill="1" applyBorder="1" applyAlignment="1">
      <alignment horizontal="right"/>
    </xf>
    <xf numFmtId="9" fontId="16" fillId="3" borderId="4" xfId="3" applyNumberFormat="1" applyFont="1" applyFill="1" applyBorder="1" applyAlignment="1">
      <alignment horizontal="right"/>
    </xf>
    <xf numFmtId="9" fontId="26" fillId="3" borderId="0" xfId="3" applyNumberFormat="1" applyFont="1" applyFill="1" applyAlignment="1">
      <alignment horizontal="right"/>
    </xf>
    <xf numFmtId="38" fontId="16" fillId="3" borderId="0" xfId="3" applyNumberFormat="1" applyFont="1" applyFill="1" applyBorder="1" applyAlignment="1">
      <alignment horizontal="right"/>
    </xf>
    <xf numFmtId="38" fontId="16" fillId="3" borderId="0" xfId="3" quotePrefix="1" applyNumberFormat="1" applyFont="1" applyFill="1" applyAlignment="1">
      <alignment horizontal="right"/>
    </xf>
    <xf numFmtId="38" fontId="16" fillId="2" borderId="0" xfId="3" quotePrefix="1" applyNumberFormat="1" applyFont="1" applyFill="1" applyAlignment="1">
      <alignment horizontal="right"/>
    </xf>
    <xf numFmtId="3" fontId="16" fillId="3" borderId="0" xfId="1" applyNumberFormat="1" applyFont="1" applyFill="1" applyAlignment="1">
      <alignment horizontal="right"/>
    </xf>
    <xf numFmtId="3" fontId="16" fillId="2" borderId="0" xfId="1" applyNumberFormat="1" applyFont="1" applyFill="1" applyAlignment="1">
      <alignment horizontal="right"/>
    </xf>
    <xf numFmtId="9" fontId="223" fillId="3" borderId="0" xfId="2" applyFont="1" applyFill="1" applyAlignment="1">
      <alignment horizontal="right"/>
    </xf>
    <xf numFmtId="40" fontId="14" fillId="0" borderId="0" xfId="3" quotePrefix="1" applyNumberFormat="1" applyFont="1" applyFill="1" applyAlignment="1">
      <alignment horizontal="right"/>
    </xf>
    <xf numFmtId="281" fontId="16" fillId="0" borderId="0" xfId="3" applyNumberFormat="1" applyFont="1" applyFill="1" applyAlignment="1">
      <alignment horizontal="right"/>
    </xf>
    <xf numFmtId="9" fontId="223" fillId="0" borderId="0" xfId="2" applyFont="1" applyFill="1" applyAlignment="1">
      <alignment horizontal="right"/>
    </xf>
    <xf numFmtId="38" fontId="221" fillId="2" borderId="0" xfId="0" applyNumberFormat="1" applyFont="1" applyFill="1" applyAlignment="1">
      <alignment horizontal="right"/>
    </xf>
    <xf numFmtId="280" fontId="14" fillId="3" borderId="0" xfId="1" applyNumberFormat="1" applyFont="1" applyFill="1" applyBorder="1" applyAlignment="1">
      <alignment horizontal="right"/>
    </xf>
    <xf numFmtId="38" fontId="16" fillId="2" borderId="0" xfId="615" applyNumberFormat="1" applyFont="1" applyFill="1" applyBorder="1" applyAlignment="1">
      <alignment horizontal="right"/>
    </xf>
    <xf numFmtId="38" fontId="221" fillId="0" borderId="0" xfId="0" applyNumberFormat="1" applyFont="1" applyFill="1" applyAlignment="1">
      <alignment horizontal="right"/>
    </xf>
    <xf numFmtId="38" fontId="221" fillId="3" borderId="0" xfId="0" applyNumberFormat="1" applyFont="1" applyFill="1" applyAlignment="1">
      <alignment horizontal="right"/>
    </xf>
    <xf numFmtId="37" fontId="222" fillId="3" borderId="4" xfId="0" applyNumberFormat="1" applyFont="1" applyFill="1" applyBorder="1" applyAlignment="1">
      <alignment horizontal="right"/>
    </xf>
    <xf numFmtId="37" fontId="222" fillId="2" borderId="4" xfId="0" applyNumberFormat="1" applyFont="1" applyFill="1" applyBorder="1" applyAlignment="1">
      <alignment horizontal="right"/>
    </xf>
    <xf numFmtId="9" fontId="224" fillId="3" borderId="0" xfId="2" applyFont="1" applyFill="1" applyBorder="1" applyAlignment="1">
      <alignment horizontal="right"/>
    </xf>
    <xf numFmtId="9" fontId="224" fillId="2" borderId="0" xfId="2" applyFont="1" applyFill="1" applyBorder="1" applyAlignment="1">
      <alignment horizontal="right"/>
    </xf>
    <xf numFmtId="37" fontId="222" fillId="3" borderId="0" xfId="0" applyNumberFormat="1" applyFont="1" applyFill="1" applyBorder="1" applyAlignment="1">
      <alignment horizontal="right"/>
    </xf>
    <xf numFmtId="3" fontId="222" fillId="3" borderId="0" xfId="0" applyNumberFormat="1" applyFont="1" applyFill="1" applyAlignment="1">
      <alignment horizontal="right"/>
    </xf>
    <xf numFmtId="3" fontId="221" fillId="3" borderId="0" xfId="0" applyNumberFormat="1" applyFont="1" applyFill="1" applyAlignment="1">
      <alignment horizontal="right"/>
    </xf>
    <xf numFmtId="174" fontId="222" fillId="3" borderId="0" xfId="0" applyNumberFormat="1" applyFont="1" applyFill="1" applyAlignment="1">
      <alignment horizontal="right"/>
    </xf>
    <xf numFmtId="282" fontId="14" fillId="3" borderId="0" xfId="3" applyNumberFormat="1" applyFont="1" applyFill="1" applyAlignment="1">
      <alignment horizontal="right"/>
    </xf>
    <xf numFmtId="282" fontId="14" fillId="2" borderId="0" xfId="3" applyNumberFormat="1" applyFont="1" applyFill="1" applyAlignment="1">
      <alignment horizontal="right"/>
    </xf>
    <xf numFmtId="292" fontId="16" fillId="3" borderId="0" xfId="3" applyNumberFormat="1" applyFont="1" applyFill="1" applyAlignment="1">
      <alignment horizontal="right"/>
    </xf>
    <xf numFmtId="292" fontId="16" fillId="2" borderId="0" xfId="3" applyNumberFormat="1" applyFont="1" applyFill="1" applyAlignment="1">
      <alignment horizontal="right"/>
    </xf>
    <xf numFmtId="4" fontId="222" fillId="3" borderId="0" xfId="1" applyNumberFormat="1" applyFont="1" applyFill="1" applyAlignment="1">
      <alignment horizontal="right"/>
    </xf>
    <xf numFmtId="4" fontId="222" fillId="2" borderId="0" xfId="1" applyNumberFormat="1" applyFont="1" applyFill="1" applyAlignment="1">
      <alignment horizontal="right"/>
    </xf>
    <xf numFmtId="0" fontId="0" fillId="0" borderId="0" xfId="0" applyFill="1" applyAlignment="1">
      <alignment horizontal="right"/>
    </xf>
    <xf numFmtId="3" fontId="16" fillId="3" borderId="0" xfId="0" applyNumberFormat="1" applyFont="1" applyFill="1" applyBorder="1" applyAlignment="1">
      <alignment horizontal="right"/>
    </xf>
    <xf numFmtId="38" fontId="16" fillId="3" borderId="0" xfId="0" applyNumberFormat="1" applyFont="1" applyFill="1" applyBorder="1" applyAlignment="1">
      <alignment horizontal="right"/>
    </xf>
    <xf numFmtId="38" fontId="16" fillId="2" borderId="0" xfId="0" applyNumberFormat="1" applyFont="1" applyFill="1" applyBorder="1" applyAlignment="1">
      <alignment horizontal="right"/>
    </xf>
    <xf numFmtId="3" fontId="222" fillId="3" borderId="0" xfId="1" applyNumberFormat="1" applyFont="1" applyFill="1" applyAlignment="1">
      <alignment horizontal="right"/>
    </xf>
    <xf numFmtId="3" fontId="222" fillId="2" borderId="0" xfId="1" applyNumberFormat="1" applyFont="1" applyFill="1" applyAlignment="1">
      <alignment horizontal="right"/>
    </xf>
    <xf numFmtId="174" fontId="222" fillId="3" borderId="0" xfId="1" applyNumberFormat="1" applyFont="1" applyFill="1" applyAlignment="1">
      <alignment horizontal="right"/>
    </xf>
    <xf numFmtId="174" fontId="222" fillId="2" borderId="0" xfId="1" applyNumberFormat="1" applyFont="1" applyFill="1" applyAlignment="1">
      <alignment horizontal="right"/>
    </xf>
    <xf numFmtId="3" fontId="221" fillId="0" borderId="0" xfId="0" applyNumberFormat="1" applyFont="1" applyAlignment="1">
      <alignment horizontal="right"/>
    </xf>
    <xf numFmtId="2" fontId="222" fillId="3" borderId="0" xfId="1" applyNumberFormat="1" applyFont="1" applyFill="1" applyAlignment="1">
      <alignment horizontal="right"/>
    </xf>
    <xf numFmtId="169" fontId="222" fillId="3" borderId="0" xfId="1" applyFont="1" applyFill="1" applyAlignment="1">
      <alignment horizontal="right"/>
    </xf>
    <xf numFmtId="0" fontId="221" fillId="3" borderId="0" xfId="0" applyFont="1" applyFill="1" applyAlignment="1">
      <alignment horizontal="right"/>
    </xf>
    <xf numFmtId="172" fontId="221" fillId="3" borderId="0" xfId="0" applyNumberFormat="1" applyFont="1" applyFill="1" applyAlignment="1">
      <alignment horizontal="right"/>
    </xf>
    <xf numFmtId="1" fontId="14" fillId="3" borderId="0" xfId="1" applyNumberFormat="1" applyFont="1" applyFill="1" applyBorder="1" applyAlignment="1">
      <alignment horizontal="right"/>
    </xf>
    <xf numFmtId="1" fontId="14" fillId="0" borderId="0" xfId="1" applyNumberFormat="1" applyFont="1" applyFill="1" applyBorder="1" applyAlignment="1">
      <alignment horizontal="right"/>
    </xf>
    <xf numFmtId="0" fontId="222" fillId="3" borderId="0" xfId="0" applyFont="1" applyFill="1" applyBorder="1" applyAlignment="1">
      <alignment horizontal="right"/>
    </xf>
    <xf numFmtId="9" fontId="26" fillId="3" borderId="0" xfId="2" applyFont="1" applyFill="1" applyBorder="1" applyAlignment="1">
      <alignment horizontal="right"/>
    </xf>
    <xf numFmtId="4" fontId="222" fillId="0" borderId="0" xfId="0" applyNumberFormat="1" applyFont="1" applyFill="1" applyAlignment="1">
      <alignment horizontal="right"/>
    </xf>
    <xf numFmtId="0" fontId="222" fillId="0" borderId="0" xfId="0" applyFont="1" applyAlignment="1">
      <alignment horizontal="right"/>
    </xf>
    <xf numFmtId="0" fontId="222" fillId="0" borderId="0" xfId="0" applyFont="1" applyFill="1" applyAlignment="1">
      <alignment horizontal="right"/>
    </xf>
    <xf numFmtId="0" fontId="225" fillId="0" borderId="0" xfId="0" applyFont="1" applyFill="1" applyAlignment="1">
      <alignment horizontal="right"/>
    </xf>
    <xf numFmtId="170" fontId="14" fillId="0" borderId="0" xfId="615" applyNumberFormat="1" applyFont="1" applyFill="1" applyBorder="1" applyAlignment="1">
      <alignment horizontal="right"/>
    </xf>
    <xf numFmtId="170" fontId="14" fillId="0" borderId="0" xfId="1" applyNumberFormat="1" applyFont="1" applyFill="1" applyBorder="1" applyAlignment="1">
      <alignment horizontal="right"/>
    </xf>
    <xf numFmtId="9" fontId="222" fillId="3" borderId="4" xfId="1" applyNumberFormat="1" applyFont="1" applyFill="1" applyBorder="1" applyAlignment="1">
      <alignment horizontal="right"/>
    </xf>
    <xf numFmtId="9" fontId="225" fillId="3" borderId="0" xfId="2" applyFont="1" applyFill="1" applyBorder="1" applyAlignment="1">
      <alignment horizontal="right"/>
    </xf>
    <xf numFmtId="174" fontId="222" fillId="3" borderId="0" xfId="2" applyNumberFormat="1" applyFont="1" applyFill="1" applyAlignment="1">
      <alignment horizontal="right"/>
    </xf>
    <xf numFmtId="1" fontId="221" fillId="3" borderId="0" xfId="0" applyNumberFormat="1" applyFont="1" applyFill="1" applyAlignment="1">
      <alignment horizontal="right"/>
    </xf>
    <xf numFmtId="1" fontId="221" fillId="2" borderId="0" xfId="0" applyNumberFormat="1" applyFont="1" applyFill="1" applyAlignment="1">
      <alignment horizontal="right"/>
    </xf>
    <xf numFmtId="2" fontId="222" fillId="2" borderId="0" xfId="1" applyNumberFormat="1" applyFont="1" applyFill="1" applyAlignment="1">
      <alignment horizontal="right"/>
    </xf>
    <xf numFmtId="2" fontId="222" fillId="3" borderId="0" xfId="0" applyNumberFormat="1" applyFont="1" applyFill="1" applyAlignment="1">
      <alignment horizontal="right"/>
    </xf>
    <xf numFmtId="172" fontId="14" fillId="0" borderId="0" xfId="1" applyNumberFormat="1" applyFont="1" applyFill="1" applyBorder="1" applyAlignment="1">
      <alignment horizontal="right"/>
    </xf>
    <xf numFmtId="3" fontId="221" fillId="3" borderId="0" xfId="0" applyNumberFormat="1" applyFont="1" applyFill="1" applyAlignment="1">
      <alignment horizontal="right" vertical="center"/>
    </xf>
    <xf numFmtId="9" fontId="14" fillId="3" borderId="0" xfId="2" applyFont="1" applyFill="1" applyAlignment="1">
      <alignment horizontal="right" vertical="center"/>
    </xf>
    <xf numFmtId="3" fontId="222" fillId="3" borderId="4" xfId="1" applyNumberFormat="1" applyFont="1" applyFill="1" applyBorder="1" applyAlignment="1">
      <alignment horizontal="right"/>
    </xf>
    <xf numFmtId="3" fontId="222" fillId="2" borderId="4" xfId="1" applyNumberFormat="1" applyFont="1" applyFill="1" applyBorder="1" applyAlignment="1">
      <alignment horizontal="right"/>
    </xf>
    <xf numFmtId="9" fontId="222" fillId="3" borderId="4" xfId="2" applyFont="1" applyFill="1" applyBorder="1" applyAlignment="1">
      <alignment horizontal="right"/>
    </xf>
    <xf numFmtId="9" fontId="26" fillId="0" borderId="0" xfId="1" applyNumberFormat="1" applyFont="1" applyFill="1" applyBorder="1" applyAlignment="1">
      <alignment horizontal="right"/>
    </xf>
    <xf numFmtId="9" fontId="26" fillId="2" borderId="0" xfId="1" applyNumberFormat="1" applyFont="1" applyFill="1" applyBorder="1" applyAlignment="1">
      <alignment horizontal="right"/>
    </xf>
    <xf numFmtId="9" fontId="224" fillId="3" borderId="4" xfId="2" applyFont="1" applyFill="1" applyBorder="1" applyAlignment="1">
      <alignment horizontal="right"/>
    </xf>
    <xf numFmtId="3" fontId="16" fillId="0" borderId="0" xfId="1" applyNumberFormat="1" applyFont="1" applyFill="1" applyBorder="1" applyAlignment="1">
      <alignment horizontal="right"/>
    </xf>
    <xf numFmtId="4" fontId="222" fillId="3" borderId="0" xfId="0" applyNumberFormat="1" applyFont="1" applyFill="1" applyAlignment="1">
      <alignment horizontal="right"/>
    </xf>
    <xf numFmtId="4" fontId="222" fillId="2" borderId="0" xfId="0" applyNumberFormat="1" applyFont="1" applyFill="1" applyAlignment="1">
      <alignment horizontal="right"/>
    </xf>
    <xf numFmtId="4" fontId="16" fillId="0" borderId="0" xfId="1" applyNumberFormat="1" applyFont="1" applyFill="1" applyBorder="1" applyAlignment="1">
      <alignment horizontal="right"/>
    </xf>
    <xf numFmtId="3" fontId="222" fillId="0" borderId="0" xfId="0" applyNumberFormat="1" applyFont="1" applyAlignment="1">
      <alignment horizontal="right"/>
    </xf>
    <xf numFmtId="3" fontId="222" fillId="0" borderId="0" xfId="0" applyNumberFormat="1" applyFont="1" applyFill="1" applyAlignment="1">
      <alignment horizontal="right"/>
    </xf>
    <xf numFmtId="1" fontId="14" fillId="3" borderId="0" xfId="615" applyNumberFormat="1" applyFont="1" applyFill="1" applyBorder="1" applyAlignment="1">
      <alignment horizontal="right"/>
    </xf>
    <xf numFmtId="1" fontId="14" fillId="2" borderId="0" xfId="615" applyNumberFormat="1" applyFont="1" applyFill="1" applyBorder="1" applyAlignment="1">
      <alignment horizontal="right"/>
    </xf>
    <xf numFmtId="295" fontId="16" fillId="0" borderId="0" xfId="2" applyNumberFormat="1" applyFont="1" applyFill="1" applyAlignment="1">
      <alignment horizontal="right"/>
    </xf>
    <xf numFmtId="0" fontId="222" fillId="0" borderId="0" xfId="0" applyFont="1" applyBorder="1"/>
    <xf numFmtId="0" fontId="2" fillId="0" borderId="0" xfId="0" applyFont="1"/>
    <xf numFmtId="0" fontId="224" fillId="3" borderId="0" xfId="0" applyFont="1" applyFill="1" applyAlignment="1">
      <alignment horizontal="left" indent="1"/>
    </xf>
    <xf numFmtId="3" fontId="224" fillId="3" borderId="0" xfId="0" applyNumberFormat="1" applyFont="1" applyFill="1" applyAlignment="1">
      <alignment horizontal="right"/>
    </xf>
    <xf numFmtId="3" fontId="224" fillId="2" borderId="0" xfId="0" applyNumberFormat="1" applyFont="1" applyFill="1" applyAlignment="1">
      <alignment horizontal="right"/>
    </xf>
    <xf numFmtId="9" fontId="26" fillId="3" borderId="0" xfId="2" applyFont="1" applyFill="1" applyAlignment="1">
      <alignment horizontal="right"/>
    </xf>
    <xf numFmtId="3" fontId="24" fillId="0" borderId="0" xfId="0" applyNumberFormat="1" applyFont="1" applyAlignment="1">
      <alignment horizontal="right"/>
    </xf>
    <xf numFmtId="286" fontId="24" fillId="0" borderId="0" xfId="290" applyNumberFormat="1" applyFont="1" applyAlignment="1">
      <alignment horizontal="right"/>
    </xf>
    <xf numFmtId="2" fontId="24" fillId="0" borderId="0" xfId="0" applyNumberFormat="1" applyFont="1" applyAlignment="1">
      <alignment horizontal="right"/>
    </xf>
    <xf numFmtId="3" fontId="24" fillId="0" borderId="0" xfId="752" applyNumberFormat="1" applyFont="1" applyAlignment="1">
      <alignment horizontal="right"/>
    </xf>
    <xf numFmtId="172" fontId="24" fillId="0" borderId="0" xfId="752" applyNumberFormat="1" applyFont="1" applyAlignment="1">
      <alignment horizontal="right"/>
    </xf>
    <xf numFmtId="170" fontId="24" fillId="0" borderId="0" xfId="0" applyNumberFormat="1" applyFont="1" applyAlignment="1">
      <alignment horizontal="right"/>
    </xf>
    <xf numFmtId="174" fontId="24" fillId="0" borderId="0" xfId="752" applyNumberFormat="1" applyFont="1" applyAlignment="1">
      <alignment horizontal="right"/>
    </xf>
    <xf numFmtId="3" fontId="24" fillId="0" borderId="11" xfId="752" applyNumberFormat="1" applyFont="1" applyBorder="1" applyAlignment="1">
      <alignment horizontal="right"/>
    </xf>
    <xf numFmtId="0" fontId="244" fillId="0" borderId="0" xfId="0" applyFont="1" applyAlignment="1">
      <alignment horizontal="right"/>
    </xf>
    <xf numFmtId="0" fontId="245" fillId="0" borderId="0" xfId="0" quotePrefix="1" applyFont="1" applyAlignment="1">
      <alignment horizontal="right"/>
    </xf>
    <xf numFmtId="289" fontId="24" fillId="0" borderId="0" xfId="313" applyNumberFormat="1" applyFont="1" applyAlignment="1">
      <alignment horizontal="right"/>
    </xf>
    <xf numFmtId="289" fontId="24" fillId="0" borderId="0" xfId="313" applyNumberFormat="1" applyFont="1" applyFill="1" applyAlignment="1">
      <alignment horizontal="right"/>
    </xf>
    <xf numFmtId="0" fontId="240" fillId="0" borderId="0" xfId="0" quotePrefix="1" applyFont="1" applyAlignment="1">
      <alignment horizontal="right"/>
    </xf>
    <xf numFmtId="288" fontId="245" fillId="0" borderId="0" xfId="313" applyNumberFormat="1" applyFont="1" applyAlignment="1">
      <alignment horizontal="right"/>
    </xf>
    <xf numFmtId="0" fontId="239" fillId="0" borderId="0" xfId="0" quotePrefix="1" applyFont="1" applyAlignment="1">
      <alignment horizontal="right"/>
    </xf>
    <xf numFmtId="37" fontId="24" fillId="0" borderId="11" xfId="752" applyNumberFormat="1" applyFont="1" applyBorder="1" applyAlignment="1">
      <alignment horizontal="right"/>
    </xf>
    <xf numFmtId="288" fontId="245" fillId="0" borderId="0" xfId="313" applyNumberFormat="1" applyFont="1" applyAlignment="1">
      <alignment horizontal="left"/>
    </xf>
    <xf numFmtId="0" fontId="245" fillId="0" borderId="0" xfId="0" applyFont="1" applyAlignment="1">
      <alignment horizontal="left"/>
    </xf>
    <xf numFmtId="286" fontId="24" fillId="0" borderId="0" xfId="313" applyNumberFormat="1" applyFont="1" applyAlignment="1">
      <alignment horizontal="right"/>
    </xf>
    <xf numFmtId="37" fontId="24" fillId="0" borderId="0" xfId="0" applyNumberFormat="1" applyFont="1" applyAlignment="1">
      <alignment horizontal="right"/>
    </xf>
    <xf numFmtId="39" fontId="24" fillId="0" borderId="0" xfId="0" applyNumberFormat="1" applyFont="1" applyAlignment="1">
      <alignment horizontal="right"/>
    </xf>
    <xf numFmtId="280" fontId="24" fillId="0" borderId="0" xfId="313" applyNumberFormat="1" applyFont="1" applyAlignment="1">
      <alignment horizontal="right"/>
    </xf>
    <xf numFmtId="9" fontId="24" fillId="0" borderId="0" xfId="2" applyFont="1" applyAlignment="1">
      <alignment horizontal="right"/>
    </xf>
    <xf numFmtId="9" fontId="24" fillId="0" borderId="0" xfId="2" applyFont="1"/>
    <xf numFmtId="4" fontId="24" fillId="0" borderId="0" xfId="0" applyNumberFormat="1" applyFont="1" applyAlignment="1">
      <alignment horizontal="right"/>
    </xf>
    <xf numFmtId="280" fontId="24" fillId="0" borderId="11" xfId="0" applyNumberFormat="1" applyFont="1" applyBorder="1" applyAlignment="1">
      <alignment horizontal="right"/>
    </xf>
    <xf numFmtId="4" fontId="16" fillId="3" borderId="0" xfId="3" applyNumberFormat="1" applyFont="1" applyFill="1" applyAlignment="1">
      <alignment horizontal="right"/>
    </xf>
    <xf numFmtId="174" fontId="14" fillId="3" borderId="0" xfId="2" applyNumberFormat="1" applyFont="1" applyFill="1" applyAlignment="1">
      <alignment horizontal="right"/>
    </xf>
    <xf numFmtId="9" fontId="14" fillId="3" borderId="0" xfId="2" quotePrefix="1" applyFont="1" applyFill="1" applyAlignment="1">
      <alignment horizontal="right"/>
    </xf>
    <xf numFmtId="9" fontId="14" fillId="2" borderId="0" xfId="2" quotePrefix="1" applyFont="1" applyFill="1" applyAlignment="1">
      <alignment horizontal="right"/>
    </xf>
    <xf numFmtId="9" fontId="3" fillId="0" borderId="0" xfId="2" applyFont="1"/>
    <xf numFmtId="281" fontId="16" fillId="3" borderId="0" xfId="615" applyNumberFormat="1" applyFont="1" applyFill="1"/>
    <xf numFmtId="281" fontId="3" fillId="0" borderId="0" xfId="3" applyNumberFormat="1"/>
    <xf numFmtId="294" fontId="16" fillId="3" borderId="0" xfId="3" quotePrefix="1" applyNumberFormat="1" applyFont="1" applyFill="1" applyAlignment="1">
      <alignment horizontal="right"/>
    </xf>
    <xf numFmtId="294" fontId="16" fillId="2" borderId="0" xfId="3" quotePrefix="1" applyNumberFormat="1" applyFont="1" applyFill="1" applyAlignment="1">
      <alignment horizontal="right"/>
    </xf>
    <xf numFmtId="0" fontId="237" fillId="82" borderId="0" xfId="0" applyFont="1" applyFill="1" applyBorder="1" applyAlignment="1">
      <alignment horizontal="right" vertical="center"/>
    </xf>
    <xf numFmtId="0" fontId="237" fillId="82" borderId="54" xfId="0" applyFont="1" applyFill="1" applyBorder="1" applyAlignment="1">
      <alignment vertical="center"/>
    </xf>
    <xf numFmtId="170" fontId="238" fillId="0" borderId="3" xfId="0" applyNumberFormat="1" applyFont="1" applyBorder="1" applyAlignment="1">
      <alignment horizontal="right" vertical="center"/>
    </xf>
    <xf numFmtId="0" fontId="221" fillId="0" borderId="0" xfId="0" applyFont="1" applyFill="1" applyBorder="1"/>
    <xf numFmtId="9" fontId="221" fillId="0" borderId="0" xfId="2" applyFont="1" applyFill="1"/>
    <xf numFmtId="281" fontId="221" fillId="0" borderId="0" xfId="0" applyNumberFormat="1" applyFont="1" applyFill="1"/>
    <xf numFmtId="174" fontId="222" fillId="2" borderId="0" xfId="0" applyNumberFormat="1" applyFont="1" applyFill="1" applyAlignment="1">
      <alignment horizontal="right"/>
    </xf>
    <xf numFmtId="174" fontId="222" fillId="0" borderId="0" xfId="0" applyNumberFormat="1" applyFont="1" applyFill="1" applyAlignment="1">
      <alignment horizontal="right"/>
    </xf>
    <xf numFmtId="0" fontId="0" fillId="3" borderId="0" xfId="666" applyFont="1" applyFill="1"/>
    <xf numFmtId="170" fontId="222" fillId="0" borderId="0" xfId="0" applyNumberFormat="1" applyFont="1" applyFill="1" applyAlignment="1">
      <alignment horizontal="right"/>
    </xf>
    <xf numFmtId="172" fontId="222" fillId="2" borderId="0" xfId="0" applyNumberFormat="1" applyFont="1" applyFill="1" applyAlignment="1">
      <alignment horizontal="right"/>
    </xf>
    <xf numFmtId="288" fontId="24" fillId="0" borderId="0" xfId="1125" applyNumberFormat="1" applyFont="1" applyAlignment="1">
      <alignment horizontal="right"/>
    </xf>
    <xf numFmtId="288" fontId="24" fillId="0" borderId="0" xfId="1125" applyNumberFormat="1" applyFont="1"/>
    <xf numFmtId="0" fontId="239" fillId="3" borderId="0" xfId="0" quotePrefix="1" applyFont="1" applyFill="1" applyAlignment="1">
      <alignment horizontal="left"/>
    </xf>
    <xf numFmtId="289" fontId="24" fillId="0" borderId="0" xfId="1125" applyNumberFormat="1" applyFont="1"/>
    <xf numFmtId="297" fontId="24" fillId="3" borderId="0" xfId="653" applyNumberFormat="1" applyFont="1" applyFill="1" applyAlignment="1">
      <alignment horizontal="right"/>
    </xf>
    <xf numFmtId="3" fontId="26" fillId="0" borderId="0" xfId="1" applyNumberFormat="1" applyFont="1" applyFill="1" applyBorder="1" applyAlignment="1">
      <alignment horizontal="right"/>
    </xf>
    <xf numFmtId="0" fontId="224" fillId="3" borderId="0" xfId="0" applyFont="1" applyFill="1" applyBorder="1" applyAlignment="1">
      <alignment horizontal="left" indent="1"/>
    </xf>
    <xf numFmtId="0" fontId="14" fillId="5" borderId="54" xfId="0" applyFont="1" applyFill="1" applyBorder="1"/>
    <xf numFmtId="39" fontId="222" fillId="2" borderId="0" xfId="0" applyNumberFormat="1" applyFont="1" applyFill="1" applyBorder="1" applyAlignment="1">
      <alignment horizontal="right"/>
    </xf>
    <xf numFmtId="0" fontId="14" fillId="3" borderId="0" xfId="3" quotePrefix="1" applyFont="1" applyFill="1" applyAlignment="1">
      <alignment horizontal="left"/>
    </xf>
    <xf numFmtId="0" fontId="14" fillId="3" borderId="0" xfId="3" applyFont="1" applyFill="1" applyAlignment="1">
      <alignment horizontal="left"/>
    </xf>
    <xf numFmtId="9" fontId="26" fillId="3" borderId="0" xfId="2" applyFont="1" applyFill="1" applyAlignment="1">
      <alignment horizontal="left"/>
    </xf>
    <xf numFmtId="0" fontId="229" fillId="80" borderId="0" xfId="0" applyFont="1" applyFill="1" applyBorder="1" applyAlignment="1">
      <alignment vertical="center"/>
    </xf>
    <xf numFmtId="0" fontId="229" fillId="80" borderId="0" xfId="0" applyFont="1" applyFill="1" applyBorder="1" applyAlignment="1">
      <alignment vertical="center" wrapText="1"/>
    </xf>
    <xf numFmtId="0" fontId="230" fillId="80" borderId="0" xfId="0" applyFont="1" applyFill="1" applyBorder="1" applyAlignment="1">
      <alignment horizontal="center" vertical="center"/>
    </xf>
    <xf numFmtId="0" fontId="14" fillId="3" borderId="0" xfId="615" applyFont="1" applyFill="1" applyAlignment="1">
      <alignment horizontal="left" indent="1"/>
    </xf>
    <xf numFmtId="3" fontId="26" fillId="2" borderId="0" xfId="1" applyNumberFormat="1" applyFont="1" applyFill="1" applyBorder="1" applyAlignment="1">
      <alignment horizontal="right"/>
    </xf>
    <xf numFmtId="3" fontId="221" fillId="2" borderId="0" xfId="0" applyNumberFormat="1" applyFont="1" applyFill="1" applyAlignment="1">
      <alignment horizontal="right" vertical="center"/>
    </xf>
    <xf numFmtId="299" fontId="16" fillId="0" borderId="0" xfId="1" applyNumberFormat="1" applyFont="1" applyFill="1" applyBorder="1" applyAlignment="1">
      <alignment horizontal="right"/>
    </xf>
    <xf numFmtId="299" fontId="16" fillId="2" borderId="0" xfId="1" applyNumberFormat="1" applyFont="1" applyFill="1" applyBorder="1" applyAlignment="1">
      <alignment horizontal="right"/>
    </xf>
    <xf numFmtId="299" fontId="222" fillId="3" borderId="0" xfId="0" applyNumberFormat="1" applyFont="1" applyFill="1" applyAlignment="1">
      <alignment horizontal="right"/>
    </xf>
    <xf numFmtId="299" fontId="222" fillId="2" borderId="0" xfId="1" applyNumberFormat="1" applyFont="1" applyFill="1" applyAlignment="1">
      <alignment horizontal="right"/>
    </xf>
    <xf numFmtId="299" fontId="222" fillId="0" borderId="0" xfId="0" applyNumberFormat="1" applyFont="1" applyFill="1" applyAlignment="1">
      <alignment horizontal="right"/>
    </xf>
    <xf numFmtId="299" fontId="222" fillId="3" borderId="0" xfId="1" applyNumberFormat="1" applyFont="1" applyFill="1" applyAlignment="1">
      <alignment horizontal="right"/>
    </xf>
    <xf numFmtId="300" fontId="231" fillId="0" borderId="0" xfId="1" applyNumberFormat="1" applyFont="1" applyBorder="1" applyAlignment="1">
      <alignment horizontal="center"/>
    </xf>
    <xf numFmtId="300" fontId="231" fillId="81" borderId="0" xfId="1" applyNumberFormat="1" applyFont="1" applyFill="1" applyBorder="1" applyAlignment="1">
      <alignment horizontal="center"/>
    </xf>
    <xf numFmtId="1" fontId="24" fillId="5" borderId="0" xfId="0" applyNumberFormat="1" applyFont="1" applyFill="1" applyAlignment="1">
      <alignment horizontal="right"/>
    </xf>
    <xf numFmtId="0" fontId="0" fillId="0" borderId="0" xfId="0" applyFill="1" applyBorder="1"/>
    <xf numFmtId="171" fontId="14" fillId="2" borderId="0" xfId="615" applyNumberFormat="1" applyFont="1" applyFill="1" applyBorder="1" applyAlignment="1">
      <alignment horizontal="right"/>
    </xf>
    <xf numFmtId="1" fontId="14" fillId="0" borderId="0" xfId="3" applyNumberFormat="1" applyFont="1" applyFill="1" applyAlignment="1">
      <alignment horizontal="right"/>
    </xf>
    <xf numFmtId="1" fontId="14" fillId="2" borderId="0" xfId="3" applyNumberFormat="1" applyFont="1" applyFill="1" applyAlignment="1">
      <alignment horizontal="right"/>
    </xf>
    <xf numFmtId="171" fontId="14" fillId="3" borderId="0" xfId="615" applyNumberFormat="1" applyFont="1" applyFill="1" applyBorder="1" applyAlignment="1">
      <alignment horizontal="right"/>
    </xf>
    <xf numFmtId="0" fontId="3" fillId="0" borderId="0" xfId="0" applyFont="1"/>
    <xf numFmtId="3" fontId="14" fillId="0" borderId="0" xfId="3" applyNumberFormat="1" applyFont="1" applyFill="1" applyBorder="1" applyAlignment="1">
      <alignment horizontal="right"/>
    </xf>
    <xf numFmtId="0" fontId="26" fillId="0" borderId="0" xfId="615" applyFont="1" applyFill="1"/>
    <xf numFmtId="299" fontId="26" fillId="0" borderId="0" xfId="1" applyNumberFormat="1" applyFont="1" applyFill="1" applyBorder="1" applyAlignment="1">
      <alignment horizontal="right"/>
    </xf>
    <xf numFmtId="299" fontId="26" fillId="2" borderId="0" xfId="1" applyNumberFormat="1" applyFont="1" applyFill="1" applyBorder="1" applyAlignment="1">
      <alignment horizontal="right"/>
    </xf>
    <xf numFmtId="0" fontId="240" fillId="0" borderId="0" xfId="0" applyFont="1" applyAlignment="1">
      <alignment horizontal="left"/>
    </xf>
    <xf numFmtId="0" fontId="239" fillId="0" borderId="0" xfId="0" quotePrefix="1" applyFont="1" applyAlignment="1">
      <alignment horizontal="left"/>
    </xf>
    <xf numFmtId="169" fontId="239" fillId="0" borderId="0" xfId="0" quotePrefix="1" applyNumberFormat="1" applyFont="1"/>
    <xf numFmtId="170" fontId="238" fillId="3" borderId="0" xfId="0" applyNumberFormat="1" applyFont="1" applyFill="1" applyBorder="1" applyAlignment="1">
      <alignment horizontal="right" vertical="center"/>
    </xf>
    <xf numFmtId="285" fontId="231" fillId="0" borderId="0" xfId="1" applyNumberFormat="1" applyFont="1" applyBorder="1" applyAlignment="1">
      <alignment horizontal="center"/>
    </xf>
    <xf numFmtId="298" fontId="16" fillId="3" borderId="0" xfId="3" applyNumberFormat="1" applyFont="1" applyFill="1" applyAlignment="1">
      <alignment horizontal="right"/>
    </xf>
    <xf numFmtId="298" fontId="16" fillId="2" borderId="0" xfId="3" applyNumberFormat="1" applyFont="1" applyFill="1" applyAlignment="1">
      <alignment horizontal="right"/>
    </xf>
    <xf numFmtId="301" fontId="24" fillId="0" borderId="0" xfId="0" applyNumberFormat="1" applyFont="1" applyAlignment="1">
      <alignment horizontal="right"/>
    </xf>
    <xf numFmtId="3" fontId="16" fillId="3" borderId="4" xfId="3" applyNumberFormat="1" applyFont="1" applyFill="1" applyBorder="1" applyAlignment="1">
      <alignment horizontal="right"/>
    </xf>
    <xf numFmtId="3" fontId="14" fillId="3" borderId="0" xfId="3" quotePrefix="1" applyNumberFormat="1" applyFont="1" applyFill="1" applyAlignment="1">
      <alignment horizontal="right"/>
    </xf>
    <xf numFmtId="172" fontId="24" fillId="0" borderId="0" xfId="1102" applyNumberFormat="1" applyFont="1"/>
    <xf numFmtId="0" fontId="16" fillId="5" borderId="0" xfId="0" applyFont="1" applyFill="1" applyAlignment="1">
      <alignment horizontal="left"/>
    </xf>
    <xf numFmtId="0" fontId="16" fillId="5" borderId="0" xfId="0" applyFont="1" applyFill="1" applyAlignment="1"/>
    <xf numFmtId="2" fontId="222" fillId="0" borderId="0" xfId="0" applyNumberFormat="1" applyFont="1" applyFill="1" applyAlignment="1">
      <alignment horizontal="right"/>
    </xf>
    <xf numFmtId="0" fontId="26" fillId="3" borderId="0" xfId="615" applyFont="1" applyFill="1"/>
    <xf numFmtId="38" fontId="26" fillId="3" borderId="0" xfId="1" applyNumberFormat="1" applyFont="1" applyFill="1" applyAlignment="1">
      <alignment horizontal="right"/>
    </xf>
    <xf numFmtId="38" fontId="26" fillId="2" borderId="0" xfId="1" applyNumberFormat="1" applyFont="1" applyFill="1" applyAlignment="1">
      <alignment horizontal="right"/>
    </xf>
    <xf numFmtId="37" fontId="231" fillId="0" borderId="0" xfId="1" applyNumberFormat="1" applyFont="1" applyFill="1" applyBorder="1" applyAlignment="1">
      <alignment horizontal="center"/>
    </xf>
    <xf numFmtId="3" fontId="250" fillId="0" borderId="0" xfId="1" applyNumberFormat="1" applyFont="1" applyFill="1" applyBorder="1" applyAlignment="1">
      <alignment horizontal="right"/>
    </xf>
    <xf numFmtId="3" fontId="250" fillId="2" borderId="0" xfId="1" applyNumberFormat="1" applyFont="1" applyFill="1" applyBorder="1" applyAlignment="1">
      <alignment horizontal="right"/>
    </xf>
    <xf numFmtId="3" fontId="251" fillId="0" borderId="0" xfId="1" applyNumberFormat="1" applyFont="1" applyFill="1" applyBorder="1" applyAlignment="1">
      <alignment horizontal="right"/>
    </xf>
    <xf numFmtId="0" fontId="4" fillId="5" borderId="54" xfId="690" applyFont="1" applyFill="1" applyBorder="1"/>
    <xf numFmtId="0" fontId="4" fillId="0" borderId="0" xfId="0" applyFont="1"/>
    <xf numFmtId="2" fontId="222" fillId="0" borderId="0" xfId="1" applyNumberFormat="1" applyFont="1" applyFill="1" applyAlignment="1">
      <alignment horizontal="right"/>
    </xf>
    <xf numFmtId="38" fontId="222" fillId="0" borderId="4" xfId="0" applyNumberFormat="1" applyFont="1" applyFill="1" applyBorder="1" applyAlignment="1">
      <alignment horizontal="right"/>
    </xf>
    <xf numFmtId="4" fontId="222" fillId="0" borderId="0" xfId="1" applyNumberFormat="1" applyFont="1" applyFill="1" applyAlignment="1">
      <alignment horizontal="right"/>
    </xf>
    <xf numFmtId="0" fontId="248" fillId="0" borderId="0" xfId="0" applyFont="1" applyFill="1" applyAlignment="1">
      <alignment horizontal="center"/>
    </xf>
    <xf numFmtId="286" fontId="239" fillId="0" borderId="0" xfId="290" applyNumberFormat="1" applyFont="1"/>
    <xf numFmtId="0" fontId="227" fillId="80" borderId="56" xfId="615" applyFont="1" applyFill="1" applyBorder="1" applyAlignment="1">
      <alignment horizontal="left"/>
    </xf>
    <xf numFmtId="0" fontId="220" fillId="80" borderId="1" xfId="615" applyFont="1" applyFill="1" applyBorder="1" applyAlignment="1">
      <alignment horizontal="right"/>
    </xf>
    <xf numFmtId="0" fontId="220" fillId="80" borderId="1" xfId="3" applyFont="1" applyFill="1" applyBorder="1" applyAlignment="1">
      <alignment horizontal="right"/>
    </xf>
    <xf numFmtId="0" fontId="220" fillId="80" borderId="57" xfId="3" applyFont="1" applyFill="1" applyBorder="1" applyAlignment="1">
      <alignment horizontal="right"/>
    </xf>
    <xf numFmtId="0" fontId="220" fillId="80" borderId="56" xfId="615" applyFont="1" applyFill="1" applyBorder="1" applyAlignment="1">
      <alignment horizontal="left"/>
    </xf>
    <xf numFmtId="0" fontId="220" fillId="80" borderId="57" xfId="615" applyFont="1" applyFill="1" applyBorder="1" applyAlignment="1">
      <alignment horizontal="right"/>
    </xf>
    <xf numFmtId="169" fontId="222" fillId="2" borderId="0" xfId="1" applyFont="1" applyFill="1" applyAlignment="1">
      <alignment horizontal="right"/>
    </xf>
    <xf numFmtId="0" fontId="220" fillId="80" borderId="1" xfId="3" applyFont="1" applyFill="1" applyBorder="1" applyAlignment="1">
      <alignment horizontal="center"/>
    </xf>
    <xf numFmtId="0" fontId="220" fillId="80" borderId="57" xfId="3" applyFont="1" applyFill="1" applyBorder="1" applyAlignment="1">
      <alignment horizontal="center"/>
    </xf>
    <xf numFmtId="0" fontId="220" fillId="80" borderId="1" xfId="615" applyFont="1" applyFill="1" applyBorder="1" applyAlignment="1">
      <alignment horizontal="center"/>
    </xf>
    <xf numFmtId="0" fontId="220" fillId="80" borderId="57" xfId="615" applyFont="1" applyFill="1" applyBorder="1" applyAlignment="1">
      <alignment horizontal="center"/>
    </xf>
    <xf numFmtId="0" fontId="224" fillId="0" borderId="0" xfId="0" applyFont="1" applyFill="1" applyBorder="1" applyAlignment="1">
      <alignment horizontal="left" vertical="top" wrapText="1"/>
    </xf>
    <xf numFmtId="0" fontId="229" fillId="80" borderId="0" xfId="0" applyFont="1" applyFill="1" applyBorder="1" applyAlignment="1">
      <alignment horizontal="center" vertical="center" wrapText="1"/>
    </xf>
    <xf numFmtId="0" fontId="252" fillId="0" borderId="0" xfId="0" applyFont="1"/>
    <xf numFmtId="0" fontId="253" fillId="80" borderId="0" xfId="0" applyFont="1" applyFill="1" applyBorder="1" applyAlignment="1">
      <alignment vertical="center"/>
    </xf>
    <xf numFmtId="0" fontId="253" fillId="80" borderId="0" xfId="0" applyFont="1" applyFill="1" applyBorder="1" applyAlignment="1">
      <alignment horizontal="center" vertical="center" wrapText="1"/>
    </xf>
    <xf numFmtId="0" fontId="24" fillId="81" borderId="0" xfId="1090" applyFont="1" applyFill="1"/>
    <xf numFmtId="283" fontId="247" fillId="81" borderId="0" xfId="0" applyNumberFormat="1" applyFont="1" applyFill="1" applyBorder="1" applyAlignment="1">
      <alignment horizontal="center"/>
    </xf>
    <xf numFmtId="0" fontId="24" fillId="0" borderId="0" xfId="1090" applyFont="1"/>
    <xf numFmtId="283" fontId="247" fillId="0" borderId="0" xfId="0" applyNumberFormat="1" applyFont="1" applyFill="1" applyBorder="1" applyAlignment="1">
      <alignment horizontal="center"/>
    </xf>
    <xf numFmtId="9" fontId="238" fillId="0" borderId="0" xfId="0" applyNumberFormat="1" applyFont="1" applyBorder="1" applyAlignment="1">
      <alignment horizontal="right" vertical="center"/>
    </xf>
    <xf numFmtId="9" fontId="237" fillId="82" borderId="0" xfId="0" applyNumberFormat="1" applyFont="1" applyFill="1" applyBorder="1" applyAlignment="1">
      <alignment horizontal="right" vertical="center"/>
    </xf>
    <xf numFmtId="9" fontId="238" fillId="0" borderId="3" xfId="0" applyNumberFormat="1" applyFont="1" applyBorder="1" applyAlignment="1">
      <alignment horizontal="right" vertical="center"/>
    </xf>
    <xf numFmtId="0" fontId="14" fillId="0" borderId="11" xfId="615" applyFont="1" applyBorder="1" applyAlignment="1">
      <alignment wrapText="1"/>
    </xf>
    <xf numFmtId="0" fontId="3" fillId="0" borderId="11" xfId="615" applyBorder="1" applyAlignment="1"/>
    <xf numFmtId="0" fontId="14" fillId="0" borderId="4" xfId="0" applyFont="1" applyBorder="1" applyAlignment="1">
      <alignment vertical="center" wrapText="1"/>
    </xf>
    <xf numFmtId="0" fontId="0" fillId="0" borderId="4" xfId="0" applyBorder="1" applyAlignment="1">
      <alignment vertical="center"/>
    </xf>
    <xf numFmtId="0" fontId="14" fillId="0" borderId="0" xfId="0" applyFont="1" applyAlignment="1">
      <alignment wrapText="1"/>
    </xf>
    <xf numFmtId="0" fontId="0" fillId="0" borderId="0" xfId="0" applyAlignment="1"/>
    <xf numFmtId="0" fontId="224" fillId="0" borderId="12" xfId="0" applyFont="1" applyFill="1" applyBorder="1" applyAlignment="1">
      <alignment horizontal="left" vertical="top" wrapText="1"/>
    </xf>
    <xf numFmtId="0" fontId="224" fillId="0" borderId="0" xfId="0" applyFont="1" applyFill="1" applyBorder="1" applyAlignment="1">
      <alignment horizontal="left" vertical="top" wrapText="1"/>
    </xf>
    <xf numFmtId="0" fontId="229" fillId="80" borderId="0" xfId="0" applyFont="1" applyFill="1" applyBorder="1" applyAlignment="1">
      <alignment horizontal="center" vertical="center"/>
    </xf>
  </cellXfs>
  <cellStyles count="1163">
    <cellStyle name="%" xfId="5" xr:uid="{00000000-0005-0000-0000-000000000000}"/>
    <cellStyle name="% 0 Decimals Input" xfId="6" xr:uid="{00000000-0005-0000-0000-000001000000}"/>
    <cellStyle name="% 10" xfId="7" xr:uid="{00000000-0005-0000-0000-000002000000}"/>
    <cellStyle name="% 11" xfId="8" xr:uid="{00000000-0005-0000-0000-000003000000}"/>
    <cellStyle name="% 2" xfId="9" xr:uid="{00000000-0005-0000-0000-000004000000}"/>
    <cellStyle name="% 3" xfId="10" xr:uid="{00000000-0005-0000-0000-000005000000}"/>
    <cellStyle name="% 3 Decimals Input" xfId="11" xr:uid="{00000000-0005-0000-0000-000006000000}"/>
    <cellStyle name="% 4" xfId="12" xr:uid="{00000000-0005-0000-0000-000007000000}"/>
    <cellStyle name="% 5" xfId="13" xr:uid="{00000000-0005-0000-0000-000008000000}"/>
    <cellStyle name="% 6" xfId="14" xr:uid="{00000000-0005-0000-0000-000009000000}"/>
    <cellStyle name="% 7" xfId="15" xr:uid="{00000000-0005-0000-0000-00000A000000}"/>
    <cellStyle name="% 8" xfId="16" xr:uid="{00000000-0005-0000-0000-00000B000000}"/>
    <cellStyle name="% 9" xfId="17" xr:uid="{00000000-0005-0000-0000-00000C000000}"/>
    <cellStyle name="% change" xfId="18" xr:uid="{00000000-0005-0000-0000-00000D000000}"/>
    <cellStyle name="%1" xfId="19" xr:uid="{00000000-0005-0000-0000-00000E000000}"/>
    <cellStyle name="(Body)" xfId="20" xr:uid="{00000000-0005-0000-0000-00000F000000}"/>
    <cellStyle name="(Body) 2" xfId="21" xr:uid="{00000000-0005-0000-0000-000010000000}"/>
    <cellStyle name="(Body) 3" xfId="22" xr:uid="{00000000-0005-0000-0000-000011000000}"/>
    <cellStyle name="(Body) 4" xfId="23" xr:uid="{00000000-0005-0000-0000-000012000000}"/>
    <cellStyle name="(Heading)" xfId="24" xr:uid="{00000000-0005-0000-0000-000013000000}"/>
    <cellStyle name="(Heading) 2" xfId="25" xr:uid="{00000000-0005-0000-0000-000014000000}"/>
    <cellStyle name="(Heading) 3" xfId="26" xr:uid="{00000000-0005-0000-0000-000015000000}"/>
    <cellStyle name="(Heading) 4" xfId="27" xr:uid="{00000000-0005-0000-0000-000016000000}"/>
    <cellStyle name="(Lefting)" xfId="28" xr:uid="{00000000-0005-0000-0000-000017000000}"/>
    <cellStyle name="(Lefting) 2" xfId="29" xr:uid="{00000000-0005-0000-0000-000018000000}"/>
    <cellStyle name="(Lefting) 3" xfId="30" xr:uid="{00000000-0005-0000-0000-000019000000}"/>
    <cellStyle name="(Lefting) 4" xfId="31" xr:uid="{00000000-0005-0000-0000-00001A000000}"/>
    <cellStyle name="******************************************" xfId="32" xr:uid="{00000000-0005-0000-0000-00001B000000}"/>
    <cellStyle name="****************************************** 2" xfId="33" xr:uid="{00000000-0005-0000-0000-00001C000000}"/>
    <cellStyle name="****************************************** 2 2" xfId="34" xr:uid="{00000000-0005-0000-0000-00001D000000}"/>
    <cellStyle name="****************************************** 2 3" xfId="35" xr:uid="{00000000-0005-0000-0000-00001E000000}"/>
    <cellStyle name="****************************************** 2 4" xfId="36" xr:uid="{00000000-0005-0000-0000-00001F000000}"/>
    <cellStyle name="??_VERA" xfId="37" xr:uid="{00000000-0005-0000-0000-000020000000}"/>
    <cellStyle name="_Beds-Cost Analysis" xfId="38" xr:uid="{00000000-0005-0000-0000-000021000000}"/>
    <cellStyle name="_Beds-Cost Analysis 2" xfId="39" xr:uid="{00000000-0005-0000-0000-000022000000}"/>
    <cellStyle name="_Beds-Cost Analysis 3" xfId="40" xr:uid="{00000000-0005-0000-0000-000023000000}"/>
    <cellStyle name="_Beds-Cost Analysis 4" xfId="41" xr:uid="{00000000-0005-0000-0000-000024000000}"/>
    <cellStyle name="_BG3" xfId="42" xr:uid="{00000000-0005-0000-0000-000025000000}"/>
    <cellStyle name="_Cons-TABLES" xfId="43" xr:uid="{00000000-0005-0000-0000-000026000000}"/>
    <cellStyle name="_Cover sheet" xfId="44" xr:uid="{00000000-0005-0000-0000-000027000000}"/>
    <cellStyle name="_Dana May Final" xfId="45" xr:uid="{00000000-0005-0000-0000-000028000000}"/>
    <cellStyle name="_Dana May Final 2" xfId="46" xr:uid="{00000000-0005-0000-0000-000029000000}"/>
    <cellStyle name="_Dana May Final 3" xfId="47" xr:uid="{00000000-0005-0000-0000-00002A000000}"/>
    <cellStyle name="_Dana May Final 4" xfId="48" xr:uid="{00000000-0005-0000-0000-00002B000000}"/>
    <cellStyle name="_ElringKlinger Model CRN v4" xfId="49" xr:uid="{00000000-0005-0000-0000-00002C000000}"/>
    <cellStyle name="_ElringKlinger Model CRN v4 2" xfId="50" xr:uid="{00000000-0005-0000-0000-00002D000000}"/>
    <cellStyle name="_ElringKlinger Model CRN v4 3" xfId="51" xr:uid="{00000000-0005-0000-0000-00002E000000}"/>
    <cellStyle name="_ElringKlinger Model CRN v4 4" xfId="52" xr:uid="{00000000-0005-0000-0000-00002F000000}"/>
    <cellStyle name="_ERG" xfId="53" xr:uid="{00000000-0005-0000-0000-000030000000}"/>
    <cellStyle name="_ERG Backpage" xfId="54" xr:uid="{00000000-0005-0000-0000-000031000000}"/>
    <cellStyle name="_Multiple" xfId="55" xr:uid="{00000000-0005-0000-0000-000032000000}"/>
    <cellStyle name="_Multiple 2" xfId="56" xr:uid="{00000000-0005-0000-0000-000033000000}"/>
    <cellStyle name="_Multiple 3" xfId="57" xr:uid="{00000000-0005-0000-0000-000034000000}"/>
    <cellStyle name="_Multiple 4" xfId="58" xr:uid="{00000000-0005-0000-0000-000035000000}"/>
    <cellStyle name="_Neste_Q KF" xfId="59" xr:uid="{00000000-0005-0000-0000-000036000000}"/>
    <cellStyle name="_RRS19" xfId="60" xr:uid="{00000000-0005-0000-0000-000037000000}"/>
    <cellStyle name="_RRS19 2" xfId="61" xr:uid="{00000000-0005-0000-0000-000038000000}"/>
    <cellStyle name="_RRS19 3" xfId="62" xr:uid="{00000000-0005-0000-0000-000039000000}"/>
    <cellStyle name="_RRS19 4" xfId="63" xr:uid="{00000000-0005-0000-0000-00003A000000}"/>
    <cellStyle name="_Saras" xfId="64" xr:uid="{00000000-0005-0000-0000-00003B000000}"/>
    <cellStyle name="_SUMMARY " xfId="65" xr:uid="{00000000-0005-0000-0000-00003C000000}"/>
    <cellStyle name="_SUMMARY  2" xfId="66" xr:uid="{00000000-0005-0000-0000-00003D000000}"/>
    <cellStyle name="_SUMMARY  3" xfId="67" xr:uid="{00000000-0005-0000-0000-00003E000000}"/>
    <cellStyle name="_SUMMARY  4" xfId="68" xr:uid="{00000000-0005-0000-0000-00003F000000}"/>
    <cellStyle name="’Ê‰Ý [0.00]_GE 3 MINIMUM" xfId="69" xr:uid="{00000000-0005-0000-0000-000040000000}"/>
    <cellStyle name="’Ê‰Ý_GE 3 MINIMUM" xfId="70" xr:uid="{00000000-0005-0000-0000-000041000000}"/>
    <cellStyle name="£ BP" xfId="71" xr:uid="{00000000-0005-0000-0000-000042000000}"/>
    <cellStyle name="¥ JY" xfId="72" xr:uid="{00000000-0005-0000-0000-000043000000}"/>
    <cellStyle name="=C:\WINNT35\SYSTEM32\COMMAND.COM" xfId="73" xr:uid="{00000000-0005-0000-0000-000044000000}"/>
    <cellStyle name="=C:\WINNT35\SYSTEM32\COMMAND.COM 2" xfId="74" xr:uid="{00000000-0005-0000-0000-000045000000}"/>
    <cellStyle name="=C:\WINNT35\SYSTEM32\COMMAND.COM 2 2" xfId="75" xr:uid="{00000000-0005-0000-0000-000046000000}"/>
    <cellStyle name="=C:\WINNT35\SYSTEM32\COMMAND.COM 2 3" xfId="76" xr:uid="{00000000-0005-0000-0000-000047000000}"/>
    <cellStyle name="=C:\WINNT35\SYSTEM32\COMMAND.COM 2 4" xfId="77" xr:uid="{00000000-0005-0000-0000-000048000000}"/>
    <cellStyle name="=C:\WINNT35\SYSTEM32\COMMAND.COM 3" xfId="78" xr:uid="{00000000-0005-0000-0000-000049000000}"/>
    <cellStyle name="=C:\WINNT35\SYSTEM32\COMMAND.COM 4" xfId="79" xr:uid="{00000000-0005-0000-0000-00004A000000}"/>
    <cellStyle name="=C:\WINNT35\SYSTEM32\COMMAND.COM 5" xfId="80" xr:uid="{00000000-0005-0000-0000-00004B000000}"/>
    <cellStyle name="•W€_GE 3 MINIMUM" xfId="81" xr:uid="{00000000-0005-0000-0000-00004C000000}"/>
    <cellStyle name="•W_GE 3 MINIMUM" xfId="82" xr:uid="{00000000-0005-0000-0000-00004D000000}"/>
    <cellStyle name="0" xfId="83" xr:uid="{00000000-0005-0000-0000-00004E000000}"/>
    <cellStyle name="0 Decimals Input" xfId="84" xr:uid="{00000000-0005-0000-0000-00004F000000}"/>
    <cellStyle name="0%" xfId="85" xr:uid="{00000000-0005-0000-0000-000050000000}"/>
    <cellStyle name="0% 2" xfId="86" xr:uid="{00000000-0005-0000-0000-000051000000}"/>
    <cellStyle name="0% 3" xfId="87" xr:uid="{00000000-0005-0000-0000-000052000000}"/>
    <cellStyle name="0% 4" xfId="88" xr:uid="{00000000-0005-0000-0000-000053000000}"/>
    <cellStyle name="0.0" xfId="89" xr:uid="{00000000-0005-0000-0000-000054000000}"/>
    <cellStyle name="0.0%" xfId="90" xr:uid="{00000000-0005-0000-0000-000055000000}"/>
    <cellStyle name="0.00" xfId="91" xr:uid="{00000000-0005-0000-0000-000056000000}"/>
    <cellStyle name="0.00%" xfId="92" xr:uid="{00000000-0005-0000-0000-000057000000}"/>
    <cellStyle name="0_Capex &amp; Depreciation " xfId="93" xr:uid="{00000000-0005-0000-0000-000058000000}"/>
    <cellStyle name="0_Valuing BP " xfId="94" xr:uid="{00000000-0005-0000-0000-000059000000}"/>
    <cellStyle name="02_Rule above and below" xfId="95" xr:uid="{00000000-0005-0000-0000-00005A000000}"/>
    <cellStyle name="03_Table Notes" xfId="96" xr:uid="{00000000-0005-0000-0000-00005B000000}"/>
    <cellStyle name="04_Bold table figs" xfId="97" xr:uid="{00000000-0005-0000-0000-00005C000000}"/>
    <cellStyle name="05_table figs" xfId="98" xr:uid="{00000000-0005-0000-0000-00005D000000}"/>
    <cellStyle name="06_per cent" xfId="99" xr:uid="{00000000-0005-0000-0000-00005E000000}"/>
    <cellStyle name="07_Bold table text" xfId="100" xr:uid="{00000000-0005-0000-0000-00005F000000}"/>
    <cellStyle name="10" xfId="101" xr:uid="{00000000-0005-0000-0000-000060000000}"/>
    <cellStyle name="2 Date" xfId="102" xr:uid="{00000000-0005-0000-0000-000061000000}"/>
    <cellStyle name="2 Date 2" xfId="103" xr:uid="{00000000-0005-0000-0000-000062000000}"/>
    <cellStyle name="2 Date 3" xfId="104" xr:uid="{00000000-0005-0000-0000-000063000000}"/>
    <cellStyle name="2 Date 4" xfId="105" xr:uid="{00000000-0005-0000-0000-000064000000}"/>
    <cellStyle name="2 Decimals" xfId="106" xr:uid="{00000000-0005-0000-0000-000065000000}"/>
    <cellStyle name="2 Decimals Input" xfId="107" xr:uid="{00000000-0005-0000-0000-000066000000}"/>
    <cellStyle name="20% - Accent1 2" xfId="108" xr:uid="{00000000-0005-0000-0000-000067000000}"/>
    <cellStyle name="20% - Accent2 2" xfId="109" xr:uid="{00000000-0005-0000-0000-000068000000}"/>
    <cellStyle name="20% - Accent3 2" xfId="110" xr:uid="{00000000-0005-0000-0000-000069000000}"/>
    <cellStyle name="20% - Accent4 2" xfId="111" xr:uid="{00000000-0005-0000-0000-00006A000000}"/>
    <cellStyle name="20% - Accent5 2" xfId="112" xr:uid="{00000000-0005-0000-0000-00006B000000}"/>
    <cellStyle name="20% - Accent6 2" xfId="113" xr:uid="{00000000-0005-0000-0000-00006C000000}"/>
    <cellStyle name="20% - Énfasis1" xfId="114" xr:uid="{00000000-0005-0000-0000-00006D000000}"/>
    <cellStyle name="20% - Énfasis2" xfId="115" xr:uid="{00000000-0005-0000-0000-00006E000000}"/>
    <cellStyle name="20% - Énfasis3" xfId="116" xr:uid="{00000000-0005-0000-0000-00006F000000}"/>
    <cellStyle name="20% - Énfasis4" xfId="117" xr:uid="{00000000-0005-0000-0000-000070000000}"/>
    <cellStyle name="20% - Énfasis5" xfId="118" xr:uid="{00000000-0005-0000-0000-000071000000}"/>
    <cellStyle name="20% - Énfasis6" xfId="119" xr:uid="{00000000-0005-0000-0000-000072000000}"/>
    <cellStyle name="3 sig fig" xfId="120" xr:uid="{00000000-0005-0000-0000-000073000000}"/>
    <cellStyle name="40% - Accent1 2" xfId="121" xr:uid="{00000000-0005-0000-0000-000074000000}"/>
    <cellStyle name="40% - Accent2 2" xfId="122" xr:uid="{00000000-0005-0000-0000-000075000000}"/>
    <cellStyle name="40% - Accent3 2" xfId="123" xr:uid="{00000000-0005-0000-0000-000076000000}"/>
    <cellStyle name="40% - Accent4 2" xfId="124" xr:uid="{00000000-0005-0000-0000-000077000000}"/>
    <cellStyle name="40% - Accent5 2" xfId="125" xr:uid="{00000000-0005-0000-0000-000078000000}"/>
    <cellStyle name="40% - Accent6 2" xfId="126" xr:uid="{00000000-0005-0000-0000-000079000000}"/>
    <cellStyle name="40% - Énfasis1" xfId="127" xr:uid="{00000000-0005-0000-0000-00007A000000}"/>
    <cellStyle name="40% - Énfasis2" xfId="128" xr:uid="{00000000-0005-0000-0000-00007B000000}"/>
    <cellStyle name="40% - Énfasis3" xfId="129" xr:uid="{00000000-0005-0000-0000-00007C000000}"/>
    <cellStyle name="40% - Énfasis4" xfId="130" xr:uid="{00000000-0005-0000-0000-00007D000000}"/>
    <cellStyle name="40% - Énfasis5" xfId="131" xr:uid="{00000000-0005-0000-0000-00007E000000}"/>
    <cellStyle name="40% - Énfasis6" xfId="132" xr:uid="{00000000-0005-0000-0000-00007F000000}"/>
    <cellStyle name="60% - Accent1 2" xfId="133" xr:uid="{00000000-0005-0000-0000-000080000000}"/>
    <cellStyle name="60% - Accent2 2" xfId="134" xr:uid="{00000000-0005-0000-0000-000081000000}"/>
    <cellStyle name="60% - Accent3 2" xfId="135" xr:uid="{00000000-0005-0000-0000-000082000000}"/>
    <cellStyle name="60% - Accent4 2" xfId="136" xr:uid="{00000000-0005-0000-0000-000083000000}"/>
    <cellStyle name="60% - Accent5 2" xfId="137" xr:uid="{00000000-0005-0000-0000-000084000000}"/>
    <cellStyle name="60% - Accent6 2" xfId="138" xr:uid="{00000000-0005-0000-0000-000085000000}"/>
    <cellStyle name="60% - Énfasis1" xfId="139" xr:uid="{00000000-0005-0000-0000-000086000000}"/>
    <cellStyle name="60% - Énfasis2" xfId="140" xr:uid="{00000000-0005-0000-0000-000087000000}"/>
    <cellStyle name="60% - Énfasis3" xfId="141" xr:uid="{00000000-0005-0000-0000-000088000000}"/>
    <cellStyle name="60% - Énfasis4" xfId="142" xr:uid="{00000000-0005-0000-0000-000089000000}"/>
    <cellStyle name="60% - Énfasis5" xfId="143" xr:uid="{00000000-0005-0000-0000-00008A000000}"/>
    <cellStyle name="60% - Énfasis6" xfId="144" xr:uid="{00000000-0005-0000-0000-00008B000000}"/>
    <cellStyle name="752131" xfId="145" xr:uid="{00000000-0005-0000-0000-00008C000000}"/>
    <cellStyle name="8.5 bold black" xfId="146" xr:uid="{00000000-0005-0000-0000-00008D000000}"/>
    <cellStyle name="Accent1 2" xfId="147" xr:uid="{00000000-0005-0000-0000-00008E000000}"/>
    <cellStyle name="Accent2 2" xfId="148" xr:uid="{00000000-0005-0000-0000-00008F000000}"/>
    <cellStyle name="Accent3 2" xfId="149" xr:uid="{00000000-0005-0000-0000-000090000000}"/>
    <cellStyle name="Accent4 2" xfId="150" xr:uid="{00000000-0005-0000-0000-000091000000}"/>
    <cellStyle name="Accent5 2" xfId="151" xr:uid="{00000000-0005-0000-0000-000092000000}"/>
    <cellStyle name="Accent6 2" xfId="152" xr:uid="{00000000-0005-0000-0000-000093000000}"/>
    <cellStyle name="accounting" xfId="153" xr:uid="{00000000-0005-0000-0000-000094000000}"/>
    <cellStyle name="accounting 2" xfId="1100" xr:uid="{00000000-0005-0000-0000-000095000000}"/>
    <cellStyle name="ahrd" xfId="154" xr:uid="{00000000-0005-0000-0000-000096000000}"/>
    <cellStyle name="ales" xfId="155" xr:uid="{00000000-0005-0000-0000-000097000000}"/>
    <cellStyle name="Arial Narrow" xfId="156" xr:uid="{00000000-0005-0000-0000-000098000000}"/>
    <cellStyle name="Arial Narrrow" xfId="157" xr:uid="{00000000-0005-0000-0000-000099000000}"/>
    <cellStyle name="Arial6Bold" xfId="158" xr:uid="{00000000-0005-0000-0000-00009A000000}"/>
    <cellStyle name="Arial8Bold" xfId="159" xr:uid="{00000000-0005-0000-0000-00009B000000}"/>
    <cellStyle name="Arial8Italic" xfId="160" xr:uid="{00000000-0005-0000-0000-00009C000000}"/>
    <cellStyle name="ArialNormal" xfId="161" xr:uid="{00000000-0005-0000-0000-00009D000000}"/>
    <cellStyle name="Asifpercent" xfId="162" xr:uid="{00000000-0005-0000-0000-00009E000000}"/>
    <cellStyle name="Assumption" xfId="163" xr:uid="{00000000-0005-0000-0000-00009F000000}"/>
    <cellStyle name="Auto" xfId="164" xr:uid="{00000000-0005-0000-0000-0000A0000000}"/>
    <cellStyle name="b" xfId="165" xr:uid="{00000000-0005-0000-0000-0000A1000000}"/>
    <cellStyle name="B&amp;Wbold" xfId="166" xr:uid="{00000000-0005-0000-0000-0000A2000000}"/>
    <cellStyle name="Bad 2" xfId="167" xr:uid="{00000000-0005-0000-0000-0000A3000000}"/>
    <cellStyle name="Band 2" xfId="168" xr:uid="{00000000-0005-0000-0000-0000A4000000}"/>
    <cellStyle name="BANDE BLEUE" xfId="169" xr:uid="{00000000-0005-0000-0000-0000A5000000}"/>
    <cellStyle name="bande vert/tab rose" xfId="170" xr:uid="{00000000-0005-0000-0000-0000A6000000}"/>
    <cellStyle name="bande vert/tab rose 2" xfId="171" xr:uid="{00000000-0005-0000-0000-0000A7000000}"/>
    <cellStyle name="bande vert/tab rose 3" xfId="172" xr:uid="{00000000-0005-0000-0000-0000A8000000}"/>
    <cellStyle name="Barre orange police blanche" xfId="173" xr:uid="{00000000-0005-0000-0000-0000A9000000}"/>
    <cellStyle name="Barre orange police blanche 2" xfId="174" xr:uid="{00000000-0005-0000-0000-0000AA000000}"/>
    <cellStyle name="Barre orange police blanche 3" xfId="175" xr:uid="{00000000-0005-0000-0000-0000AB000000}"/>
    <cellStyle name="Big" xfId="176" xr:uid="{00000000-0005-0000-0000-0000AC000000}"/>
    <cellStyle name="bl" xfId="177" xr:uid="{00000000-0005-0000-0000-0000AD000000}"/>
    <cellStyle name="Black" xfId="178" xr:uid="{00000000-0005-0000-0000-0000AE000000}"/>
    <cellStyle name="blp_column_header" xfId="1089" xr:uid="{00000000-0005-0000-0000-0000AF000000}"/>
    <cellStyle name="Blue" xfId="179" xr:uid="{00000000-0005-0000-0000-0000B0000000}"/>
    <cellStyle name="Blue 2" xfId="180" xr:uid="{00000000-0005-0000-0000-0000B1000000}"/>
    <cellStyle name="Blue 3" xfId="181" xr:uid="{00000000-0005-0000-0000-0000B2000000}"/>
    <cellStyle name="Blue 4" xfId="182" xr:uid="{00000000-0005-0000-0000-0000B3000000}"/>
    <cellStyle name="Bold Italic + Line Top" xfId="183" xr:uid="{00000000-0005-0000-0000-0000B4000000}"/>
    <cellStyle name="Bold Text" xfId="184" xr:uid="{00000000-0005-0000-0000-0000B5000000}"/>
    <cellStyle name="Bold Text %" xfId="185" xr:uid="{00000000-0005-0000-0000-0000B6000000}"/>
    <cellStyle name="Bold Text + Line" xfId="186" xr:uid="{00000000-0005-0000-0000-0000B7000000}"/>
    <cellStyle name="Bold Text + Line Top" xfId="187" xr:uid="{00000000-0005-0000-0000-0000B8000000}"/>
    <cellStyle name="Bold Text_Reserves and costs" xfId="188" xr:uid="{00000000-0005-0000-0000-0000B9000000}"/>
    <cellStyle name="Bold/Border" xfId="189" xr:uid="{00000000-0005-0000-0000-0000BA000000}"/>
    <cellStyle name="Border" xfId="190" xr:uid="{00000000-0005-0000-0000-0000BB000000}"/>
    <cellStyle name="Buena" xfId="191" xr:uid="{00000000-0005-0000-0000-0000BC000000}"/>
    <cellStyle name="Bullet" xfId="192" xr:uid="{00000000-0005-0000-0000-0000BD000000}"/>
    <cellStyle name="c" xfId="193" xr:uid="{00000000-0005-0000-0000-0000BE000000}"/>
    <cellStyle name="c_HardInc " xfId="194" xr:uid="{00000000-0005-0000-0000-0000BF000000}"/>
    <cellStyle name="C_Note_head" xfId="195" xr:uid="{00000000-0005-0000-0000-0000C0000000}"/>
    <cellStyle name="C|‰" xfId="196" xr:uid="{00000000-0005-0000-0000-0000C1000000}"/>
    <cellStyle name="C|‰ 2" xfId="197" xr:uid="{00000000-0005-0000-0000-0000C2000000}"/>
    <cellStyle name="C|‰ 2 2" xfId="198" xr:uid="{00000000-0005-0000-0000-0000C3000000}"/>
    <cellStyle name="C|‰ 3" xfId="199" xr:uid="{00000000-0005-0000-0000-0000C4000000}"/>
    <cellStyle name="C|‰ 4" xfId="200" xr:uid="{00000000-0005-0000-0000-0000C5000000}"/>
    <cellStyle name="C01_BP 2002" xfId="201" xr:uid="{00000000-0005-0000-0000-0000C6000000}"/>
    <cellStyle name="C02_Col heads black" xfId="202" xr:uid="{00000000-0005-0000-0000-0000C7000000}"/>
    <cellStyle name="C03_Col head general" xfId="203" xr:uid="{00000000-0005-0000-0000-0000C8000000}"/>
    <cellStyle name="C04_ Col heads lt green" xfId="204" xr:uid="{00000000-0005-0000-0000-0000C9000000}"/>
    <cellStyle name="C05_$_Million" xfId="205" xr:uid="{00000000-0005-0000-0000-0000CA000000}"/>
    <cellStyle name="C05a_Parent Current col head" xfId="206" xr:uid="{00000000-0005-0000-0000-0000CB000000}"/>
    <cellStyle name="C06_Footnotes grey" xfId="207" xr:uid="{00000000-0005-0000-0000-0000CC000000}"/>
    <cellStyle name="C07_Main text Bold Green" xfId="208" xr:uid="{00000000-0005-0000-0000-0000CD000000}"/>
    <cellStyle name="C08_ Figs Black" xfId="209" xr:uid="{00000000-0005-0000-0000-0000CE000000}"/>
    <cellStyle name="C09_ Figs Dk Green" xfId="210" xr:uid="{00000000-0005-0000-0000-0000CF000000}"/>
    <cellStyle name="C10_ Figs Lt Green" xfId="211" xr:uid="{00000000-0005-0000-0000-0000D0000000}"/>
    <cellStyle name="C11_ Figs Dk Green Bold" xfId="212" xr:uid="{00000000-0005-0000-0000-0000D1000000}"/>
    <cellStyle name="C12_Annotation" xfId="213" xr:uid="{00000000-0005-0000-0000-0000D2000000}"/>
    <cellStyle name="C13_2001 Figs 1 decimals" xfId="214" xr:uid="{00000000-0005-0000-0000-0000D3000000}"/>
    <cellStyle name="C14_2001 Figs 2 decimals Green" xfId="215" xr:uid="{00000000-0005-0000-0000-0000D4000000}"/>
    <cellStyle name="C14a_Current Year Figs 2 dec" xfId="216" xr:uid="{00000000-0005-0000-0000-0000D5000000}"/>
    <cellStyle name="C14b_Current Year Figs 3 dec" xfId="217" xr:uid="{00000000-0005-0000-0000-0000D6000000}"/>
    <cellStyle name="C14e_Current year (%)" xfId="218" xr:uid="{00000000-0005-0000-0000-0000D7000000}"/>
    <cellStyle name="C15_Figs 1 dec Lt Green" xfId="219" xr:uid="{00000000-0005-0000-0000-0000D8000000}"/>
    <cellStyle name="C15a_Previous year figs 2 dec" xfId="220" xr:uid="{00000000-0005-0000-0000-0000D9000000}"/>
    <cellStyle name="C15b_Prevoius Year Figs 3 dec" xfId="221" xr:uid="{00000000-0005-0000-0000-0000DA000000}"/>
    <cellStyle name="C15c_Previous year %" xfId="222" xr:uid="{00000000-0005-0000-0000-0000DB000000}"/>
    <cellStyle name="C16_2001 Figs 2 dec Black Bold" xfId="223" xr:uid="{00000000-0005-0000-0000-0000DC000000}"/>
    <cellStyle name="C17_2001 percent" xfId="224" xr:uid="{00000000-0005-0000-0000-0000DD000000}"/>
    <cellStyle name="C18_2002 percent" xfId="225" xr:uid="{00000000-0005-0000-0000-0000DE000000}"/>
    <cellStyle name="C19_Figs Percent Black" xfId="226" xr:uid="{00000000-0005-0000-0000-0000DF000000}"/>
    <cellStyle name="C20_Figs Percent Dk Green" xfId="227" xr:uid="{00000000-0005-0000-0000-0000E0000000}"/>
    <cellStyle name="C21_Figs Percent Lt Green" xfId="228" xr:uid="{00000000-0005-0000-0000-0000E1000000}"/>
    <cellStyle name="C22_Folio text Lt Green" xfId="229" xr:uid="{00000000-0005-0000-0000-0000E2000000}"/>
    <cellStyle name="C23_Folio text Lt Green Right" xfId="230" xr:uid="{00000000-0005-0000-0000-0000E3000000}"/>
    <cellStyle name="C24_Grey text" xfId="231" xr:uid="{00000000-0005-0000-0000-0000E4000000}"/>
    <cellStyle name="C૯mma_Glopchv" xfId="232" xr:uid="{00000000-0005-0000-0000-0000E5000000}"/>
    <cellStyle name="Calculation 2" xfId="233" xr:uid="{00000000-0005-0000-0000-0000E6000000}"/>
    <cellStyle name="Cálculo" xfId="234" xr:uid="{00000000-0005-0000-0000-0000E7000000}"/>
    <cellStyle name="Category Title" xfId="235" xr:uid="{00000000-0005-0000-0000-0000E8000000}"/>
    <cellStyle name="CB Comment" xfId="236" xr:uid="{00000000-0005-0000-0000-0000E9000000}"/>
    <cellStyle name="CB Data" xfId="237" xr:uid="{00000000-0005-0000-0000-0000EA000000}"/>
    <cellStyle name="CB Estimate" xfId="238" xr:uid="{00000000-0005-0000-0000-0000EB000000}"/>
    <cellStyle name="CB Link" xfId="239" xr:uid="{00000000-0005-0000-0000-0000EC000000}"/>
    <cellStyle name="CB Normal" xfId="240" xr:uid="{00000000-0005-0000-0000-0000ED000000}"/>
    <cellStyle name="CB Normal 2" xfId="241" xr:uid="{00000000-0005-0000-0000-0000EE000000}"/>
    <cellStyle name="CB Normal 3" xfId="242" xr:uid="{00000000-0005-0000-0000-0000EF000000}"/>
    <cellStyle name="CB Percent" xfId="243" xr:uid="{00000000-0005-0000-0000-0000F0000000}"/>
    <cellStyle name="CB Title Years" xfId="244" xr:uid="{00000000-0005-0000-0000-0000F1000000}"/>
    <cellStyle name="CB Titles" xfId="245" xr:uid="{00000000-0005-0000-0000-0000F2000000}"/>
    <cellStyle name="CB_General" xfId="246" xr:uid="{00000000-0005-0000-0000-0000F3000000}"/>
    <cellStyle name="Celda de comprobación" xfId="247" xr:uid="{00000000-0005-0000-0000-0000F4000000}"/>
    <cellStyle name="Celda vinculada" xfId="248" xr:uid="{00000000-0005-0000-0000-0000F5000000}"/>
    <cellStyle name="Change" xfId="249" xr:uid="{00000000-0005-0000-0000-0000F6000000}"/>
    <cellStyle name="Changeable" xfId="250" xr:uid="{00000000-0005-0000-0000-0000F7000000}"/>
    <cellStyle name="Check Cell 2" xfId="251" xr:uid="{00000000-0005-0000-0000-0000F8000000}"/>
    <cellStyle name="Claudio" xfId="252" xr:uid="{00000000-0005-0000-0000-0000F9000000}"/>
    <cellStyle name="Colhead_left" xfId="253" xr:uid="{00000000-0005-0000-0000-0000FA000000}"/>
    <cellStyle name="ColHeading" xfId="254" xr:uid="{00000000-0005-0000-0000-0000FB000000}"/>
    <cellStyle name="ColHeading 2" xfId="255" xr:uid="{00000000-0005-0000-0000-0000FC000000}"/>
    <cellStyle name="ColHeading 3" xfId="256" xr:uid="{00000000-0005-0000-0000-0000FD000000}"/>
    <cellStyle name="ColHeading 4" xfId="257" xr:uid="{00000000-0005-0000-0000-0000FE000000}"/>
    <cellStyle name="colheadleft" xfId="258" xr:uid="{00000000-0005-0000-0000-0000FF000000}"/>
    <cellStyle name="colheadright" xfId="259" xr:uid="{00000000-0005-0000-0000-000000010000}"/>
    <cellStyle name="Column Heading" xfId="260" xr:uid="{00000000-0005-0000-0000-000001010000}"/>
    <cellStyle name="Column Heading (No Wrap)" xfId="261" xr:uid="{00000000-0005-0000-0000-000002010000}"/>
    <cellStyle name="Column Total" xfId="262" xr:uid="{00000000-0005-0000-0000-000003010000}"/>
    <cellStyle name="ColumnHeadings" xfId="263" xr:uid="{00000000-0005-0000-0000-000004010000}"/>
    <cellStyle name="ColumnHeadings 2" xfId="264" xr:uid="{00000000-0005-0000-0000-000005010000}"/>
    <cellStyle name="ColumnHeadings 3" xfId="265" xr:uid="{00000000-0005-0000-0000-000006010000}"/>
    <cellStyle name="ColumnHeadings 4" xfId="266" xr:uid="{00000000-0005-0000-0000-000007010000}"/>
    <cellStyle name="ColumnHeadings2" xfId="267" xr:uid="{00000000-0005-0000-0000-000008010000}"/>
    <cellStyle name="ColumnHeadings2 2" xfId="268" xr:uid="{00000000-0005-0000-0000-000009010000}"/>
    <cellStyle name="ColumnHeadings2 3" xfId="269" xr:uid="{00000000-0005-0000-0000-00000A010000}"/>
    <cellStyle name="ColumnHeadings2 4" xfId="270" xr:uid="{00000000-0005-0000-0000-00000B010000}"/>
    <cellStyle name="Comma" xfId="1" builtinId="3"/>
    <cellStyle name="Comma  - Style1" xfId="271" xr:uid="{00000000-0005-0000-0000-00000D010000}"/>
    <cellStyle name="Comma  - Style2" xfId="272" xr:uid="{00000000-0005-0000-0000-00000E010000}"/>
    <cellStyle name="Comma  - Style3" xfId="273" xr:uid="{00000000-0005-0000-0000-00000F010000}"/>
    <cellStyle name="Comma  - Style4" xfId="274" xr:uid="{00000000-0005-0000-0000-000010010000}"/>
    <cellStyle name="Comma  - Style5" xfId="275" xr:uid="{00000000-0005-0000-0000-000011010000}"/>
    <cellStyle name="Comma  - Style6" xfId="276" xr:uid="{00000000-0005-0000-0000-000012010000}"/>
    <cellStyle name="Comma  - Style7" xfId="277" xr:uid="{00000000-0005-0000-0000-000013010000}"/>
    <cellStyle name="Comma  - Style8" xfId="278" xr:uid="{00000000-0005-0000-0000-000014010000}"/>
    <cellStyle name="comma (1)" xfId="279" xr:uid="{00000000-0005-0000-0000-000015010000}"/>
    <cellStyle name="Comma [0] 0=0" xfId="280" xr:uid="{00000000-0005-0000-0000-000016010000}"/>
    <cellStyle name="Comma [0] 0=0 2" xfId="281" xr:uid="{00000000-0005-0000-0000-000017010000}"/>
    <cellStyle name="Comma [0] 0=0 3" xfId="282" xr:uid="{00000000-0005-0000-0000-000018010000}"/>
    <cellStyle name="Comma [0] 0=0 4" xfId="283" xr:uid="{00000000-0005-0000-0000-000019010000}"/>
    <cellStyle name="Comma [0]/by 1000" xfId="284" xr:uid="{00000000-0005-0000-0000-00001A010000}"/>
    <cellStyle name="Comma [0]/by 1000 2" xfId="285" xr:uid="{00000000-0005-0000-0000-00001B010000}"/>
    <cellStyle name="Comma [0]/by 1000 3" xfId="286" xr:uid="{00000000-0005-0000-0000-00001C010000}"/>
    <cellStyle name="Comma [0]/by 1000 4" xfId="287" xr:uid="{00000000-0005-0000-0000-00001D010000}"/>
    <cellStyle name="Comma [1]" xfId="288" xr:uid="{00000000-0005-0000-0000-00001E010000}"/>
    <cellStyle name="Comma 0" xfId="289" xr:uid="{00000000-0005-0000-0000-00001F010000}"/>
    <cellStyle name="Comma 10" xfId="290" xr:uid="{00000000-0005-0000-0000-000020010000}"/>
    <cellStyle name="Comma 10 2" xfId="291" xr:uid="{00000000-0005-0000-0000-000021010000}"/>
    <cellStyle name="Comma 10 2 2" xfId="1102" xr:uid="{00000000-0005-0000-0000-000022010000}"/>
    <cellStyle name="Comma 10 3" xfId="292" xr:uid="{00000000-0005-0000-0000-000023010000}"/>
    <cellStyle name="Comma 10 3 2" xfId="1103" xr:uid="{00000000-0005-0000-0000-000024010000}"/>
    <cellStyle name="Comma 10 4" xfId="293" xr:uid="{00000000-0005-0000-0000-000025010000}"/>
    <cellStyle name="Comma 10 4 2" xfId="1104" xr:uid="{00000000-0005-0000-0000-000026010000}"/>
    <cellStyle name="Comma 10 5" xfId="1101" xr:uid="{00000000-0005-0000-0000-000027010000}"/>
    <cellStyle name="Comma 11" xfId="294" xr:uid="{00000000-0005-0000-0000-000028010000}"/>
    <cellStyle name="Comma 11 2" xfId="1105" xr:uid="{00000000-0005-0000-0000-000029010000}"/>
    <cellStyle name="Comma 12" xfId="295" xr:uid="{00000000-0005-0000-0000-00002A010000}"/>
    <cellStyle name="Comma 12 2" xfId="1106" xr:uid="{00000000-0005-0000-0000-00002B010000}"/>
    <cellStyle name="Comma 13" xfId="296" xr:uid="{00000000-0005-0000-0000-00002C010000}"/>
    <cellStyle name="Comma 13 2" xfId="1107" xr:uid="{00000000-0005-0000-0000-00002D010000}"/>
    <cellStyle name="Comma 14" xfId="297" xr:uid="{00000000-0005-0000-0000-00002E010000}"/>
    <cellStyle name="Comma 14 2" xfId="1108" xr:uid="{00000000-0005-0000-0000-00002F010000}"/>
    <cellStyle name="Comma 15" xfId="298" xr:uid="{00000000-0005-0000-0000-000030010000}"/>
    <cellStyle name="Comma 15 2" xfId="1109" xr:uid="{00000000-0005-0000-0000-000031010000}"/>
    <cellStyle name="Comma 16" xfId="299" xr:uid="{00000000-0005-0000-0000-000032010000}"/>
    <cellStyle name="Comma 16 2" xfId="1110" xr:uid="{00000000-0005-0000-0000-000033010000}"/>
    <cellStyle name="Comma 17" xfId="300" xr:uid="{00000000-0005-0000-0000-000034010000}"/>
    <cellStyle name="Comma 17 2" xfId="1111" xr:uid="{00000000-0005-0000-0000-000035010000}"/>
    <cellStyle name="Comma 18" xfId="301" xr:uid="{00000000-0005-0000-0000-000036010000}"/>
    <cellStyle name="Comma 18 2" xfId="1112" xr:uid="{00000000-0005-0000-0000-000037010000}"/>
    <cellStyle name="Comma 19" xfId="302" xr:uid="{00000000-0005-0000-0000-000038010000}"/>
    <cellStyle name="Comma 19 2" xfId="1113" xr:uid="{00000000-0005-0000-0000-000039010000}"/>
    <cellStyle name="Comma 2" xfId="303" xr:uid="{00000000-0005-0000-0000-00003A010000}"/>
    <cellStyle name="Comma 2 2" xfId="304" xr:uid="{00000000-0005-0000-0000-00003B010000}"/>
    <cellStyle name="Comma 2 2 2" xfId="305" xr:uid="{00000000-0005-0000-0000-00003C010000}"/>
    <cellStyle name="Comma 2 2 2 2" xfId="1116" xr:uid="{00000000-0005-0000-0000-00003D010000}"/>
    <cellStyle name="Comma 2 2 3" xfId="306" xr:uid="{00000000-0005-0000-0000-00003E010000}"/>
    <cellStyle name="Comma 2 2 3 2" xfId="1117" xr:uid="{00000000-0005-0000-0000-00003F010000}"/>
    <cellStyle name="Comma 2 2 4" xfId="307" xr:uid="{00000000-0005-0000-0000-000040010000}"/>
    <cellStyle name="Comma 2 2 4 2" xfId="1118" xr:uid="{00000000-0005-0000-0000-000041010000}"/>
    <cellStyle name="Comma 2 2 5" xfId="1115" xr:uid="{00000000-0005-0000-0000-000042010000}"/>
    <cellStyle name="Comma 2 3" xfId="308" xr:uid="{00000000-0005-0000-0000-000043010000}"/>
    <cellStyle name="Comma 2 3 2" xfId="1119" xr:uid="{00000000-0005-0000-0000-000044010000}"/>
    <cellStyle name="Comma 2 4" xfId="309" xr:uid="{00000000-0005-0000-0000-000045010000}"/>
    <cellStyle name="Comma 2 4 2" xfId="1120" xr:uid="{00000000-0005-0000-0000-000046010000}"/>
    <cellStyle name="Comma 2 5" xfId="310" xr:uid="{00000000-0005-0000-0000-000047010000}"/>
    <cellStyle name="Comma 2 5 2" xfId="1121" xr:uid="{00000000-0005-0000-0000-000048010000}"/>
    <cellStyle name="Comma 2 6" xfId="311" xr:uid="{00000000-0005-0000-0000-000049010000}"/>
    <cellStyle name="Comma 2 6 2" xfId="1122" xr:uid="{00000000-0005-0000-0000-00004A010000}"/>
    <cellStyle name="Comma 2 7" xfId="1114" xr:uid="{00000000-0005-0000-0000-00004B010000}"/>
    <cellStyle name="Comma 20" xfId="312" xr:uid="{00000000-0005-0000-0000-00004C010000}"/>
    <cellStyle name="Comma 20 2" xfId="1123" xr:uid="{00000000-0005-0000-0000-00004D010000}"/>
    <cellStyle name="Comma 21" xfId="313" xr:uid="{00000000-0005-0000-0000-00004E010000}"/>
    <cellStyle name="Comma 21 2" xfId="1124" xr:uid="{00000000-0005-0000-0000-00004F010000}"/>
    <cellStyle name="Comma 22" xfId="1099" xr:uid="{00000000-0005-0000-0000-000050010000}"/>
    <cellStyle name="Comma 23" xfId="1159" xr:uid="{00000000-0005-0000-0000-000051010000}"/>
    <cellStyle name="Comma 3" xfId="314" xr:uid="{00000000-0005-0000-0000-000052010000}"/>
    <cellStyle name="Comma 3 2" xfId="315" xr:uid="{00000000-0005-0000-0000-000053010000}"/>
    <cellStyle name="Comma 3 2 2" xfId="1125" xr:uid="{00000000-0005-0000-0000-000054010000}"/>
    <cellStyle name="Comma 3 3" xfId="316" xr:uid="{00000000-0005-0000-0000-000055010000}"/>
    <cellStyle name="Comma 3 3 2" xfId="1126" xr:uid="{00000000-0005-0000-0000-000056010000}"/>
    <cellStyle name="Comma 3 4" xfId="317" xr:uid="{00000000-0005-0000-0000-000057010000}"/>
    <cellStyle name="Comma 3 4 2" xfId="1127" xr:uid="{00000000-0005-0000-0000-000058010000}"/>
    <cellStyle name="Comma 3 5" xfId="1094" xr:uid="{00000000-0005-0000-0000-000059010000}"/>
    <cellStyle name="Comma 3 5 2" xfId="1160" xr:uid="{00000000-0005-0000-0000-00005A010000}"/>
    <cellStyle name="Comma 4" xfId="318" xr:uid="{00000000-0005-0000-0000-00005B010000}"/>
    <cellStyle name="Comma 4 2" xfId="319" xr:uid="{00000000-0005-0000-0000-00005C010000}"/>
    <cellStyle name="Comma 4 2 2" xfId="1129" xr:uid="{00000000-0005-0000-0000-00005D010000}"/>
    <cellStyle name="Comma 4 3" xfId="320" xr:uid="{00000000-0005-0000-0000-00005E010000}"/>
    <cellStyle name="Comma 4 3 2" xfId="1130" xr:uid="{00000000-0005-0000-0000-00005F010000}"/>
    <cellStyle name="Comma 4 4" xfId="321" xr:uid="{00000000-0005-0000-0000-000060010000}"/>
    <cellStyle name="Comma 4 4 2" xfId="1131" xr:uid="{00000000-0005-0000-0000-000061010000}"/>
    <cellStyle name="Comma 4 5" xfId="1128" xr:uid="{00000000-0005-0000-0000-000062010000}"/>
    <cellStyle name="Comma 5" xfId="322" xr:uid="{00000000-0005-0000-0000-000063010000}"/>
    <cellStyle name="Comma 5 2" xfId="323" xr:uid="{00000000-0005-0000-0000-000064010000}"/>
    <cellStyle name="Comma 5 2 2" xfId="1133" xr:uid="{00000000-0005-0000-0000-000065010000}"/>
    <cellStyle name="Comma 5 3" xfId="324" xr:uid="{00000000-0005-0000-0000-000066010000}"/>
    <cellStyle name="Comma 5 3 2" xfId="1134" xr:uid="{00000000-0005-0000-0000-000067010000}"/>
    <cellStyle name="Comma 5 4" xfId="325" xr:uid="{00000000-0005-0000-0000-000068010000}"/>
    <cellStyle name="Comma 5 4 2" xfId="1135" xr:uid="{00000000-0005-0000-0000-000069010000}"/>
    <cellStyle name="Comma 5 5" xfId="1132" xr:uid="{00000000-0005-0000-0000-00006A010000}"/>
    <cellStyle name="Comma 6" xfId="326" xr:uid="{00000000-0005-0000-0000-00006B010000}"/>
    <cellStyle name="Comma 6 2" xfId="327" xr:uid="{00000000-0005-0000-0000-00006C010000}"/>
    <cellStyle name="Comma 6 2 2" xfId="1137" xr:uid="{00000000-0005-0000-0000-00006D010000}"/>
    <cellStyle name="Comma 6 3" xfId="328" xr:uid="{00000000-0005-0000-0000-00006E010000}"/>
    <cellStyle name="Comma 6 3 2" xfId="1138" xr:uid="{00000000-0005-0000-0000-00006F010000}"/>
    <cellStyle name="Comma 6 4" xfId="329" xr:uid="{00000000-0005-0000-0000-000070010000}"/>
    <cellStyle name="Comma 6 4 2" xfId="1139" xr:uid="{00000000-0005-0000-0000-000071010000}"/>
    <cellStyle name="Comma 6 5" xfId="1136" xr:uid="{00000000-0005-0000-0000-000072010000}"/>
    <cellStyle name="Comma 7" xfId="330" xr:uid="{00000000-0005-0000-0000-000073010000}"/>
    <cellStyle name="Comma 7 2" xfId="331" xr:uid="{00000000-0005-0000-0000-000074010000}"/>
    <cellStyle name="Comma 7 2 2" xfId="1141" xr:uid="{00000000-0005-0000-0000-000075010000}"/>
    <cellStyle name="Comma 7 3" xfId="332" xr:uid="{00000000-0005-0000-0000-000076010000}"/>
    <cellStyle name="Comma 7 3 2" xfId="1142" xr:uid="{00000000-0005-0000-0000-000077010000}"/>
    <cellStyle name="Comma 7 4" xfId="333" xr:uid="{00000000-0005-0000-0000-000078010000}"/>
    <cellStyle name="Comma 7 4 2" xfId="1143" xr:uid="{00000000-0005-0000-0000-000079010000}"/>
    <cellStyle name="Comma 7 5" xfId="1140" xr:uid="{00000000-0005-0000-0000-00007A010000}"/>
    <cellStyle name="Comma 8" xfId="334" xr:uid="{00000000-0005-0000-0000-00007B010000}"/>
    <cellStyle name="Comma 8 2" xfId="335" xr:uid="{00000000-0005-0000-0000-00007C010000}"/>
    <cellStyle name="Comma 8 2 2" xfId="1145" xr:uid="{00000000-0005-0000-0000-00007D010000}"/>
    <cellStyle name="Comma 8 3" xfId="336" xr:uid="{00000000-0005-0000-0000-00007E010000}"/>
    <cellStyle name="Comma 8 3 2" xfId="1146" xr:uid="{00000000-0005-0000-0000-00007F010000}"/>
    <cellStyle name="Comma 8 4" xfId="337" xr:uid="{00000000-0005-0000-0000-000080010000}"/>
    <cellStyle name="Comma 8 4 2" xfId="1147" xr:uid="{00000000-0005-0000-0000-000081010000}"/>
    <cellStyle name="Comma 8 5" xfId="1144" xr:uid="{00000000-0005-0000-0000-000082010000}"/>
    <cellStyle name="Comma 9" xfId="338" xr:uid="{00000000-0005-0000-0000-000083010000}"/>
    <cellStyle name="Comma 9 2" xfId="339" xr:uid="{00000000-0005-0000-0000-000084010000}"/>
    <cellStyle name="Comma 9 2 2" xfId="1149" xr:uid="{00000000-0005-0000-0000-000085010000}"/>
    <cellStyle name="Comma 9 3" xfId="340" xr:uid="{00000000-0005-0000-0000-000086010000}"/>
    <cellStyle name="Comma 9 3 2" xfId="1150" xr:uid="{00000000-0005-0000-0000-000087010000}"/>
    <cellStyle name="Comma 9 4" xfId="341" xr:uid="{00000000-0005-0000-0000-000088010000}"/>
    <cellStyle name="Comma 9 4 2" xfId="1151" xr:uid="{00000000-0005-0000-0000-000089010000}"/>
    <cellStyle name="Comma 9 5" xfId="1097" xr:uid="{00000000-0005-0000-0000-00008A010000}"/>
    <cellStyle name="Comma 9 5 2" xfId="1162" xr:uid="{00000000-0005-0000-0000-00008B010000}"/>
    <cellStyle name="Comma 9 6" xfId="1148" xr:uid="{00000000-0005-0000-0000-00008C010000}"/>
    <cellStyle name="CommaKM" xfId="342" xr:uid="{00000000-0005-0000-0000-00008D010000}"/>
    <cellStyle name="CommaKM 2" xfId="343" xr:uid="{00000000-0005-0000-0000-00008E010000}"/>
    <cellStyle name="CommaKM 3" xfId="344" xr:uid="{00000000-0005-0000-0000-00008F010000}"/>
    <cellStyle name="CommaKM 4" xfId="345" xr:uid="{00000000-0005-0000-0000-000090010000}"/>
    <cellStyle name="Comment" xfId="346" xr:uid="{00000000-0005-0000-0000-000091010000}"/>
    <cellStyle name="Comment 2" xfId="347" xr:uid="{00000000-0005-0000-0000-000092010000}"/>
    <cellStyle name="Company" xfId="348" xr:uid="{00000000-0005-0000-0000-000093010000}"/>
    <cellStyle name="CompanyName" xfId="349" xr:uid="{00000000-0005-0000-0000-000094010000}"/>
    <cellStyle name="CurRatio" xfId="350" xr:uid="{00000000-0005-0000-0000-000095010000}"/>
    <cellStyle name="CurRatio 2" xfId="351" xr:uid="{00000000-0005-0000-0000-000096010000}"/>
    <cellStyle name="CurRatio 3" xfId="352" xr:uid="{00000000-0005-0000-0000-000097010000}"/>
    <cellStyle name="CurRatio 4" xfId="353" xr:uid="{00000000-0005-0000-0000-000098010000}"/>
    <cellStyle name="Curren - Style2" xfId="354" xr:uid="{00000000-0005-0000-0000-000099010000}"/>
    <cellStyle name="Currency (1)" xfId="355" xr:uid="{00000000-0005-0000-0000-00009A010000}"/>
    <cellStyle name="Currency [1]" xfId="356" xr:uid="{00000000-0005-0000-0000-00009B010000}"/>
    <cellStyle name="Currency 0" xfId="357" xr:uid="{00000000-0005-0000-0000-00009C010000}"/>
    <cellStyle name="Currency 2" xfId="358" xr:uid="{00000000-0005-0000-0000-00009D010000}"/>
    <cellStyle name="Currency 2 2" xfId="1152" xr:uid="{00000000-0005-0000-0000-00009E010000}"/>
    <cellStyle name="Currency 3" xfId="359" xr:uid="{00000000-0005-0000-0000-00009F010000}"/>
    <cellStyle name="Currency 3 2" xfId="1153" xr:uid="{00000000-0005-0000-0000-0000A0010000}"/>
    <cellStyle name="Currency 4" xfId="360" xr:uid="{00000000-0005-0000-0000-0000A1010000}"/>
    <cellStyle name="Currency 4 2" xfId="1154" xr:uid="{00000000-0005-0000-0000-0000A2010000}"/>
    <cellStyle name="Currency 5" xfId="361" xr:uid="{00000000-0005-0000-0000-0000A3010000}"/>
    <cellStyle name="Currency 5 2" xfId="1155" xr:uid="{00000000-0005-0000-0000-0000A4010000}"/>
    <cellStyle name="Currency 6" xfId="362" xr:uid="{00000000-0005-0000-0000-0000A5010000}"/>
    <cellStyle name="Currency 6 2" xfId="1156" xr:uid="{00000000-0005-0000-0000-0000A6010000}"/>
    <cellStyle name="Currency(1)" xfId="363" xr:uid="{00000000-0005-0000-0000-0000A7010000}"/>
    <cellStyle name="CurrencyKMB" xfId="364" xr:uid="{00000000-0005-0000-0000-0000A8010000}"/>
    <cellStyle name="CurrencyKMB 2" xfId="365" xr:uid="{00000000-0005-0000-0000-0000A9010000}"/>
    <cellStyle name="CurrencyKMB 3" xfId="366" xr:uid="{00000000-0005-0000-0000-0000AA010000}"/>
    <cellStyle name="CurrencyKMB 4" xfId="367" xr:uid="{00000000-0005-0000-0000-0000AB010000}"/>
    <cellStyle name="Dash" xfId="368" xr:uid="{00000000-0005-0000-0000-0000AC010000}"/>
    <cellStyle name="Data" xfId="369" xr:uid="{00000000-0005-0000-0000-0000AD010000}"/>
    <cellStyle name="Date" xfId="370" xr:uid="{00000000-0005-0000-0000-0000AE010000}"/>
    <cellStyle name="date - fond kaki" xfId="371" xr:uid="{00000000-0005-0000-0000-0000AF010000}"/>
    <cellStyle name="date - fond kaki 2" xfId="372" xr:uid="{00000000-0005-0000-0000-0000B0010000}"/>
    <cellStyle name="Date Aligned" xfId="373" xr:uid="{00000000-0005-0000-0000-0000B1010000}"/>
    <cellStyle name="Date2" xfId="374" xr:uid="{00000000-0005-0000-0000-0000B2010000}"/>
    <cellStyle name="Dec_0" xfId="375" xr:uid="{00000000-0005-0000-0000-0000B3010000}"/>
    <cellStyle name="Decimal" xfId="376" xr:uid="{00000000-0005-0000-0000-0000B4010000}"/>
    <cellStyle name="Dezimal [0]_BLUE" xfId="377" xr:uid="{00000000-0005-0000-0000-0000B5010000}"/>
    <cellStyle name="Dezimal_BLUE" xfId="378" xr:uid="{00000000-0005-0000-0000-0000B6010000}"/>
    <cellStyle name="Dollar" xfId="379" xr:uid="{00000000-0005-0000-0000-0000B7010000}"/>
    <cellStyle name="Dollars" xfId="380" xr:uid="{00000000-0005-0000-0000-0000B8010000}"/>
    <cellStyle name="Dollars 2" xfId="381" xr:uid="{00000000-0005-0000-0000-0000B9010000}"/>
    <cellStyle name="Dollars 3" xfId="382" xr:uid="{00000000-0005-0000-0000-0000BA010000}"/>
    <cellStyle name="Dollars 4" xfId="383" xr:uid="{00000000-0005-0000-0000-0000BB010000}"/>
    <cellStyle name="Dollars(0)" xfId="384" xr:uid="{00000000-0005-0000-0000-0000BC010000}"/>
    <cellStyle name="Dollars(0) 2" xfId="385" xr:uid="{00000000-0005-0000-0000-0000BD010000}"/>
    <cellStyle name="Dollars(0) 3" xfId="386" xr:uid="{00000000-0005-0000-0000-0000BE010000}"/>
    <cellStyle name="Dollars(0) 4" xfId="387" xr:uid="{00000000-0005-0000-0000-0000BF010000}"/>
    <cellStyle name="Dollars_Example EDTax  PPT Calc" xfId="388" xr:uid="{00000000-0005-0000-0000-0000C0010000}"/>
    <cellStyle name="Dotted Line" xfId="389" xr:uid="{00000000-0005-0000-0000-0000C1010000}"/>
    <cellStyle name="Download" xfId="390" xr:uid="{00000000-0005-0000-0000-0000C2010000}"/>
    <cellStyle name="Encabezado 4" xfId="391" xr:uid="{00000000-0005-0000-0000-0000C3010000}"/>
    <cellStyle name="Énfasis1" xfId="392" xr:uid="{00000000-0005-0000-0000-0000C4010000}"/>
    <cellStyle name="Énfasis2" xfId="393" xr:uid="{00000000-0005-0000-0000-0000C5010000}"/>
    <cellStyle name="Énfasis3" xfId="394" xr:uid="{00000000-0005-0000-0000-0000C6010000}"/>
    <cellStyle name="Énfasis4" xfId="395" xr:uid="{00000000-0005-0000-0000-0000C7010000}"/>
    <cellStyle name="Énfasis5" xfId="396" xr:uid="{00000000-0005-0000-0000-0000C8010000}"/>
    <cellStyle name="Énfasis6" xfId="397" xr:uid="{00000000-0005-0000-0000-0000C9010000}"/>
    <cellStyle name="Entrada" xfId="398" xr:uid="{00000000-0005-0000-0000-0000CA010000}"/>
    <cellStyle name="Entry" xfId="399" xr:uid="{00000000-0005-0000-0000-0000CB010000}"/>
    <cellStyle name="EPS" xfId="400" xr:uid="{00000000-0005-0000-0000-0000CC010000}"/>
    <cellStyle name="Estimate" xfId="401" xr:uid="{00000000-0005-0000-0000-0000CD010000}"/>
    <cellStyle name="Estimate 2" xfId="402" xr:uid="{00000000-0005-0000-0000-0000CE010000}"/>
    <cellStyle name="Euro" xfId="403" xr:uid="{00000000-0005-0000-0000-0000CF010000}"/>
    <cellStyle name="Euro 2" xfId="404" xr:uid="{00000000-0005-0000-0000-0000D0010000}"/>
    <cellStyle name="Euro 2 2" xfId="405" xr:uid="{00000000-0005-0000-0000-0000D1010000}"/>
    <cellStyle name="Euro 3" xfId="406" xr:uid="{00000000-0005-0000-0000-0000D2010000}"/>
    <cellStyle name="Euro 4" xfId="407" xr:uid="{00000000-0005-0000-0000-0000D3010000}"/>
    <cellStyle name="Euro 5" xfId="408" xr:uid="{00000000-0005-0000-0000-0000D4010000}"/>
    <cellStyle name="ExchRate" xfId="409" xr:uid="{00000000-0005-0000-0000-0000D5010000}"/>
    <cellStyle name="Explanatory Text 2" xfId="410" xr:uid="{00000000-0005-0000-0000-0000D6010000}"/>
    <cellStyle name="F_Black $ million" xfId="411" xr:uid="{00000000-0005-0000-0000-0000D7010000}"/>
    <cellStyle name="Fail" xfId="412" xr:uid="{00000000-0005-0000-0000-0000D8010000}"/>
    <cellStyle name="FAS Col Title" xfId="413" xr:uid="{00000000-0005-0000-0000-0000D9010000}"/>
    <cellStyle name="FAS Col Title 2" xfId="414" xr:uid="{00000000-0005-0000-0000-0000DA010000}"/>
    <cellStyle name="FAS Col Title 3" xfId="415" xr:uid="{00000000-0005-0000-0000-0000DB010000}"/>
    <cellStyle name="FAS Col Title 4" xfId="416" xr:uid="{00000000-0005-0000-0000-0000DC010000}"/>
    <cellStyle name="FAS Number" xfId="417" xr:uid="{00000000-0005-0000-0000-0000DD010000}"/>
    <cellStyle name="FAS Number 2" xfId="418" xr:uid="{00000000-0005-0000-0000-0000DE010000}"/>
    <cellStyle name="FAS Number 3" xfId="419" xr:uid="{00000000-0005-0000-0000-0000DF010000}"/>
    <cellStyle name="FAS Number 4" xfId="420" xr:uid="{00000000-0005-0000-0000-0000E0010000}"/>
    <cellStyle name="FAS_Invisible" xfId="421" xr:uid="{00000000-0005-0000-0000-0000E1010000}"/>
    <cellStyle name="FieldName" xfId="422" xr:uid="{00000000-0005-0000-0000-0000E2010000}"/>
    <cellStyle name="FieldName 2" xfId="423" xr:uid="{00000000-0005-0000-0000-0000E3010000}"/>
    <cellStyle name="Fields" xfId="424" xr:uid="{00000000-0005-0000-0000-0000E4010000}"/>
    <cellStyle name="Financial" xfId="425" xr:uid="{00000000-0005-0000-0000-0000E5010000}"/>
    <cellStyle name="financials" xfId="426" xr:uid="{00000000-0005-0000-0000-0000E6010000}"/>
    <cellStyle name="financials 2" xfId="427" xr:uid="{00000000-0005-0000-0000-0000E7010000}"/>
    <cellStyle name="financials 3" xfId="428" xr:uid="{00000000-0005-0000-0000-0000E8010000}"/>
    <cellStyle name="financials 4" xfId="429" xr:uid="{00000000-0005-0000-0000-0000E9010000}"/>
    <cellStyle name="FiscalPeriod" xfId="430" xr:uid="{00000000-0005-0000-0000-0000EA010000}"/>
    <cellStyle name="Fixed" xfId="431" xr:uid="{00000000-0005-0000-0000-0000EB010000}"/>
    <cellStyle name="Fond gris" xfId="432" xr:uid="{00000000-0005-0000-0000-0000EC010000}"/>
    <cellStyle name="Footnote" xfId="433" xr:uid="{00000000-0005-0000-0000-0000ED010000}"/>
    <cellStyle name="Footnote8ital" xfId="434" xr:uid="{00000000-0005-0000-0000-0000EE010000}"/>
    <cellStyle name="Footnote8ital 2" xfId="435" xr:uid="{00000000-0005-0000-0000-0000EF010000}"/>
    <cellStyle name="Footnote8ital 3" xfId="436" xr:uid="{00000000-0005-0000-0000-0000F0010000}"/>
    <cellStyle name="Footnote8ital 4" xfId="437" xr:uid="{00000000-0005-0000-0000-0000F1010000}"/>
    <cellStyle name="forecast" xfId="438" xr:uid="{00000000-0005-0000-0000-0000F2010000}"/>
    <cellStyle name="ForecastData" xfId="439" xr:uid="{00000000-0005-0000-0000-0000F3010000}"/>
    <cellStyle name="Formula" xfId="440" xr:uid="{00000000-0005-0000-0000-0000F4010000}"/>
    <cellStyle name="fourdecplace" xfId="441" xr:uid="{00000000-0005-0000-0000-0000F5010000}"/>
    <cellStyle name="G1_1999 figures" xfId="442" xr:uid="{00000000-0005-0000-0000-0000F6010000}"/>
    <cellStyle name="Good 2" xfId="443" xr:uid="{00000000-0005-0000-0000-0000F7010000}"/>
    <cellStyle name="GPSBlankCell" xfId="444" xr:uid="{00000000-0005-0000-0000-0000F8010000}"/>
    <cellStyle name="GPSCalculatedCell" xfId="445" xr:uid="{00000000-0005-0000-0000-0000F9010000}"/>
    <cellStyle name="GPSCalculatedCell 2" xfId="446" xr:uid="{00000000-0005-0000-0000-0000FA010000}"/>
    <cellStyle name="GPSCalculatedCell 2 2" xfId="447" xr:uid="{00000000-0005-0000-0000-0000FB010000}"/>
    <cellStyle name="GPSCalculatedCell 3" xfId="448" xr:uid="{00000000-0005-0000-0000-0000FC010000}"/>
    <cellStyle name="GPSCalculatedCell 4" xfId="449" xr:uid="{00000000-0005-0000-0000-0000FD010000}"/>
    <cellStyle name="GPSCoverPageAnalyst" xfId="450" xr:uid="{00000000-0005-0000-0000-0000FE010000}"/>
    <cellStyle name="GPSCoverPageCompanyName" xfId="451" xr:uid="{00000000-0005-0000-0000-0000FF010000}"/>
    <cellStyle name="GPSCoverPageCompanySubTitle" xfId="452" xr:uid="{00000000-0005-0000-0000-000000020000}"/>
    <cellStyle name="GPSCoverPageDate" xfId="453" xr:uid="{00000000-0005-0000-0000-000001020000}"/>
    <cellStyle name="GPSCoverPageDisclaimer" xfId="454" xr:uid="{00000000-0005-0000-0000-000002020000}"/>
    <cellStyle name="GPSCoverPageDisclaimer 2" xfId="455" xr:uid="{00000000-0005-0000-0000-000003020000}"/>
    <cellStyle name="GPSCoverPageDisclaimer 2 2" xfId="456" xr:uid="{00000000-0005-0000-0000-000004020000}"/>
    <cellStyle name="GPSCoverPageDisclaimer 3" xfId="457" xr:uid="{00000000-0005-0000-0000-000005020000}"/>
    <cellStyle name="GPSCoverPageDisclaimer 4" xfId="458" xr:uid="{00000000-0005-0000-0000-000006020000}"/>
    <cellStyle name="GPSCoverPageEntity" xfId="459" xr:uid="{00000000-0005-0000-0000-000007020000}"/>
    <cellStyle name="GPSCoverPageUnderline" xfId="460" xr:uid="{00000000-0005-0000-0000-000008020000}"/>
    <cellStyle name="GPSDataItemTitle" xfId="461" xr:uid="{00000000-0005-0000-0000-000009020000}"/>
    <cellStyle name="GPSDataItemTitle 2" xfId="462" xr:uid="{00000000-0005-0000-0000-00000A020000}"/>
    <cellStyle name="GPSDataItemTitle 2 2" xfId="463" xr:uid="{00000000-0005-0000-0000-00000B020000}"/>
    <cellStyle name="GPSDataItemTitle 3" xfId="464" xr:uid="{00000000-0005-0000-0000-00000C020000}"/>
    <cellStyle name="GPSDataItemTitle 4" xfId="465" xr:uid="{00000000-0005-0000-0000-00000D020000}"/>
    <cellStyle name="GPSDivisionTitle" xfId="466" xr:uid="{00000000-0005-0000-0000-00000E020000}"/>
    <cellStyle name="GPSFYTitle" xfId="467" xr:uid="{00000000-0005-0000-0000-00000F020000}"/>
    <cellStyle name="GPSHeaderSubTitle" xfId="468" xr:uid="{00000000-0005-0000-0000-000010020000}"/>
    <cellStyle name="GPSHeaderSubTitle 2" xfId="469" xr:uid="{00000000-0005-0000-0000-000011020000}"/>
    <cellStyle name="GPSHeaderTitle" xfId="470" xr:uid="{00000000-0005-0000-0000-000012020000}"/>
    <cellStyle name="GPSHeaderTitle 2" xfId="471" xr:uid="{00000000-0005-0000-0000-000013020000}"/>
    <cellStyle name="GPSHidden" xfId="472" xr:uid="{00000000-0005-0000-0000-000014020000}"/>
    <cellStyle name="GPSInterimTitle" xfId="473" xr:uid="{00000000-0005-0000-0000-000015020000}"/>
    <cellStyle name="GPSPrice" xfId="474" xr:uid="{00000000-0005-0000-0000-000016020000}"/>
    <cellStyle name="GPSPrice 2" xfId="475" xr:uid="{00000000-0005-0000-0000-000017020000}"/>
    <cellStyle name="GPSPrice 2 2" xfId="476" xr:uid="{00000000-0005-0000-0000-000018020000}"/>
    <cellStyle name="GPSPrice 3" xfId="477" xr:uid="{00000000-0005-0000-0000-000019020000}"/>
    <cellStyle name="GPSPrice 4" xfId="478" xr:uid="{00000000-0005-0000-0000-00001A020000}"/>
    <cellStyle name="GPSSectionHeader" xfId="479" xr:uid="{00000000-0005-0000-0000-00001B020000}"/>
    <cellStyle name="Green" xfId="480" xr:uid="{00000000-0005-0000-0000-00001C020000}"/>
    <cellStyle name="Green Headings" xfId="481" xr:uid="{00000000-0005-0000-0000-00001D020000}"/>
    <cellStyle name="Grey" xfId="482" xr:uid="{00000000-0005-0000-0000-00001E020000}"/>
    <cellStyle name="h" xfId="483" xr:uid="{00000000-0005-0000-0000-00001F020000}"/>
    <cellStyle name="H_1998_col_head" xfId="484" xr:uid="{00000000-0005-0000-0000-000020020000}"/>
    <cellStyle name="H_1999_col_head" xfId="485" xr:uid="{00000000-0005-0000-0000-000021020000}"/>
    <cellStyle name="H1_1998 figures" xfId="486" xr:uid="{00000000-0005-0000-0000-000022020000}"/>
    <cellStyle name="Hard" xfId="487" xr:uid="{00000000-0005-0000-0000-000023020000}"/>
    <cellStyle name="Hard Input" xfId="488" xr:uid="{00000000-0005-0000-0000-000024020000}"/>
    <cellStyle name="hard input percent" xfId="489" xr:uid="{00000000-0005-0000-0000-000025020000}"/>
    <cellStyle name="Hard Input_consolidated_13_10_22" xfId="490" xr:uid="{00000000-0005-0000-0000-000026020000}"/>
    <cellStyle name="hard percent" xfId="491" xr:uid="{00000000-0005-0000-0000-000027020000}"/>
    <cellStyle name="hard_Analyst model 010502" xfId="492" xr:uid="{00000000-0005-0000-0000-000028020000}"/>
    <cellStyle name="Head Tittle" xfId="493" xr:uid="{00000000-0005-0000-0000-000029020000}"/>
    <cellStyle name="head1" xfId="494" xr:uid="{00000000-0005-0000-0000-00002A020000}"/>
    <cellStyle name="head2" xfId="495" xr:uid="{00000000-0005-0000-0000-00002B020000}"/>
    <cellStyle name="Header" xfId="496" xr:uid="{00000000-0005-0000-0000-00002C020000}"/>
    <cellStyle name="Header1" xfId="497" xr:uid="{00000000-0005-0000-0000-00002D020000}"/>
    <cellStyle name="header1 2" xfId="498" xr:uid="{00000000-0005-0000-0000-00002E020000}"/>
    <cellStyle name="header1 2 2" xfId="499" xr:uid="{00000000-0005-0000-0000-00002F020000}"/>
    <cellStyle name="header1 2 3" xfId="500" xr:uid="{00000000-0005-0000-0000-000030020000}"/>
    <cellStyle name="header1 2 4" xfId="501" xr:uid="{00000000-0005-0000-0000-000031020000}"/>
    <cellStyle name="Header2" xfId="502" xr:uid="{00000000-0005-0000-0000-000032020000}"/>
    <cellStyle name="header2 2" xfId="503" xr:uid="{00000000-0005-0000-0000-000033020000}"/>
    <cellStyle name="header2 2 2" xfId="504" xr:uid="{00000000-0005-0000-0000-000034020000}"/>
    <cellStyle name="header2 2 3" xfId="505" xr:uid="{00000000-0005-0000-0000-000035020000}"/>
    <cellStyle name="header2 2 4" xfId="506" xr:uid="{00000000-0005-0000-0000-000036020000}"/>
    <cellStyle name="header3" xfId="507" xr:uid="{00000000-0005-0000-0000-000037020000}"/>
    <cellStyle name="Heading" xfId="508" xr:uid="{00000000-0005-0000-0000-000038020000}"/>
    <cellStyle name="Heading 1 2" xfId="509" xr:uid="{00000000-0005-0000-0000-000039020000}"/>
    <cellStyle name="Heading 2 2" xfId="510" xr:uid="{00000000-0005-0000-0000-00003A020000}"/>
    <cellStyle name="Heading 3 2" xfId="511" xr:uid="{00000000-0005-0000-0000-00003B020000}"/>
    <cellStyle name="Heading 4 2" xfId="512" xr:uid="{00000000-0005-0000-0000-00003C020000}"/>
    <cellStyle name="Heading 5" xfId="513" xr:uid="{00000000-0005-0000-0000-00003D020000}"/>
    <cellStyle name="Heading11Bold" xfId="514" xr:uid="{00000000-0005-0000-0000-00003E020000}"/>
    <cellStyle name="Heading11Bold 2" xfId="515" xr:uid="{00000000-0005-0000-0000-00003F020000}"/>
    <cellStyle name="Heading11Bold 3" xfId="516" xr:uid="{00000000-0005-0000-0000-000040020000}"/>
    <cellStyle name="Heading11Bold 4" xfId="517" xr:uid="{00000000-0005-0000-0000-000041020000}"/>
    <cellStyle name="Heading12Bold" xfId="518" xr:uid="{00000000-0005-0000-0000-000042020000}"/>
    <cellStyle name="Heading12Bold 2" xfId="519" xr:uid="{00000000-0005-0000-0000-000043020000}"/>
    <cellStyle name="Heading12Bold 3" xfId="520" xr:uid="{00000000-0005-0000-0000-000044020000}"/>
    <cellStyle name="Heading12Bold 4" xfId="521" xr:uid="{00000000-0005-0000-0000-000045020000}"/>
    <cellStyle name="Hidden" xfId="522" xr:uid="{00000000-0005-0000-0000-000046020000}"/>
    <cellStyle name="Highlight" xfId="523" xr:uid="{00000000-0005-0000-0000-000047020000}"/>
    <cellStyle name="Hist inmatning" xfId="524" xr:uid="{00000000-0005-0000-0000-000048020000}"/>
    <cellStyle name="HistoricData" xfId="525" xr:uid="{00000000-0005-0000-0000-000049020000}"/>
    <cellStyle name="Hyperlink" xfId="1090" builtinId="8"/>
    <cellStyle name="Hyperlink 2" xfId="526" xr:uid="{00000000-0005-0000-0000-00004B020000}"/>
    <cellStyle name="Hyperlink black" xfId="527" xr:uid="{00000000-0005-0000-0000-00004C020000}"/>
    <cellStyle name="i" xfId="528" xr:uid="{00000000-0005-0000-0000-00004D020000}"/>
    <cellStyle name="Incorrecto" xfId="529" xr:uid="{00000000-0005-0000-0000-00004E020000}"/>
    <cellStyle name="Index" xfId="530" xr:uid="{00000000-0005-0000-0000-00004F020000}"/>
    <cellStyle name="inmatn_italic" xfId="531" xr:uid="{00000000-0005-0000-0000-000050020000}"/>
    <cellStyle name="inmatning" xfId="532" xr:uid="{00000000-0005-0000-0000-000051020000}"/>
    <cellStyle name="Input (%)" xfId="533" xr:uid="{00000000-0005-0000-0000-000052020000}"/>
    <cellStyle name="Input (%) 2" xfId="534" xr:uid="{00000000-0005-0000-0000-000053020000}"/>
    <cellStyle name="Input (%) 3" xfId="535" xr:uid="{00000000-0005-0000-0000-000054020000}"/>
    <cellStyle name="Input (%) 4" xfId="536" xr:uid="{00000000-0005-0000-0000-000055020000}"/>
    <cellStyle name="Input (£m)" xfId="537" xr:uid="{00000000-0005-0000-0000-000056020000}"/>
    <cellStyle name="Input (No)" xfId="538" xr:uid="{00000000-0005-0000-0000-000057020000}"/>
    <cellStyle name="Input [yellow]" xfId="539" xr:uid="{00000000-0005-0000-0000-000058020000}"/>
    <cellStyle name="Input 2" xfId="540" xr:uid="{00000000-0005-0000-0000-000059020000}"/>
    <cellStyle name="Input 3" xfId="541" xr:uid="{00000000-0005-0000-0000-00005A020000}"/>
    <cellStyle name="Input 4" xfId="542" xr:uid="{00000000-0005-0000-0000-00005B020000}"/>
    <cellStyle name="Input 5" xfId="543" xr:uid="{00000000-0005-0000-0000-00005C020000}"/>
    <cellStyle name="Input Link" xfId="544" xr:uid="{00000000-0005-0000-0000-00005D020000}"/>
    <cellStyle name="Input percent" xfId="545" xr:uid="{00000000-0005-0000-0000-00005E020000}"/>
    <cellStyle name="InputBlueFont" xfId="546" xr:uid="{00000000-0005-0000-0000-00005F020000}"/>
    <cellStyle name="InputCurrency" xfId="547" xr:uid="{00000000-0005-0000-0000-000060020000}"/>
    <cellStyle name="Integer" xfId="548" xr:uid="{00000000-0005-0000-0000-000061020000}"/>
    <cellStyle name="Integer 2" xfId="549" xr:uid="{00000000-0005-0000-0000-000062020000}"/>
    <cellStyle name="Integer 3" xfId="550" xr:uid="{00000000-0005-0000-0000-000063020000}"/>
    <cellStyle name="Integer 4" xfId="551" xr:uid="{00000000-0005-0000-0000-000064020000}"/>
    <cellStyle name="inventory" xfId="552" xr:uid="{00000000-0005-0000-0000-000065020000}"/>
    <cellStyle name="Italic" xfId="553" xr:uid="{00000000-0005-0000-0000-000066020000}"/>
    <cellStyle name="Item" xfId="554" xr:uid="{00000000-0005-0000-0000-000067020000}"/>
    <cellStyle name="Item 2" xfId="555" xr:uid="{00000000-0005-0000-0000-000068020000}"/>
    <cellStyle name="Item 3" xfId="556" xr:uid="{00000000-0005-0000-0000-000069020000}"/>
    <cellStyle name="Item 4" xfId="557" xr:uid="{00000000-0005-0000-0000-00006A020000}"/>
    <cellStyle name="Items_Obligatory" xfId="558" xr:uid="{00000000-0005-0000-0000-00006B020000}"/>
    <cellStyle name="ItemTypeClass" xfId="559" xr:uid="{00000000-0005-0000-0000-00006C020000}"/>
    <cellStyle name="KP_Normal" xfId="560" xr:uid="{00000000-0005-0000-0000-00006D020000}"/>
    <cellStyle name="Länkinm" xfId="561" xr:uid="{00000000-0005-0000-0000-00006E020000}"/>
    <cellStyle name="LEVERS69" xfId="562" xr:uid="{00000000-0005-0000-0000-00006F020000}"/>
    <cellStyle name="Ligne détail" xfId="563" xr:uid="{00000000-0005-0000-0000-000070020000}"/>
    <cellStyle name="ligne kaki clair - déclinaison 2" xfId="564" xr:uid="{00000000-0005-0000-0000-000071020000}"/>
    <cellStyle name="ligne vert clair - déclinaison 2" xfId="565" xr:uid="{00000000-0005-0000-0000-000072020000}"/>
    <cellStyle name="ligne vert clair police gras" xfId="566" xr:uid="{00000000-0005-0000-0000-000073020000}"/>
    <cellStyle name="Link" xfId="567" xr:uid="{00000000-0005-0000-0000-000074020000}"/>
    <cellStyle name="Linked Cell 2" xfId="568" xr:uid="{00000000-0005-0000-0000-000075020000}"/>
    <cellStyle name="Main Text" xfId="569" xr:uid="{00000000-0005-0000-0000-000076020000}"/>
    <cellStyle name="Main Text + Line Bot" xfId="570" xr:uid="{00000000-0005-0000-0000-000077020000}"/>
    <cellStyle name="Main Text + Line Top" xfId="571" xr:uid="{00000000-0005-0000-0000-000078020000}"/>
    <cellStyle name="Main Text_BIG 3pjk" xfId="572" xr:uid="{00000000-0005-0000-0000-000079020000}"/>
    <cellStyle name="Main Title" xfId="573" xr:uid="{00000000-0005-0000-0000-00007A020000}"/>
    <cellStyle name="Margin" xfId="574" xr:uid="{00000000-0005-0000-0000-00007B020000}"/>
    <cellStyle name="MARGINS" xfId="575" xr:uid="{00000000-0005-0000-0000-00007C020000}"/>
    <cellStyle name="MARGINS2" xfId="576" xr:uid="{00000000-0005-0000-0000-00007D020000}"/>
    <cellStyle name="MetricLabel" xfId="577" xr:uid="{00000000-0005-0000-0000-00007E020000}"/>
    <cellStyle name="MetricLabelBlue" xfId="578" xr:uid="{00000000-0005-0000-0000-00007F020000}"/>
    <cellStyle name="MetricValue" xfId="579" xr:uid="{00000000-0005-0000-0000-000080020000}"/>
    <cellStyle name="Migliaia (0)" xfId="580" xr:uid="{00000000-0005-0000-0000-000081020000}"/>
    <cellStyle name="Migliaia_Capital Expenditures" xfId="581" xr:uid="{00000000-0005-0000-0000-000082020000}"/>
    <cellStyle name="Millares [0]_CSC" xfId="582" xr:uid="{00000000-0005-0000-0000-000083020000}"/>
    <cellStyle name="Millares_CSC" xfId="583" xr:uid="{00000000-0005-0000-0000-000084020000}"/>
    <cellStyle name="Milliers [0]_laroux" xfId="584" xr:uid="{00000000-0005-0000-0000-000085020000}"/>
    <cellStyle name="Milliers_laroux" xfId="585" xr:uid="{00000000-0005-0000-0000-000086020000}"/>
    <cellStyle name="millions" xfId="586" xr:uid="{00000000-0005-0000-0000-000087020000}"/>
    <cellStyle name="Moneda [0]_CSC" xfId="587" xr:uid="{00000000-0005-0000-0000-000088020000}"/>
    <cellStyle name="Moneda_CSC" xfId="588" xr:uid="{00000000-0005-0000-0000-000089020000}"/>
    <cellStyle name="Monétaire [0]_laroux" xfId="589" xr:uid="{00000000-0005-0000-0000-00008A020000}"/>
    <cellStyle name="Monétaire_laroux" xfId="590" xr:uid="{00000000-0005-0000-0000-00008B020000}"/>
    <cellStyle name="MonthYears" xfId="591" xr:uid="{00000000-0005-0000-0000-00008C020000}"/>
    <cellStyle name="MonthYears 2" xfId="592" xr:uid="{00000000-0005-0000-0000-00008D020000}"/>
    <cellStyle name="MonthYears 3" xfId="593" xr:uid="{00000000-0005-0000-0000-00008E020000}"/>
    <cellStyle name="MonthYears 4" xfId="594" xr:uid="{00000000-0005-0000-0000-00008F020000}"/>
    <cellStyle name="MSprotect" xfId="595" xr:uid="{00000000-0005-0000-0000-000090020000}"/>
    <cellStyle name="multiple" xfId="596" xr:uid="{00000000-0005-0000-0000-000091020000}"/>
    <cellStyle name="multiple 2" xfId="597" xr:uid="{00000000-0005-0000-0000-000092020000}"/>
    <cellStyle name="multiple 3" xfId="598" xr:uid="{00000000-0005-0000-0000-000093020000}"/>
    <cellStyle name="multiple 4" xfId="599" xr:uid="{00000000-0005-0000-0000-000094020000}"/>
    <cellStyle name="mutiple" xfId="600" xr:uid="{00000000-0005-0000-0000-000095020000}"/>
    <cellStyle name="mutliple" xfId="601" xr:uid="{00000000-0005-0000-0000-000096020000}"/>
    <cellStyle name="n2" xfId="602" xr:uid="{00000000-0005-0000-0000-000097020000}"/>
    <cellStyle name="n2 2" xfId="1157" xr:uid="{00000000-0005-0000-0000-000098020000}"/>
    <cellStyle name="Name" xfId="603" xr:uid="{00000000-0005-0000-0000-000099020000}"/>
    <cellStyle name="Neutral 2" xfId="604" xr:uid="{00000000-0005-0000-0000-00009A020000}"/>
    <cellStyle name="no" xfId="605" xr:uid="{00000000-0005-0000-0000-00009B020000}"/>
    <cellStyle name="no dec" xfId="606" xr:uid="{00000000-0005-0000-0000-00009C020000}"/>
    <cellStyle name="nomral" xfId="607" xr:uid="{00000000-0005-0000-0000-00009D020000}"/>
    <cellStyle name="Non_definito" xfId="608" xr:uid="{00000000-0005-0000-0000-00009E020000}"/>
    <cellStyle name="Normal" xfId="0" builtinId="0"/>
    <cellStyle name="Normal - Style1" xfId="609" xr:uid="{00000000-0005-0000-0000-0000A0020000}"/>
    <cellStyle name="Normal - Style1 2" xfId="610" xr:uid="{00000000-0005-0000-0000-0000A1020000}"/>
    <cellStyle name="Normal (%)" xfId="611" xr:uid="{00000000-0005-0000-0000-0000A2020000}"/>
    <cellStyle name="Normal (£m)" xfId="612" xr:uid="{00000000-0005-0000-0000-0000A3020000}"/>
    <cellStyle name="Normal (No)" xfId="613" xr:uid="{00000000-0005-0000-0000-0000A4020000}"/>
    <cellStyle name="Normal (x)" xfId="614" xr:uid="{00000000-0005-0000-0000-0000A5020000}"/>
    <cellStyle name="Normal 10" xfId="615" xr:uid="{00000000-0005-0000-0000-0000A6020000}"/>
    <cellStyle name="Normal 10 2" xfId="616" xr:uid="{00000000-0005-0000-0000-0000A7020000}"/>
    <cellStyle name="Normal 10 3" xfId="617" xr:uid="{00000000-0005-0000-0000-0000A8020000}"/>
    <cellStyle name="Normal 10 4" xfId="618" xr:uid="{00000000-0005-0000-0000-0000A9020000}"/>
    <cellStyle name="Normal 11" xfId="619" xr:uid="{00000000-0005-0000-0000-0000AA020000}"/>
    <cellStyle name="Normal 11 2" xfId="620" xr:uid="{00000000-0005-0000-0000-0000AB020000}"/>
    <cellStyle name="Normal 11 3" xfId="621" xr:uid="{00000000-0005-0000-0000-0000AC020000}"/>
    <cellStyle name="Normal 11 4" xfId="622" xr:uid="{00000000-0005-0000-0000-0000AD020000}"/>
    <cellStyle name="Normal 12" xfId="623" xr:uid="{00000000-0005-0000-0000-0000AE020000}"/>
    <cellStyle name="Normal 12 2" xfId="624" xr:uid="{00000000-0005-0000-0000-0000AF020000}"/>
    <cellStyle name="Normal 12 3" xfId="625" xr:uid="{00000000-0005-0000-0000-0000B0020000}"/>
    <cellStyle name="Normal 12 4" xfId="626" xr:uid="{00000000-0005-0000-0000-0000B1020000}"/>
    <cellStyle name="Normal 12 5" xfId="1096" xr:uid="{00000000-0005-0000-0000-0000B2020000}"/>
    <cellStyle name="Normal 13" xfId="627" xr:uid="{00000000-0005-0000-0000-0000B3020000}"/>
    <cellStyle name="Normal 13 2" xfId="628" xr:uid="{00000000-0005-0000-0000-0000B4020000}"/>
    <cellStyle name="Normal 13 3" xfId="629" xr:uid="{00000000-0005-0000-0000-0000B5020000}"/>
    <cellStyle name="Normal 13 4" xfId="630" xr:uid="{00000000-0005-0000-0000-0000B6020000}"/>
    <cellStyle name="Normal 14" xfId="631" xr:uid="{00000000-0005-0000-0000-0000B7020000}"/>
    <cellStyle name="Normal 14 2" xfId="632" xr:uid="{00000000-0005-0000-0000-0000B8020000}"/>
    <cellStyle name="Normal 14 3" xfId="633" xr:uid="{00000000-0005-0000-0000-0000B9020000}"/>
    <cellStyle name="Normal 14 4" xfId="634" xr:uid="{00000000-0005-0000-0000-0000BA020000}"/>
    <cellStyle name="Normal 15" xfId="635" xr:uid="{00000000-0005-0000-0000-0000BB020000}"/>
    <cellStyle name="Normal 15 2" xfId="636" xr:uid="{00000000-0005-0000-0000-0000BC020000}"/>
    <cellStyle name="Normal 15 3" xfId="637" xr:uid="{00000000-0005-0000-0000-0000BD020000}"/>
    <cellStyle name="Normal 15 4" xfId="638" xr:uid="{00000000-0005-0000-0000-0000BE020000}"/>
    <cellStyle name="Normal 16" xfId="639" xr:uid="{00000000-0005-0000-0000-0000BF020000}"/>
    <cellStyle name="Normal 16 2" xfId="640" xr:uid="{00000000-0005-0000-0000-0000C0020000}"/>
    <cellStyle name="Normal 16 3" xfId="641" xr:uid="{00000000-0005-0000-0000-0000C1020000}"/>
    <cellStyle name="Normal 16 4" xfId="642" xr:uid="{00000000-0005-0000-0000-0000C2020000}"/>
    <cellStyle name="Normal 17" xfId="643" xr:uid="{00000000-0005-0000-0000-0000C3020000}"/>
    <cellStyle name="Normal 17 2" xfId="644" xr:uid="{00000000-0005-0000-0000-0000C4020000}"/>
    <cellStyle name="Normal 17 3" xfId="645" xr:uid="{00000000-0005-0000-0000-0000C5020000}"/>
    <cellStyle name="Normal 17 4" xfId="646" xr:uid="{00000000-0005-0000-0000-0000C6020000}"/>
    <cellStyle name="Normal 18" xfId="647" xr:uid="{00000000-0005-0000-0000-0000C7020000}"/>
    <cellStyle name="Normal 18 2" xfId="648" xr:uid="{00000000-0005-0000-0000-0000C8020000}"/>
    <cellStyle name="Normal 18 3" xfId="649" xr:uid="{00000000-0005-0000-0000-0000C9020000}"/>
    <cellStyle name="Normal 18 4" xfId="650" xr:uid="{00000000-0005-0000-0000-0000CA020000}"/>
    <cellStyle name="Normal 19" xfId="651" xr:uid="{00000000-0005-0000-0000-0000CB020000}"/>
    <cellStyle name="Normal 2" xfId="3" xr:uid="{00000000-0005-0000-0000-0000CC020000}"/>
    <cellStyle name="Normal 2 2" xfId="652" xr:uid="{00000000-0005-0000-0000-0000CD020000}"/>
    <cellStyle name="Normal 2 2 2" xfId="653" xr:uid="{00000000-0005-0000-0000-0000CE020000}"/>
    <cellStyle name="Normal 2 3" xfId="654" xr:uid="{00000000-0005-0000-0000-0000CF020000}"/>
    <cellStyle name="Normal 2 4" xfId="655" xr:uid="{00000000-0005-0000-0000-0000D0020000}"/>
    <cellStyle name="Normal 2 5" xfId="656" xr:uid="{00000000-0005-0000-0000-0000D1020000}"/>
    <cellStyle name="Normal 20" xfId="657" xr:uid="{00000000-0005-0000-0000-0000D2020000}"/>
    <cellStyle name="Normal 21" xfId="658" xr:uid="{00000000-0005-0000-0000-0000D3020000}"/>
    <cellStyle name="Normal 22" xfId="659" xr:uid="{00000000-0005-0000-0000-0000D4020000}"/>
    <cellStyle name="Normal 23" xfId="660" xr:uid="{00000000-0005-0000-0000-0000D5020000}"/>
    <cellStyle name="Normal 24" xfId="1091" xr:uid="{00000000-0005-0000-0000-0000D6020000}"/>
    <cellStyle name="Normal 25" xfId="1092" xr:uid="{00000000-0005-0000-0000-0000D7020000}"/>
    <cellStyle name="Normal 26" xfId="1095" xr:uid="{00000000-0005-0000-0000-0000D8020000}"/>
    <cellStyle name="Normal 26 2" xfId="1161" xr:uid="{00000000-0005-0000-0000-0000D9020000}"/>
    <cellStyle name="Normal 28" xfId="1093" xr:uid="{00000000-0005-0000-0000-0000DA020000}"/>
    <cellStyle name="Normal 3" xfId="661" xr:uid="{00000000-0005-0000-0000-0000DB020000}"/>
    <cellStyle name="Normal 4" xfId="662" xr:uid="{00000000-0005-0000-0000-0000DC020000}"/>
    <cellStyle name="Normal 4 2" xfId="663" xr:uid="{00000000-0005-0000-0000-0000DD020000}"/>
    <cellStyle name="Normal 4 3" xfId="664" xr:uid="{00000000-0005-0000-0000-0000DE020000}"/>
    <cellStyle name="Normal 4 4" xfId="665" xr:uid="{00000000-0005-0000-0000-0000DF020000}"/>
    <cellStyle name="Normal 5" xfId="666" xr:uid="{00000000-0005-0000-0000-0000E0020000}"/>
    <cellStyle name="Normal 5 2" xfId="667" xr:uid="{00000000-0005-0000-0000-0000E1020000}"/>
    <cellStyle name="Normal 5 3" xfId="668" xr:uid="{00000000-0005-0000-0000-0000E2020000}"/>
    <cellStyle name="Normal 5 4" xfId="669" xr:uid="{00000000-0005-0000-0000-0000E3020000}"/>
    <cellStyle name="Normal 5 5" xfId="670" xr:uid="{00000000-0005-0000-0000-0000E4020000}"/>
    <cellStyle name="Normal 6" xfId="671" xr:uid="{00000000-0005-0000-0000-0000E5020000}"/>
    <cellStyle name="Normal 6 2" xfId="672" xr:uid="{00000000-0005-0000-0000-0000E6020000}"/>
    <cellStyle name="Normal 6 3" xfId="673" xr:uid="{00000000-0005-0000-0000-0000E7020000}"/>
    <cellStyle name="Normal 6 4" xfId="674" xr:uid="{00000000-0005-0000-0000-0000E8020000}"/>
    <cellStyle name="Normal 60" xfId="675" xr:uid="{00000000-0005-0000-0000-0000E9020000}"/>
    <cellStyle name="Normal 7" xfId="676" xr:uid="{00000000-0005-0000-0000-0000EA020000}"/>
    <cellStyle name="Normal 7 2" xfId="677" xr:uid="{00000000-0005-0000-0000-0000EB020000}"/>
    <cellStyle name="Normal 7 3" xfId="678" xr:uid="{00000000-0005-0000-0000-0000EC020000}"/>
    <cellStyle name="Normal 7 4" xfId="679" xr:uid="{00000000-0005-0000-0000-0000ED020000}"/>
    <cellStyle name="Normal 8" xfId="680" xr:uid="{00000000-0005-0000-0000-0000EE020000}"/>
    <cellStyle name="Normal 8 2" xfId="681" xr:uid="{00000000-0005-0000-0000-0000EF020000}"/>
    <cellStyle name="Normal 8 3" xfId="682" xr:uid="{00000000-0005-0000-0000-0000F0020000}"/>
    <cellStyle name="Normal 8 4" xfId="683" xr:uid="{00000000-0005-0000-0000-0000F1020000}"/>
    <cellStyle name="Normal 9" xfId="684" xr:uid="{00000000-0005-0000-0000-0000F2020000}"/>
    <cellStyle name="Normal 9 2" xfId="685" xr:uid="{00000000-0005-0000-0000-0000F3020000}"/>
    <cellStyle name="Normal 9 3" xfId="686" xr:uid="{00000000-0005-0000-0000-0000F4020000}"/>
    <cellStyle name="Normal 9 4" xfId="687" xr:uid="{00000000-0005-0000-0000-0000F5020000}"/>
    <cellStyle name="Normal Bold" xfId="688" xr:uid="{00000000-0005-0000-0000-0000F6020000}"/>
    <cellStyle name="Normal Input" xfId="689" xr:uid="{00000000-0005-0000-0000-0000F7020000}"/>
    <cellStyle name="Normal_HISTORIC" xfId="690" xr:uid="{00000000-0005-0000-0000-0000F8020000}"/>
    <cellStyle name="Normal10pt" xfId="691" xr:uid="{00000000-0005-0000-0000-0000F9020000}"/>
    <cellStyle name="Normal9pt" xfId="692" xr:uid="{00000000-0005-0000-0000-0000FA020000}"/>
    <cellStyle name="Normal9pt 2" xfId="693" xr:uid="{00000000-0005-0000-0000-0000FB020000}"/>
    <cellStyle name="Normal9pt 3" xfId="694" xr:uid="{00000000-0005-0000-0000-0000FC020000}"/>
    <cellStyle name="Normal9pt 4" xfId="695" xr:uid="{00000000-0005-0000-0000-0000FD020000}"/>
    <cellStyle name="NormalCurrency" xfId="696" xr:uid="{00000000-0005-0000-0000-0000FE020000}"/>
    <cellStyle name="Normale_ cellular Costs" xfId="697" xr:uid="{00000000-0005-0000-0000-0000FF020000}"/>
    <cellStyle name="Normalny_Akcyza 10.08.99" xfId="698" xr:uid="{00000000-0005-0000-0000-000000030000}"/>
    <cellStyle name="Notas" xfId="699" xr:uid="{00000000-0005-0000-0000-000001030000}"/>
    <cellStyle name="Notas 2" xfId="700" xr:uid="{00000000-0005-0000-0000-000002030000}"/>
    <cellStyle name="Notas 3" xfId="701" xr:uid="{00000000-0005-0000-0000-000003030000}"/>
    <cellStyle name="Notas 4" xfId="702" xr:uid="{00000000-0005-0000-0000-000004030000}"/>
    <cellStyle name="Note 2" xfId="703" xr:uid="{00000000-0005-0000-0000-000005030000}"/>
    <cellStyle name="Note 2 2" xfId="704" xr:uid="{00000000-0005-0000-0000-000006030000}"/>
    <cellStyle name="Note 2 3" xfId="705" xr:uid="{00000000-0005-0000-0000-000007030000}"/>
    <cellStyle name="Note 2 4" xfId="706" xr:uid="{00000000-0005-0000-0000-000008030000}"/>
    <cellStyle name="Notes" xfId="707" xr:uid="{00000000-0005-0000-0000-000009030000}"/>
    <cellStyle name="NPI" xfId="708" xr:uid="{00000000-0005-0000-0000-00000A030000}"/>
    <cellStyle name="NPR" xfId="709" xr:uid="{00000000-0005-0000-0000-00000B030000}"/>
    <cellStyle name="Number" xfId="710" xr:uid="{00000000-0005-0000-0000-00000C030000}"/>
    <cellStyle name="Number0" xfId="711" xr:uid="{00000000-0005-0000-0000-00000D030000}"/>
    <cellStyle name="Number1" xfId="712" xr:uid="{00000000-0005-0000-0000-00000E030000}"/>
    <cellStyle name="Number1-" xfId="713" xr:uid="{00000000-0005-0000-0000-00000F030000}"/>
    <cellStyle name="Number2" xfId="714" xr:uid="{00000000-0005-0000-0000-000010030000}"/>
    <cellStyle name="Number2-" xfId="715" xr:uid="{00000000-0005-0000-0000-000011030000}"/>
    <cellStyle name="Number2- 2" xfId="1158" xr:uid="{00000000-0005-0000-0000-000012030000}"/>
    <cellStyle name="NUMBERS" xfId="716" xr:uid="{00000000-0005-0000-0000-000013030000}"/>
    <cellStyle name="Œ…‹æØ‚è [0.00]_GE 3 MINIMUM" xfId="717" xr:uid="{00000000-0005-0000-0000-000014030000}"/>
    <cellStyle name="Œ…‹æØ‚è_GE 3 MINIMUM" xfId="718" xr:uid="{00000000-0005-0000-0000-000015030000}"/>
    <cellStyle name="Onedec" xfId="719" xr:uid="{00000000-0005-0000-0000-000016030000}"/>
    <cellStyle name="Option" xfId="720" xr:uid="{00000000-0005-0000-0000-000017030000}"/>
    <cellStyle name="Option 2" xfId="721" xr:uid="{00000000-0005-0000-0000-000018030000}"/>
    <cellStyle name="Option 2 2" xfId="722" xr:uid="{00000000-0005-0000-0000-000019030000}"/>
    <cellStyle name="Option 3" xfId="723" xr:uid="{00000000-0005-0000-0000-00001A030000}"/>
    <cellStyle name="Option 4" xfId="724" xr:uid="{00000000-0005-0000-0000-00001B030000}"/>
    <cellStyle name="outh America" xfId="725" xr:uid="{00000000-0005-0000-0000-00001C030000}"/>
    <cellStyle name="Output - large number" xfId="726" xr:uid="{00000000-0005-0000-0000-00001D030000}"/>
    <cellStyle name="Output - percentage" xfId="727" xr:uid="{00000000-0005-0000-0000-00001E030000}"/>
    <cellStyle name="Output 2" xfId="728" xr:uid="{00000000-0005-0000-0000-00001F030000}"/>
    <cellStyle name="Output 3" xfId="729" xr:uid="{00000000-0005-0000-0000-000020030000}"/>
    <cellStyle name="Output 4" xfId="730" xr:uid="{00000000-0005-0000-0000-000021030000}"/>
    <cellStyle name="Output 5" xfId="731" xr:uid="{00000000-0005-0000-0000-000022030000}"/>
    <cellStyle name="p " xfId="732" xr:uid="{00000000-0005-0000-0000-000023030000}"/>
    <cellStyle name="page head" xfId="733" xr:uid="{00000000-0005-0000-0000-000024030000}"/>
    <cellStyle name="page head 2" xfId="734" xr:uid="{00000000-0005-0000-0000-000025030000}"/>
    <cellStyle name="page head 3" xfId="735" xr:uid="{00000000-0005-0000-0000-000026030000}"/>
    <cellStyle name="page head 4" xfId="736" xr:uid="{00000000-0005-0000-0000-000027030000}"/>
    <cellStyle name="Page Number" xfId="737" xr:uid="{00000000-0005-0000-0000-000028030000}"/>
    <cellStyle name="Pass" xfId="738" xr:uid="{00000000-0005-0000-0000-000029030000}"/>
    <cellStyle name="percemt" xfId="739" xr:uid="{00000000-0005-0000-0000-00002A030000}"/>
    <cellStyle name="percemt 2" xfId="740" xr:uid="{00000000-0005-0000-0000-00002B030000}"/>
    <cellStyle name="percemt 3" xfId="741" xr:uid="{00000000-0005-0000-0000-00002C030000}"/>
    <cellStyle name="percemt 4" xfId="742" xr:uid="{00000000-0005-0000-0000-00002D030000}"/>
    <cellStyle name="percenb" xfId="743" xr:uid="{00000000-0005-0000-0000-00002E030000}"/>
    <cellStyle name="percenb 2" xfId="744" xr:uid="{00000000-0005-0000-0000-00002F030000}"/>
    <cellStyle name="percenb 3" xfId="745" xr:uid="{00000000-0005-0000-0000-000030030000}"/>
    <cellStyle name="percenb 4" xfId="746" xr:uid="{00000000-0005-0000-0000-000031030000}"/>
    <cellStyle name="Percent" xfId="2" builtinId="5"/>
    <cellStyle name="Percent (1)" xfId="747" xr:uid="{00000000-0005-0000-0000-000033030000}"/>
    <cellStyle name="Percent [2]" xfId="748" xr:uid="{00000000-0005-0000-0000-000034030000}"/>
    <cellStyle name="Percent [2] 2" xfId="749" xr:uid="{00000000-0005-0000-0000-000035030000}"/>
    <cellStyle name="Percent [2] 3" xfId="750" xr:uid="{00000000-0005-0000-0000-000036030000}"/>
    <cellStyle name="Percent [2] 4" xfId="751" xr:uid="{00000000-0005-0000-0000-000037030000}"/>
    <cellStyle name="Percent 10" xfId="752" xr:uid="{00000000-0005-0000-0000-000038030000}"/>
    <cellStyle name="Percent 10 2" xfId="1098" xr:uid="{00000000-0005-0000-0000-000039030000}"/>
    <cellStyle name="Percent 11" xfId="753" xr:uid="{00000000-0005-0000-0000-00003A030000}"/>
    <cellStyle name="Percent 12" xfId="754" xr:uid="{00000000-0005-0000-0000-00003B030000}"/>
    <cellStyle name="Percent 13" xfId="755" xr:uid="{00000000-0005-0000-0000-00003C030000}"/>
    <cellStyle name="Percent 14" xfId="756" xr:uid="{00000000-0005-0000-0000-00003D030000}"/>
    <cellStyle name="Percent 15" xfId="757" xr:uid="{00000000-0005-0000-0000-00003E030000}"/>
    <cellStyle name="Percent 16" xfId="758" xr:uid="{00000000-0005-0000-0000-00003F030000}"/>
    <cellStyle name="Percent 17" xfId="759" xr:uid="{00000000-0005-0000-0000-000040030000}"/>
    <cellStyle name="Percent 18" xfId="760" xr:uid="{00000000-0005-0000-0000-000041030000}"/>
    <cellStyle name="Percent 2" xfId="4" xr:uid="{00000000-0005-0000-0000-000042030000}"/>
    <cellStyle name="Percent 2 2" xfId="761" xr:uid="{00000000-0005-0000-0000-000043030000}"/>
    <cellStyle name="Percent 2 2 2" xfId="762" xr:uid="{00000000-0005-0000-0000-000044030000}"/>
    <cellStyle name="Percent 2 2 3" xfId="763" xr:uid="{00000000-0005-0000-0000-000045030000}"/>
    <cellStyle name="Percent 2 2 4" xfId="764" xr:uid="{00000000-0005-0000-0000-000046030000}"/>
    <cellStyle name="Percent 2 3" xfId="765" xr:uid="{00000000-0005-0000-0000-000047030000}"/>
    <cellStyle name="Percent 2 4" xfId="766" xr:uid="{00000000-0005-0000-0000-000048030000}"/>
    <cellStyle name="Percent 2 5" xfId="767" xr:uid="{00000000-0005-0000-0000-000049030000}"/>
    <cellStyle name="Percent 3" xfId="768" xr:uid="{00000000-0005-0000-0000-00004A030000}"/>
    <cellStyle name="Percent 3 2" xfId="769" xr:uid="{00000000-0005-0000-0000-00004B030000}"/>
    <cellStyle name="Percent 3 3" xfId="770" xr:uid="{00000000-0005-0000-0000-00004C030000}"/>
    <cellStyle name="Percent 3 4" xfId="771" xr:uid="{00000000-0005-0000-0000-00004D030000}"/>
    <cellStyle name="Percent 4" xfId="772" xr:uid="{00000000-0005-0000-0000-00004E030000}"/>
    <cellStyle name="Percent 4 2" xfId="773" xr:uid="{00000000-0005-0000-0000-00004F030000}"/>
    <cellStyle name="Percent 4 3" xfId="774" xr:uid="{00000000-0005-0000-0000-000050030000}"/>
    <cellStyle name="Percent 4 4" xfId="775" xr:uid="{00000000-0005-0000-0000-000051030000}"/>
    <cellStyle name="Percent 5" xfId="776" xr:uid="{00000000-0005-0000-0000-000052030000}"/>
    <cellStyle name="Percent 5 2" xfId="777" xr:uid="{00000000-0005-0000-0000-000053030000}"/>
    <cellStyle name="Percent 5 3" xfId="778" xr:uid="{00000000-0005-0000-0000-000054030000}"/>
    <cellStyle name="Percent 5 4" xfId="779" xr:uid="{00000000-0005-0000-0000-000055030000}"/>
    <cellStyle name="Percent 5 5" xfId="780" xr:uid="{00000000-0005-0000-0000-000056030000}"/>
    <cellStyle name="Percent 6" xfId="781" xr:uid="{00000000-0005-0000-0000-000057030000}"/>
    <cellStyle name="Percent 6 2" xfId="782" xr:uid="{00000000-0005-0000-0000-000058030000}"/>
    <cellStyle name="Percent 6 3" xfId="783" xr:uid="{00000000-0005-0000-0000-000059030000}"/>
    <cellStyle name="Percent 6 4" xfId="784" xr:uid="{00000000-0005-0000-0000-00005A030000}"/>
    <cellStyle name="Percent 7" xfId="785" xr:uid="{00000000-0005-0000-0000-00005B030000}"/>
    <cellStyle name="Percent 7 2" xfId="786" xr:uid="{00000000-0005-0000-0000-00005C030000}"/>
    <cellStyle name="Percent 7 3" xfId="787" xr:uid="{00000000-0005-0000-0000-00005D030000}"/>
    <cellStyle name="Percent 7 4" xfId="788" xr:uid="{00000000-0005-0000-0000-00005E030000}"/>
    <cellStyle name="Percent 8" xfId="789" xr:uid="{00000000-0005-0000-0000-00005F030000}"/>
    <cellStyle name="Percent 9" xfId="790" xr:uid="{00000000-0005-0000-0000-000060030000}"/>
    <cellStyle name="Percent Blue [1]" xfId="791" xr:uid="{00000000-0005-0000-0000-000061030000}"/>
    <cellStyle name="percentage" xfId="792" xr:uid="{00000000-0005-0000-0000-000062030000}"/>
    <cellStyle name="PercentChange" xfId="793" xr:uid="{00000000-0005-0000-0000-000063030000}"/>
    <cellStyle name="PercentChange 2" xfId="794" xr:uid="{00000000-0005-0000-0000-000064030000}"/>
    <cellStyle name="PercentChange 3" xfId="795" xr:uid="{00000000-0005-0000-0000-000065030000}"/>
    <cellStyle name="PercentChange 4" xfId="796" xr:uid="{00000000-0005-0000-0000-000066030000}"/>
    <cellStyle name="PercentInterest" xfId="797" xr:uid="{00000000-0005-0000-0000-000067030000}"/>
    <cellStyle name="percentr" xfId="798" xr:uid="{00000000-0005-0000-0000-000068030000}"/>
    <cellStyle name="percentr 2" xfId="799" xr:uid="{00000000-0005-0000-0000-000069030000}"/>
    <cellStyle name="percentr 3" xfId="800" xr:uid="{00000000-0005-0000-0000-00006A030000}"/>
    <cellStyle name="percentr 4" xfId="801" xr:uid="{00000000-0005-0000-0000-00006B030000}"/>
    <cellStyle name="Pershare" xfId="802" xr:uid="{00000000-0005-0000-0000-00006C030000}"/>
    <cellStyle name="plus" xfId="803" xr:uid="{00000000-0005-0000-0000-00006D030000}"/>
    <cellStyle name="plus percent" xfId="804" xr:uid="{00000000-0005-0000-0000-00006E030000}"/>
    <cellStyle name="Pounds2" xfId="805" xr:uid="{00000000-0005-0000-0000-00006F030000}"/>
    <cellStyle name="Precision" xfId="806" xr:uid="{00000000-0005-0000-0000-000070030000}"/>
    <cellStyle name="Precision 2" xfId="807" xr:uid="{00000000-0005-0000-0000-000071030000}"/>
    <cellStyle name="Precision 3" xfId="808" xr:uid="{00000000-0005-0000-0000-000072030000}"/>
    <cellStyle name="Precision 4" xfId="809" xr:uid="{00000000-0005-0000-0000-000073030000}"/>
    <cellStyle name="prem/disc" xfId="810" xr:uid="{00000000-0005-0000-0000-000074030000}"/>
    <cellStyle name="prem/disc 2" xfId="811" xr:uid="{00000000-0005-0000-0000-000075030000}"/>
    <cellStyle name="prem/disc 3" xfId="812" xr:uid="{00000000-0005-0000-0000-000076030000}"/>
    <cellStyle name="prem/disc 4" xfId="813" xr:uid="{00000000-0005-0000-0000-000077030000}"/>
    <cellStyle name="Price" xfId="814" xr:uid="{00000000-0005-0000-0000-000078030000}"/>
    <cellStyle name="ProtectedDates" xfId="815" xr:uid="{00000000-0005-0000-0000-000079030000}"/>
    <cellStyle name="Prozent_E2" xfId="816" xr:uid="{00000000-0005-0000-0000-00007A030000}"/>
    <cellStyle name="Purple" xfId="817" xr:uid="{00000000-0005-0000-0000-00007B030000}"/>
    <cellStyle name="QMARGINS" xfId="818" xr:uid="{00000000-0005-0000-0000-00007C030000}"/>
    <cellStyle name="r" xfId="819" xr:uid="{00000000-0005-0000-0000-00007D030000}"/>
    <cellStyle name="RatioX" xfId="820" xr:uid="{00000000-0005-0000-0000-00007E030000}"/>
    <cellStyle name="RatioX 2" xfId="821" xr:uid="{00000000-0005-0000-0000-00007F030000}"/>
    <cellStyle name="RatioX 3" xfId="822" xr:uid="{00000000-0005-0000-0000-000080030000}"/>
    <cellStyle name="RatioX 4" xfId="823" xr:uid="{00000000-0005-0000-0000-000081030000}"/>
    <cellStyle name="Red" xfId="824" xr:uid="{00000000-0005-0000-0000-000082030000}"/>
    <cellStyle name="Reference" xfId="825" xr:uid="{00000000-0005-0000-0000-000083030000}"/>
    <cellStyle name="Result" xfId="826" xr:uid="{00000000-0005-0000-0000-000084030000}"/>
    <cellStyle name="Right" xfId="827" xr:uid="{00000000-0005-0000-0000-000085030000}"/>
    <cellStyle name="Row and Column Total" xfId="828" xr:uid="{00000000-0005-0000-0000-000086030000}"/>
    <cellStyle name="Row Heading" xfId="829" xr:uid="{00000000-0005-0000-0000-000087030000}"/>
    <cellStyle name="Row Heading (No Wrap)" xfId="830" xr:uid="{00000000-0005-0000-0000-000088030000}"/>
    <cellStyle name="Row Total" xfId="831" xr:uid="{00000000-0005-0000-0000-000089030000}"/>
    <cellStyle name="rpt_head" xfId="832" xr:uid="{00000000-0005-0000-0000-00008A030000}"/>
    <cellStyle name="RRSInstruction" xfId="833" xr:uid="{00000000-0005-0000-0000-00008B030000}"/>
    <cellStyle name="RRSInstruction 2" xfId="834" xr:uid="{00000000-0005-0000-0000-00008C030000}"/>
    <cellStyle name="RRSInstruction 3" xfId="835" xr:uid="{00000000-0005-0000-0000-00008D030000}"/>
    <cellStyle name="RRSInstruction 4" xfId="836" xr:uid="{00000000-0005-0000-0000-00008E030000}"/>
    <cellStyle name="running head" xfId="837" xr:uid="{00000000-0005-0000-0000-00008F030000}"/>
    <cellStyle name="running head 2" xfId="838" xr:uid="{00000000-0005-0000-0000-000090030000}"/>
    <cellStyle name="running head 3" xfId="839" xr:uid="{00000000-0005-0000-0000-000091030000}"/>
    <cellStyle name="running head 4" xfId="840" xr:uid="{00000000-0005-0000-0000-000092030000}"/>
    <cellStyle name="s" xfId="841" xr:uid="{00000000-0005-0000-0000-000093030000}"/>
    <cellStyle name="s_DCFLBO Code" xfId="842" xr:uid="{00000000-0005-0000-0000-000094030000}"/>
    <cellStyle name="s_HardInc " xfId="843" xr:uid="{00000000-0005-0000-0000-000095030000}"/>
    <cellStyle name="s_Valuation " xfId="844" xr:uid="{00000000-0005-0000-0000-000096030000}"/>
    <cellStyle name="Salida" xfId="845" xr:uid="{00000000-0005-0000-0000-000097030000}"/>
    <cellStyle name="SAPBEXaggData" xfId="846" xr:uid="{00000000-0005-0000-0000-000098030000}"/>
    <cellStyle name="SAPBEXaggData 2" xfId="847" xr:uid="{00000000-0005-0000-0000-000099030000}"/>
    <cellStyle name="SAPBEXaggData 3" xfId="848" xr:uid="{00000000-0005-0000-0000-00009A030000}"/>
    <cellStyle name="SAPBEXaggDataEmph" xfId="849" xr:uid="{00000000-0005-0000-0000-00009B030000}"/>
    <cellStyle name="SAPBEXaggItem" xfId="850" xr:uid="{00000000-0005-0000-0000-00009C030000}"/>
    <cellStyle name="SAPBEXaggItemX" xfId="851" xr:uid="{00000000-0005-0000-0000-00009D030000}"/>
    <cellStyle name="SAPBEXchaText" xfId="852" xr:uid="{00000000-0005-0000-0000-00009E030000}"/>
    <cellStyle name="SAPBEXexcBad7" xfId="853" xr:uid="{00000000-0005-0000-0000-00009F030000}"/>
    <cellStyle name="SAPBEXexcBad8" xfId="854" xr:uid="{00000000-0005-0000-0000-0000A0030000}"/>
    <cellStyle name="SAPBEXexcBad9" xfId="855" xr:uid="{00000000-0005-0000-0000-0000A1030000}"/>
    <cellStyle name="SAPBEXexcCritical4" xfId="856" xr:uid="{00000000-0005-0000-0000-0000A2030000}"/>
    <cellStyle name="SAPBEXexcCritical5" xfId="857" xr:uid="{00000000-0005-0000-0000-0000A3030000}"/>
    <cellStyle name="SAPBEXexcCritical6" xfId="858" xr:uid="{00000000-0005-0000-0000-0000A4030000}"/>
    <cellStyle name="SAPBEXexcGood1" xfId="859" xr:uid="{00000000-0005-0000-0000-0000A5030000}"/>
    <cellStyle name="SAPBEXexcGood2" xfId="860" xr:uid="{00000000-0005-0000-0000-0000A6030000}"/>
    <cellStyle name="SAPBEXexcGood3" xfId="861" xr:uid="{00000000-0005-0000-0000-0000A7030000}"/>
    <cellStyle name="SAPBEXfilterDrill" xfId="862" xr:uid="{00000000-0005-0000-0000-0000A8030000}"/>
    <cellStyle name="SAPBEXfilterDrill 2" xfId="863" xr:uid="{00000000-0005-0000-0000-0000A9030000}"/>
    <cellStyle name="SAPBEXfilterDrill 3" xfId="864" xr:uid="{00000000-0005-0000-0000-0000AA030000}"/>
    <cellStyle name="SAPBEXfilterItem" xfId="865" xr:uid="{00000000-0005-0000-0000-0000AB030000}"/>
    <cellStyle name="SAPBEXfilterItem 2" xfId="866" xr:uid="{00000000-0005-0000-0000-0000AC030000}"/>
    <cellStyle name="SAPBEXfilterItem 3" xfId="867" xr:uid="{00000000-0005-0000-0000-0000AD030000}"/>
    <cellStyle name="SAPBEXfilterText" xfId="868" xr:uid="{00000000-0005-0000-0000-0000AE030000}"/>
    <cellStyle name="SAPBEXfilterText 2" xfId="869" xr:uid="{00000000-0005-0000-0000-0000AF030000}"/>
    <cellStyle name="SAPBEXfilterText 3" xfId="870" xr:uid="{00000000-0005-0000-0000-0000B0030000}"/>
    <cellStyle name="SAPBEXformats" xfId="871" xr:uid="{00000000-0005-0000-0000-0000B1030000}"/>
    <cellStyle name="SAPBEXheaderItem" xfId="872" xr:uid="{00000000-0005-0000-0000-0000B2030000}"/>
    <cellStyle name="SAPBEXheaderItem 2" xfId="873" xr:uid="{00000000-0005-0000-0000-0000B3030000}"/>
    <cellStyle name="SAPBEXheaderItem 3" xfId="874" xr:uid="{00000000-0005-0000-0000-0000B4030000}"/>
    <cellStyle name="SAPBEXheaderItem 4" xfId="875" xr:uid="{00000000-0005-0000-0000-0000B5030000}"/>
    <cellStyle name="SAPBEXheaderText" xfId="876" xr:uid="{00000000-0005-0000-0000-0000B6030000}"/>
    <cellStyle name="SAPBEXheaderText 2" xfId="877" xr:uid="{00000000-0005-0000-0000-0000B7030000}"/>
    <cellStyle name="SAPBEXheaderText 3" xfId="878" xr:uid="{00000000-0005-0000-0000-0000B8030000}"/>
    <cellStyle name="SAPBEXheaderText 4" xfId="879" xr:uid="{00000000-0005-0000-0000-0000B9030000}"/>
    <cellStyle name="SAPBEXHLevel0" xfId="880" xr:uid="{00000000-0005-0000-0000-0000BA030000}"/>
    <cellStyle name="SAPBEXHLevel0 2" xfId="881" xr:uid="{00000000-0005-0000-0000-0000BB030000}"/>
    <cellStyle name="SAPBEXHLevel0 2 2" xfId="882" xr:uid="{00000000-0005-0000-0000-0000BC030000}"/>
    <cellStyle name="SAPBEXHLevel0 3" xfId="883" xr:uid="{00000000-0005-0000-0000-0000BD030000}"/>
    <cellStyle name="SAPBEXHLevel0 4" xfId="884" xr:uid="{00000000-0005-0000-0000-0000BE030000}"/>
    <cellStyle name="SAPBEXHLevel0X" xfId="885" xr:uid="{00000000-0005-0000-0000-0000BF030000}"/>
    <cellStyle name="SAPBEXHLevel0X 2" xfId="886" xr:uid="{00000000-0005-0000-0000-0000C0030000}"/>
    <cellStyle name="SAPBEXHLevel0X 2 2" xfId="887" xr:uid="{00000000-0005-0000-0000-0000C1030000}"/>
    <cellStyle name="SAPBEXHLevel0X 3" xfId="888" xr:uid="{00000000-0005-0000-0000-0000C2030000}"/>
    <cellStyle name="SAPBEXHLevel0X 4" xfId="889" xr:uid="{00000000-0005-0000-0000-0000C3030000}"/>
    <cellStyle name="SAPBEXHLevel1" xfId="890" xr:uid="{00000000-0005-0000-0000-0000C4030000}"/>
    <cellStyle name="SAPBEXHLevel1 2" xfId="891" xr:uid="{00000000-0005-0000-0000-0000C5030000}"/>
    <cellStyle name="SAPBEXHLevel1 2 2" xfId="892" xr:uid="{00000000-0005-0000-0000-0000C6030000}"/>
    <cellStyle name="SAPBEXHLevel1 3" xfId="893" xr:uid="{00000000-0005-0000-0000-0000C7030000}"/>
    <cellStyle name="SAPBEXHLevel1 4" xfId="894" xr:uid="{00000000-0005-0000-0000-0000C8030000}"/>
    <cellStyle name="SAPBEXHLevel1X" xfId="895" xr:uid="{00000000-0005-0000-0000-0000C9030000}"/>
    <cellStyle name="SAPBEXHLevel1X 2" xfId="896" xr:uid="{00000000-0005-0000-0000-0000CA030000}"/>
    <cellStyle name="SAPBEXHLevel1X 2 2" xfId="897" xr:uid="{00000000-0005-0000-0000-0000CB030000}"/>
    <cellStyle name="SAPBEXHLevel1X 3" xfId="898" xr:uid="{00000000-0005-0000-0000-0000CC030000}"/>
    <cellStyle name="SAPBEXHLevel1X 4" xfId="899" xr:uid="{00000000-0005-0000-0000-0000CD030000}"/>
    <cellStyle name="SAPBEXHLevel2" xfId="900" xr:uid="{00000000-0005-0000-0000-0000CE030000}"/>
    <cellStyle name="SAPBEXHLevel2 2" xfId="901" xr:uid="{00000000-0005-0000-0000-0000CF030000}"/>
    <cellStyle name="SAPBEXHLevel2 2 2" xfId="902" xr:uid="{00000000-0005-0000-0000-0000D0030000}"/>
    <cellStyle name="SAPBEXHLevel2 3" xfId="903" xr:uid="{00000000-0005-0000-0000-0000D1030000}"/>
    <cellStyle name="SAPBEXHLevel2 4" xfId="904" xr:uid="{00000000-0005-0000-0000-0000D2030000}"/>
    <cellStyle name="SAPBEXHLevel2X" xfId="905" xr:uid="{00000000-0005-0000-0000-0000D3030000}"/>
    <cellStyle name="SAPBEXHLevel2X 2" xfId="906" xr:uid="{00000000-0005-0000-0000-0000D4030000}"/>
    <cellStyle name="SAPBEXHLevel2X 2 2" xfId="907" xr:uid="{00000000-0005-0000-0000-0000D5030000}"/>
    <cellStyle name="SAPBEXHLevel2X 3" xfId="908" xr:uid="{00000000-0005-0000-0000-0000D6030000}"/>
    <cellStyle name="SAPBEXHLevel2X 4" xfId="909" xr:uid="{00000000-0005-0000-0000-0000D7030000}"/>
    <cellStyle name="SAPBEXHLevel3" xfId="910" xr:uid="{00000000-0005-0000-0000-0000D8030000}"/>
    <cellStyle name="SAPBEXHLevel3 2" xfId="911" xr:uid="{00000000-0005-0000-0000-0000D9030000}"/>
    <cellStyle name="SAPBEXHLevel3 2 2" xfId="912" xr:uid="{00000000-0005-0000-0000-0000DA030000}"/>
    <cellStyle name="SAPBEXHLevel3 3" xfId="913" xr:uid="{00000000-0005-0000-0000-0000DB030000}"/>
    <cellStyle name="SAPBEXHLevel3 4" xfId="914" xr:uid="{00000000-0005-0000-0000-0000DC030000}"/>
    <cellStyle name="SAPBEXHLevel3X" xfId="915" xr:uid="{00000000-0005-0000-0000-0000DD030000}"/>
    <cellStyle name="SAPBEXHLevel3X 2" xfId="916" xr:uid="{00000000-0005-0000-0000-0000DE030000}"/>
    <cellStyle name="SAPBEXHLevel3X 2 2" xfId="917" xr:uid="{00000000-0005-0000-0000-0000DF030000}"/>
    <cellStyle name="SAPBEXHLevel3X 3" xfId="918" xr:uid="{00000000-0005-0000-0000-0000E0030000}"/>
    <cellStyle name="SAPBEXHLevel3X 4" xfId="919" xr:uid="{00000000-0005-0000-0000-0000E1030000}"/>
    <cellStyle name="SAPBEXresData" xfId="920" xr:uid="{00000000-0005-0000-0000-0000E2030000}"/>
    <cellStyle name="SAPBEXresDataEmph" xfId="921" xr:uid="{00000000-0005-0000-0000-0000E3030000}"/>
    <cellStyle name="SAPBEXresItem" xfId="922" xr:uid="{00000000-0005-0000-0000-0000E4030000}"/>
    <cellStyle name="SAPBEXresItem 2" xfId="923" xr:uid="{00000000-0005-0000-0000-0000E5030000}"/>
    <cellStyle name="SAPBEXresItem 3" xfId="924" xr:uid="{00000000-0005-0000-0000-0000E6030000}"/>
    <cellStyle name="SAPBEXresItemX" xfId="925" xr:uid="{00000000-0005-0000-0000-0000E7030000}"/>
    <cellStyle name="SAPBEXstdData" xfId="926" xr:uid="{00000000-0005-0000-0000-0000E8030000}"/>
    <cellStyle name="SAPBEXstdDataEmph" xfId="927" xr:uid="{00000000-0005-0000-0000-0000E9030000}"/>
    <cellStyle name="SAPBEXstdItem" xfId="928" xr:uid="{00000000-0005-0000-0000-0000EA030000}"/>
    <cellStyle name="SAPBEXstdItem 2" xfId="929" xr:uid="{00000000-0005-0000-0000-0000EB030000}"/>
    <cellStyle name="SAPBEXstdItem 3" xfId="930" xr:uid="{00000000-0005-0000-0000-0000EC030000}"/>
    <cellStyle name="SAPBEXstdItemX" xfId="931" xr:uid="{00000000-0005-0000-0000-0000ED030000}"/>
    <cellStyle name="SAPBEXstdItemX 2" xfId="932" xr:uid="{00000000-0005-0000-0000-0000EE030000}"/>
    <cellStyle name="SAPBEXstdItemX 2 2" xfId="933" xr:uid="{00000000-0005-0000-0000-0000EF030000}"/>
    <cellStyle name="SAPBEXstdItemX 3" xfId="934" xr:uid="{00000000-0005-0000-0000-0000F0030000}"/>
    <cellStyle name="SAPBEXstdItemX 4" xfId="935" xr:uid="{00000000-0005-0000-0000-0000F1030000}"/>
    <cellStyle name="SAPBEXtitle" xfId="936" xr:uid="{00000000-0005-0000-0000-0000F2030000}"/>
    <cellStyle name="SAPBEXundefined" xfId="937" xr:uid="{00000000-0005-0000-0000-0000F3030000}"/>
    <cellStyle name="ScripFactor" xfId="938" xr:uid="{00000000-0005-0000-0000-0000F4030000}"/>
    <cellStyle name="Section Title" xfId="939" xr:uid="{00000000-0005-0000-0000-0000F5030000}"/>
    <cellStyle name="SectionHeading" xfId="940" xr:uid="{00000000-0005-0000-0000-0000F6030000}"/>
    <cellStyle name="SEK" xfId="941" xr:uid="{00000000-0005-0000-0000-0000F7030000}"/>
    <cellStyle name="SHADE1" xfId="942" xr:uid="{00000000-0005-0000-0000-0000F8030000}"/>
    <cellStyle name="SHADE2" xfId="943" xr:uid="{00000000-0005-0000-0000-0000F9030000}"/>
    <cellStyle name="Share" xfId="944" xr:uid="{00000000-0005-0000-0000-0000FA030000}"/>
    <cellStyle name="Sheet Title" xfId="945" xr:uid="{00000000-0005-0000-0000-0000FB030000}"/>
    <cellStyle name="SHR" xfId="946" xr:uid="{00000000-0005-0000-0000-0000FC030000}"/>
    <cellStyle name="Small Number" xfId="947" xr:uid="{00000000-0005-0000-0000-0000FD030000}"/>
    <cellStyle name="Small Percentage" xfId="948" xr:uid="{00000000-0005-0000-0000-0000FE030000}"/>
    <cellStyle name="Source" xfId="949" xr:uid="{00000000-0005-0000-0000-0000FF030000}"/>
    <cellStyle name="ssp " xfId="950" xr:uid="{00000000-0005-0000-0000-000000040000}"/>
    <cellStyle name="Standaard_CSM" xfId="951" xr:uid="{00000000-0005-0000-0000-000001040000}"/>
    <cellStyle name="Standard" xfId="952" xr:uid="{00000000-0005-0000-0000-000002040000}"/>
    <cellStyle name="Style 1" xfId="953" xr:uid="{00000000-0005-0000-0000-000003040000}"/>
    <cellStyle name="Style 1 2" xfId="954" xr:uid="{00000000-0005-0000-0000-000004040000}"/>
    <cellStyle name="Style 1 2 2" xfId="955" xr:uid="{00000000-0005-0000-0000-000005040000}"/>
    <cellStyle name="Style 1 2 3" xfId="956" xr:uid="{00000000-0005-0000-0000-000006040000}"/>
    <cellStyle name="Style 1 2 4" xfId="957" xr:uid="{00000000-0005-0000-0000-000007040000}"/>
    <cellStyle name="Style 2" xfId="958" xr:uid="{00000000-0005-0000-0000-000008040000}"/>
    <cellStyle name="Style 2 2" xfId="959" xr:uid="{00000000-0005-0000-0000-000009040000}"/>
    <cellStyle name="Style 2 3" xfId="960" xr:uid="{00000000-0005-0000-0000-00000A040000}"/>
    <cellStyle name="Style 2 4" xfId="961" xr:uid="{00000000-0005-0000-0000-00000B040000}"/>
    <cellStyle name="Style A" xfId="962" xr:uid="{00000000-0005-0000-0000-00000C040000}"/>
    <cellStyle name="Style B" xfId="963" xr:uid="{00000000-0005-0000-0000-00000D040000}"/>
    <cellStyle name="Style C" xfId="964" xr:uid="{00000000-0005-0000-0000-00000E040000}"/>
    <cellStyle name="Style D" xfId="965" xr:uid="{00000000-0005-0000-0000-00000F040000}"/>
    <cellStyle name="Style D green" xfId="966" xr:uid="{00000000-0005-0000-0000-000010040000}"/>
    <cellStyle name="Style E" xfId="967" xr:uid="{00000000-0005-0000-0000-000011040000}"/>
    <cellStyle name="Style E green" xfId="968" xr:uid="{00000000-0005-0000-0000-000012040000}"/>
    <cellStyle name="Style F" xfId="969" xr:uid="{00000000-0005-0000-0000-000013040000}"/>
    <cellStyle name="Style G" xfId="970" xr:uid="{00000000-0005-0000-0000-000014040000}"/>
    <cellStyle name="Style G green" xfId="971" xr:uid="{00000000-0005-0000-0000-000015040000}"/>
    <cellStyle name="Style H" xfId="972" xr:uid="{00000000-0005-0000-0000-000016040000}"/>
    <cellStyle name="Style H green" xfId="973" xr:uid="{00000000-0005-0000-0000-000017040000}"/>
    <cellStyle name="Sub Category Title" xfId="974" xr:uid="{00000000-0005-0000-0000-000018040000}"/>
    <cellStyle name="Subhead" xfId="975" xr:uid="{00000000-0005-0000-0000-000019040000}"/>
    <cellStyle name="SUBTIT" xfId="976" xr:uid="{00000000-0005-0000-0000-00001A040000}"/>
    <cellStyle name="Subtotal" xfId="977" xr:uid="{00000000-0005-0000-0000-00001B040000}"/>
    <cellStyle name="SymbolBlue" xfId="978" xr:uid="{00000000-0005-0000-0000-00001C040000}"/>
    <cellStyle name="t" xfId="979" xr:uid="{00000000-0005-0000-0000-00001D040000}"/>
    <cellStyle name="t_~0010203" xfId="980" xr:uid="{00000000-0005-0000-0000-00001E040000}"/>
    <cellStyle name="t_Comps3   Monday 19 11 99 Implied" xfId="981" xr:uid="{00000000-0005-0000-0000-00001F040000}"/>
    <cellStyle name="t_Example EDTax  PPT Calc" xfId="982" xr:uid="{00000000-0005-0000-0000-000020040000}"/>
    <cellStyle name="t_Example%20EDTax%20%26%20PPT%20Calc(1)" xfId="983" xr:uid="{00000000-0005-0000-0000-000021040000}"/>
    <cellStyle name="t_Manager" xfId="984" xr:uid="{00000000-0005-0000-0000-000022040000}"/>
    <cellStyle name="Table" xfId="985" xr:uid="{00000000-0005-0000-0000-000023040000}"/>
    <cellStyle name="Table Head" xfId="986" xr:uid="{00000000-0005-0000-0000-000024040000}"/>
    <cellStyle name="Table Head Aligned" xfId="987" xr:uid="{00000000-0005-0000-0000-000025040000}"/>
    <cellStyle name="Table Head Blue" xfId="988" xr:uid="{00000000-0005-0000-0000-000026040000}"/>
    <cellStyle name="Table Head Green" xfId="989" xr:uid="{00000000-0005-0000-0000-000027040000}"/>
    <cellStyle name="table text bold" xfId="990" xr:uid="{00000000-0005-0000-0000-000028040000}"/>
    <cellStyle name="table text bold green" xfId="991" xr:uid="{00000000-0005-0000-0000-000029040000}"/>
    <cellStyle name="table text bold green 2" xfId="992" xr:uid="{00000000-0005-0000-0000-00002A040000}"/>
    <cellStyle name="table text bold green 3" xfId="993" xr:uid="{00000000-0005-0000-0000-00002B040000}"/>
    <cellStyle name="table text bold green 4" xfId="994" xr:uid="{00000000-0005-0000-0000-00002C040000}"/>
    <cellStyle name="table text light" xfId="995" xr:uid="{00000000-0005-0000-0000-00002D040000}"/>
    <cellStyle name="Table Title" xfId="996" xr:uid="{00000000-0005-0000-0000-00002E040000}"/>
    <cellStyle name="Table Units" xfId="997" xr:uid="{00000000-0005-0000-0000-00002F040000}"/>
    <cellStyle name="Texto de advertencia" xfId="998" xr:uid="{00000000-0005-0000-0000-000030040000}"/>
    <cellStyle name="Texto explicativo" xfId="999" xr:uid="{00000000-0005-0000-0000-000031040000}"/>
    <cellStyle name="threedecplace" xfId="1000" xr:uid="{00000000-0005-0000-0000-000032040000}"/>
    <cellStyle name="Times New Roman" xfId="1001" xr:uid="{00000000-0005-0000-0000-000033040000}"/>
    <cellStyle name="Title 1" xfId="1002" xr:uid="{00000000-0005-0000-0000-000034040000}"/>
    <cellStyle name="Title 2" xfId="1003" xr:uid="{00000000-0005-0000-0000-000035040000}"/>
    <cellStyle name="Title 3" xfId="1004" xr:uid="{00000000-0005-0000-0000-000036040000}"/>
    <cellStyle name="Title Heading" xfId="1005" xr:uid="{00000000-0005-0000-0000-000037040000}"/>
    <cellStyle name="title1" xfId="1006" xr:uid="{00000000-0005-0000-0000-000038040000}"/>
    <cellStyle name="title2" xfId="1007" xr:uid="{00000000-0005-0000-0000-000039040000}"/>
    <cellStyle name="Titles" xfId="1008" xr:uid="{00000000-0005-0000-0000-00003A040000}"/>
    <cellStyle name="Titles 2" xfId="1009" xr:uid="{00000000-0005-0000-0000-00003B040000}"/>
    <cellStyle name="Titles 2 2" xfId="1010" xr:uid="{00000000-0005-0000-0000-00003C040000}"/>
    <cellStyle name="Titles 2 3" xfId="1011" xr:uid="{00000000-0005-0000-0000-00003D040000}"/>
    <cellStyle name="Titles 2 4" xfId="1012" xr:uid="{00000000-0005-0000-0000-00003E040000}"/>
    <cellStyle name="Titles 3" xfId="1013" xr:uid="{00000000-0005-0000-0000-00003F040000}"/>
    <cellStyle name="Titles2" xfId="1014" xr:uid="{00000000-0005-0000-0000-000040040000}"/>
    <cellStyle name="TITRE BLEU" xfId="1015" xr:uid="{00000000-0005-0000-0000-000041040000}"/>
    <cellStyle name="Titre colonnes" xfId="1016" xr:uid="{00000000-0005-0000-0000-000042040000}"/>
    <cellStyle name="Titre général" xfId="1017" xr:uid="{00000000-0005-0000-0000-000043040000}"/>
    <cellStyle name="Titre lignes" xfId="1018" xr:uid="{00000000-0005-0000-0000-000044040000}"/>
    <cellStyle name="TITRE ORANGE" xfId="1019" xr:uid="{00000000-0005-0000-0000-000045040000}"/>
    <cellStyle name="Titre page" xfId="1020" xr:uid="{00000000-0005-0000-0000-000046040000}"/>
    <cellStyle name="TITRE ROSE" xfId="1021" xr:uid="{00000000-0005-0000-0000-000047040000}"/>
    <cellStyle name="TITRE Rouge" xfId="1022" xr:uid="{00000000-0005-0000-0000-000048040000}"/>
    <cellStyle name="Tittle" xfId="1023" xr:uid="{00000000-0005-0000-0000-000049040000}"/>
    <cellStyle name="Título" xfId="1024" xr:uid="{00000000-0005-0000-0000-00004A040000}"/>
    <cellStyle name="Título 1" xfId="1025" xr:uid="{00000000-0005-0000-0000-00004B040000}"/>
    <cellStyle name="Título 2" xfId="1026" xr:uid="{00000000-0005-0000-0000-00004C040000}"/>
    <cellStyle name="Título 3" xfId="1027" xr:uid="{00000000-0005-0000-0000-00004D040000}"/>
    <cellStyle name="tj" xfId="1028" xr:uid="{00000000-0005-0000-0000-00004E040000}"/>
    <cellStyle name="tmsrmn8" xfId="1029" xr:uid="{00000000-0005-0000-0000-00004F040000}"/>
    <cellStyle name="Top Line" xfId="1030" xr:uid="{00000000-0005-0000-0000-000050040000}"/>
    <cellStyle name="Top Title" xfId="1031" xr:uid="{00000000-0005-0000-0000-000051040000}"/>
    <cellStyle name="Total 2" xfId="1032" xr:uid="{00000000-0005-0000-0000-000052040000}"/>
    <cellStyle name="Totals" xfId="1033" xr:uid="{00000000-0005-0000-0000-000053040000}"/>
    <cellStyle name="Totals 2" xfId="1034" xr:uid="{00000000-0005-0000-0000-000054040000}"/>
    <cellStyle name="Totals 3" xfId="1035" xr:uid="{00000000-0005-0000-0000-000055040000}"/>
    <cellStyle name="Totals 4" xfId="1036" xr:uid="{00000000-0005-0000-0000-000056040000}"/>
    <cellStyle name="trait bas orange" xfId="1037" xr:uid="{00000000-0005-0000-0000-000057040000}"/>
    <cellStyle name="trait bas orange 2" xfId="1038" xr:uid="{00000000-0005-0000-0000-000058040000}"/>
    <cellStyle name="trait bas orange 3" xfId="1039" xr:uid="{00000000-0005-0000-0000-000059040000}"/>
    <cellStyle name="Trait bleu bas gras_chem-115-a.xls" xfId="1040" xr:uid="{00000000-0005-0000-0000-00005A040000}"/>
    <cellStyle name="trait marron bas simple" xfId="1041" xr:uid="{00000000-0005-0000-0000-00005B040000}"/>
    <cellStyle name="trait marron bas simple 2" xfId="1042" xr:uid="{00000000-0005-0000-0000-00005C040000}"/>
    <cellStyle name="trait marron bas simple 3" xfId="1043" xr:uid="{00000000-0005-0000-0000-00005D040000}"/>
    <cellStyle name="twodecplace" xfId="1044" xr:uid="{00000000-0005-0000-0000-00005E040000}"/>
    <cellStyle name="U$" xfId="1045" xr:uid="{00000000-0005-0000-0000-00005F040000}"/>
    <cellStyle name="U$ 2" xfId="1046" xr:uid="{00000000-0005-0000-0000-000060040000}"/>
    <cellStyle name="U$ 3" xfId="1047" xr:uid="{00000000-0005-0000-0000-000061040000}"/>
    <cellStyle name="U$ 4" xfId="1048" xr:uid="{00000000-0005-0000-0000-000062040000}"/>
    <cellStyle name="Ugly" xfId="1049" xr:uid="{00000000-0005-0000-0000-000063040000}"/>
    <cellStyle name="Undefined" xfId="1050" xr:uid="{00000000-0005-0000-0000-000064040000}"/>
    <cellStyle name="Undefined 2" xfId="1051" xr:uid="{00000000-0005-0000-0000-000065040000}"/>
    <cellStyle name="Undefined 3" xfId="1052" xr:uid="{00000000-0005-0000-0000-000066040000}"/>
    <cellStyle name="Undefined 4" xfId="1053" xr:uid="{00000000-0005-0000-0000-000067040000}"/>
    <cellStyle name="UnderlineNormal" xfId="1054" xr:uid="{00000000-0005-0000-0000-000068040000}"/>
    <cellStyle name="Undertittle" xfId="1055" xr:uid="{00000000-0005-0000-0000-000069040000}"/>
    <cellStyle name="Undertittle 2" xfId="1056" xr:uid="{00000000-0005-0000-0000-00006A040000}"/>
    <cellStyle name="Undertittle 3" xfId="1057" xr:uid="{00000000-0005-0000-0000-00006B040000}"/>
    <cellStyle name="Undertittle 4" xfId="1058" xr:uid="{00000000-0005-0000-0000-00006C040000}"/>
    <cellStyle name="Unit" xfId="1059" xr:uid="{00000000-0005-0000-0000-00006D040000}"/>
    <cellStyle name="Unit 2" xfId="1060" xr:uid="{00000000-0005-0000-0000-00006E040000}"/>
    <cellStyle name="Unit 2 2" xfId="1061" xr:uid="{00000000-0005-0000-0000-00006F040000}"/>
    <cellStyle name="Unit 3" xfId="1062" xr:uid="{00000000-0005-0000-0000-000070040000}"/>
    <cellStyle name="Unit 4" xfId="1063" xr:uid="{00000000-0005-0000-0000-000071040000}"/>
    <cellStyle name="UnProtectedCalc" xfId="1064" xr:uid="{00000000-0005-0000-0000-000072040000}"/>
    <cellStyle name="Upload Only" xfId="1065" xr:uid="{00000000-0005-0000-0000-000073040000}"/>
    <cellStyle name="Validation" xfId="1066" xr:uid="{00000000-0005-0000-0000-000074040000}"/>
    <cellStyle name="Valuta (0)_ cellular Costs" xfId="1067" xr:uid="{00000000-0005-0000-0000-000075040000}"/>
    <cellStyle name="Valuta_ cellular Costs" xfId="1068" xr:uid="{00000000-0005-0000-0000-000076040000}"/>
    <cellStyle name="Währung [0]_BLUE" xfId="1069" xr:uid="{00000000-0005-0000-0000-000077040000}"/>
    <cellStyle name="Währung_BLUE" xfId="1070" xr:uid="{00000000-0005-0000-0000-000078040000}"/>
    <cellStyle name="Warning Text 2" xfId="1071" xr:uid="{00000000-0005-0000-0000-000079040000}"/>
    <cellStyle name="WingdingsBlack" xfId="1072" xr:uid="{00000000-0005-0000-0000-00007A040000}"/>
    <cellStyle name="WingdingsRed" xfId="1073" xr:uid="{00000000-0005-0000-0000-00007B040000}"/>
    <cellStyle name="WingdingsWhite" xfId="1074" xr:uid="{00000000-0005-0000-0000-00007C040000}"/>
    <cellStyle name="WP Header" xfId="1075" xr:uid="{00000000-0005-0000-0000-00007D040000}"/>
    <cellStyle name="Year" xfId="1076" xr:uid="{00000000-0005-0000-0000-00007E040000}"/>
    <cellStyle name="Year 2" xfId="1077" xr:uid="{00000000-0005-0000-0000-00007F040000}"/>
    <cellStyle name="Year 2 2" xfId="1078" xr:uid="{00000000-0005-0000-0000-000080040000}"/>
    <cellStyle name="Year 3" xfId="1079" xr:uid="{00000000-0005-0000-0000-000081040000}"/>
    <cellStyle name="Year 4" xfId="1080" xr:uid="{00000000-0005-0000-0000-000082040000}"/>
    <cellStyle name="Year 5" xfId="1081" xr:uid="{00000000-0005-0000-0000-000083040000}"/>
    <cellStyle name="Years" xfId="1082" xr:uid="{00000000-0005-0000-0000-000084040000}"/>
    <cellStyle name="Zlotty" xfId="1083" xr:uid="{00000000-0005-0000-0000-000085040000}"/>
    <cellStyle name="Zlotty 2" xfId="1084" xr:uid="{00000000-0005-0000-0000-000086040000}"/>
    <cellStyle name="Zlotty 3" xfId="1085" xr:uid="{00000000-0005-0000-0000-000087040000}"/>
    <cellStyle name="Zlotty 4" xfId="1086" xr:uid="{00000000-0005-0000-0000-000088040000}"/>
    <cellStyle name="Денежный_OpEx_VTK_030818" xfId="1087" xr:uid="{00000000-0005-0000-0000-000089040000}"/>
    <cellStyle name="Обычный_Budget_2019" xfId="1088" xr:uid="{00000000-0005-0000-0000-00008A04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4E8ABE"/>
      <rgbColor rgb="00616265"/>
      <rgbColor rgb="00333333"/>
      <rgbColor rgb="00969696"/>
      <rgbColor rgb="009AB0CB"/>
      <rgbColor rgb="004D4D4D"/>
      <rgbColor rgb="00808080"/>
      <rgbColor rgb="00B2B2B2"/>
      <rgbColor rgb="004E8ABE"/>
      <rgbColor rgb="00616265"/>
      <rgbColor rgb="00333333"/>
      <rgbColor rgb="00969696"/>
      <rgbColor rgb="009AB0CB"/>
      <rgbColor rgb="004D4D4D"/>
      <rgbColor rgb="00808080"/>
      <rgbColor rgb="00B2B2B2"/>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6162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2" Type="http://schemas.openxmlformats.org/officeDocument/2006/relationships/hyperlink" Target="#'Summary 3Q23'!A1"/><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2" Type="http://schemas.openxmlformats.org/officeDocument/2006/relationships/hyperlink" Target="#'Summary 1Q24'!A1"/><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62865</xdr:colOff>
      <xdr:row>3</xdr:row>
      <xdr:rowOff>133350</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7700" y="161925"/>
          <a:ext cx="3291840" cy="457200"/>
        </a:xfrm>
        <a:prstGeom prst="rect">
          <a:avLst/>
        </a:prstGeom>
      </xdr:spPr>
    </xdr:pic>
    <xdr:clientData/>
  </xdr:twoCellAnchor>
  <xdr:twoCellAnchor editAs="oneCell">
    <xdr:from>
      <xdr:col>0</xdr:col>
      <xdr:colOff>0</xdr:colOff>
      <xdr:row>0</xdr:row>
      <xdr:rowOff>0</xdr:rowOff>
    </xdr:from>
    <xdr:to>
      <xdr:col>0</xdr:col>
      <xdr:colOff>588630</xdr:colOff>
      <xdr:row>28</xdr:row>
      <xdr:rowOff>28575</xdr:rowOff>
    </xdr:to>
    <xdr:pic>
      <xdr:nvPicPr>
        <xdr:cNvPr id="3" name="Picture 2">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88630" cy="6753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2</xdr:row>
      <xdr:rowOff>28575</xdr:rowOff>
    </xdr:to>
    <xdr:pic>
      <xdr:nvPicPr>
        <xdr:cNvPr id="2" name="Picture 52" descr="Logo2010_JPM_Cazenove_C_RGB">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2</xdr:col>
      <xdr:colOff>193675</xdr:colOff>
      <xdr:row>2</xdr:row>
      <xdr:rowOff>95250</xdr:rowOff>
    </xdr:to>
    <xdr:pic>
      <xdr:nvPicPr>
        <xdr:cNvPr id="3" name="Picture 52" descr="Logo2010_JPM_Cazenove_C_RGB">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8575"/>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47626</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0300-000005000000}"/>
            </a:ext>
          </a:extLst>
        </xdr:cNvPr>
        <xdr:cNvSpPr/>
      </xdr:nvSpPr>
      <xdr:spPr>
        <a:xfrm>
          <a:off x="3638550" y="14287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AB042F6A-49B0-4049-A8DA-47DF99E3A76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430695</xdr:colOff>
      <xdr:row>2</xdr:row>
      <xdr:rowOff>28575</xdr:rowOff>
    </xdr:to>
    <xdr:pic>
      <xdr:nvPicPr>
        <xdr:cNvPr id="2" name="Picture 52" descr="Logo2010_JPM_Cazenove_C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95251</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00000000-0008-0000-0500-000006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359352</xdr:colOff>
      <xdr:row>2</xdr:row>
      <xdr:rowOff>28575</xdr:rowOff>
    </xdr:to>
    <xdr:pic>
      <xdr:nvPicPr>
        <xdr:cNvPr id="2" name="Picture 52" descr="Logo2010_JPM_Cazenove_C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57151</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0700-000005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9525</xdr:colOff>
      <xdr:row>2</xdr:row>
      <xdr:rowOff>28575</xdr:rowOff>
    </xdr:to>
    <xdr:pic>
      <xdr:nvPicPr>
        <xdr:cNvPr id="2" name="Picture 52" descr="Logo2010_JPM_Cazenove_C_RGB">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76201</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0900-000005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2</xdr:row>
      <xdr:rowOff>28575</xdr:rowOff>
    </xdr:to>
    <xdr:pic>
      <xdr:nvPicPr>
        <xdr:cNvPr id="2" name="Picture 52" descr="Logo2010_JPM_Cazenove_C_RGB">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76201</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00000000-0008-0000-0B00-000006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108585</xdr:colOff>
      <xdr:row>2</xdr:row>
      <xdr:rowOff>28575</xdr:rowOff>
    </xdr:to>
    <xdr:pic>
      <xdr:nvPicPr>
        <xdr:cNvPr id="2" name="Picture 52" descr="Logo2010_JPM_Cazenove_C_RGB">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44640" cy="368544"/>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95251</xdr:rowOff>
    </xdr:to>
    <xdr:sp macro="" textlink="">
      <xdr:nvSpPr>
        <xdr:cNvPr id="6" name="Rounded Rectangle 5">
          <a:hlinkClick xmlns:r="http://schemas.openxmlformats.org/officeDocument/2006/relationships" r:id="rId2"/>
          <a:extLst>
            <a:ext uri="{FF2B5EF4-FFF2-40B4-BE49-F238E27FC236}">
              <a16:creationId xmlns:a16="http://schemas.microsoft.com/office/drawing/2014/main" id="{00000000-0008-0000-0D00-000006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125730</xdr:colOff>
      <xdr:row>2</xdr:row>
      <xdr:rowOff>26670</xdr:rowOff>
    </xdr:to>
    <xdr:pic>
      <xdr:nvPicPr>
        <xdr:cNvPr id="2" name="Picture 52" descr="Logo2010_JPM_Cazenove_C_RGB">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57151</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0F00-000005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248515</xdr:colOff>
      <xdr:row>3</xdr:row>
      <xdr:rowOff>0</xdr:rowOff>
    </xdr:to>
    <xdr:pic>
      <xdr:nvPicPr>
        <xdr:cNvPr id="2" name="Picture 52" descr="Logo2010_JPM_Cazenove_C_RGB">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123826</xdr:rowOff>
    </xdr:to>
    <xdr:sp macro="" textlink="">
      <xdr:nvSpPr>
        <xdr:cNvPr id="5" name="Rounded Rectangle 4">
          <a:hlinkClick xmlns:r="http://schemas.openxmlformats.org/officeDocument/2006/relationships" r:id="rId2"/>
          <a:extLst>
            <a:ext uri="{FF2B5EF4-FFF2-40B4-BE49-F238E27FC236}">
              <a16:creationId xmlns:a16="http://schemas.microsoft.com/office/drawing/2014/main" id="{00000000-0008-0000-1100-000005000000}"/>
            </a:ext>
          </a:extLst>
        </xdr:cNvPr>
        <xdr:cNvSpPr/>
      </xdr:nvSpPr>
      <xdr:spPr>
        <a:xfrm>
          <a:off x="3638550"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2505075</xdr:colOff>
      <xdr:row>2</xdr:row>
      <xdr:rowOff>28575</xdr:rowOff>
    </xdr:to>
    <xdr:pic>
      <xdr:nvPicPr>
        <xdr:cNvPr id="2" name="Picture 52" descr="Logo2010_JPM_Cazenove_C_RGB">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95250</xdr:colOff>
      <xdr:row>2</xdr:row>
      <xdr:rowOff>28575</xdr:rowOff>
    </xdr:to>
    <xdr:pic>
      <xdr:nvPicPr>
        <xdr:cNvPr id="2" name="Picture 52" descr="Logo2010_JPM_Cazenove_C_RGB">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5075" cy="352425"/>
        </a:xfrm>
        <a:prstGeom prst="rect">
          <a:avLst/>
        </a:prstGeom>
        <a:noFill/>
        <a:ln w="9525">
          <a:noFill/>
          <a:miter lim="800000"/>
          <a:headEnd/>
          <a:tailEnd/>
        </a:ln>
      </xdr:spPr>
    </xdr:pic>
    <xdr:clientData/>
  </xdr:twoCellAnchor>
  <xdr:twoCellAnchor>
    <xdr:from>
      <xdr:col>3</xdr:col>
      <xdr:colOff>0</xdr:colOff>
      <xdr:row>1</xdr:row>
      <xdr:rowOff>0</xdr:rowOff>
    </xdr:from>
    <xdr:to>
      <xdr:col>6</xdr:col>
      <xdr:colOff>257175</xdr:colOff>
      <xdr:row>3</xdr:row>
      <xdr:rowOff>66676</xdr:rowOff>
    </xdr:to>
    <xdr:sp macro="" textlink="">
      <xdr:nvSpPr>
        <xdr:cNvPr id="3" name="Rounded Rectangle 2">
          <a:hlinkClick xmlns:r="http://schemas.openxmlformats.org/officeDocument/2006/relationships" r:id="rId2"/>
          <a:extLst>
            <a:ext uri="{FF2B5EF4-FFF2-40B4-BE49-F238E27FC236}">
              <a16:creationId xmlns:a16="http://schemas.microsoft.com/office/drawing/2014/main" id="{00000000-0008-0000-1300-000005000000}"/>
            </a:ext>
          </a:extLst>
        </xdr:cNvPr>
        <xdr:cNvSpPr/>
      </xdr:nvSpPr>
      <xdr:spPr>
        <a:xfrm>
          <a:off x="3971925" y="161925"/>
          <a:ext cx="1819275" cy="314326"/>
        </a:xfrm>
        <a:prstGeom prst="roundRect">
          <a:avLst/>
        </a:prstGeom>
        <a:solidFill>
          <a:schemeClr val="accent1">
            <a:lumMod val="75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GB" sz="1400">
              <a:latin typeface="+mn-lt"/>
            </a:rPr>
            <a:t>Back</a:t>
          </a:r>
          <a:r>
            <a:rPr lang="en-GB" sz="1400" baseline="0">
              <a:latin typeface="+mn-lt"/>
            </a:rPr>
            <a:t> to Summary</a:t>
          </a:r>
          <a:endParaRPr lang="en-GB" sz="1400">
            <a:latin typeface="+mn-lt"/>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2112869</xdr:colOff>
      <xdr:row>1</xdr:row>
      <xdr:rowOff>128307</xdr:rowOff>
    </xdr:to>
    <xdr:pic>
      <xdr:nvPicPr>
        <xdr:cNvPr id="2" name="Picture 52" descr="Logo2010_JPM_Cazenove_C_RGB">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03394" cy="35690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293984/AppData/Local/Temp/DropOL/BG%20Group%20SOT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GUS/Bp10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search/ESR/Oil%20&amp;%20Gas/EuroOFS/dana/DN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il%20&amp;%20Gas/EUROPE/Neste/NesteModel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HARE/EQUITY%20RESEARCH/Prashant%20Tarwadi/Oil%20&amp;%20Gas/Last%20Published%20Models/OFS/OLD%20WIP/CGGV/WG%20WIP_updated%20FY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N624328/Desktop/Jan%2016%20change%20note/Totalfinal_Wip.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Oil%20&amp;%20Gas/EUROPE/Statoil/WIP/StatOilHydroModel2212070901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GAS%202002\ANALISIACQUISTI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GROUPS\OFFICES\AFC\ECONDOMI\EXCEL\WORK\BUDGET\ATTPRO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HARE/EQUITY%20RESEARCH/Prateek%20Maheshwari/Oil%20and%20gas%20daily%20material/Last%20Published%20Models/Nitin/WOODMAC/GEM/norway/REPORTS/COMPANY/newstatoil2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N555591/AppData/Roaming/Microsoft/Excel/Statoil/StatOilHydroModel221207%20(version%204)%20WIP.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Documenti\VOLPONI\3forec98\Gra3o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Research/Oil/Models/Work-In-Progress/Neste_Q%20KF.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HARE/EQUITY%20RESEARCH/Prashant%20Tarwadi/Oil%20&amp;%20Gas/Last%20Published%20Models/OFS/CGGV_WIPQ4_v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Foglio%20di%20lavoro%20in%20L:%20I%20Forecast%202002%20Executive%20summary%20Produzioni%20e%20vendite.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V Summary"/>
      <sheetName val="NAV Rating"/>
      <sheetName val="Core NAV Trend"/>
      <sheetName val="NAV chart"/>
      <sheetName val="Pension deficit"/>
      <sheetName val="Chart of LNG import tonnage"/>
      <sheetName val="Chart5"/>
      <sheetName val="Lake Charles"/>
      <sheetName val="LNG Transportation"/>
      <sheetName val="Chart2"/>
      <sheetName val="Chart8"/>
      <sheetName val="LNG supplies"/>
      <sheetName val="Karachaganak"/>
      <sheetName val="Thailand"/>
      <sheetName val="Trinidad"/>
      <sheetName val="Egypt"/>
      <sheetName val="Bolivia"/>
      <sheetName val="UK North Sea"/>
      <sheetName val="UKNS Pipelines"/>
      <sheetName val="India T &amp; D"/>
      <sheetName val="SMDCF"/>
      <sheetName val="US Gas Shale"/>
      <sheetName val="Chart9"/>
      <sheetName val="LNG assets"/>
      <sheetName val="Chart10"/>
      <sheetName val="Supply contracts"/>
      <sheetName val="Sales &amp; Purchase"/>
      <sheetName val="Tunisia check"/>
      <sheetName val="Kazakh transactions"/>
      <sheetName val="Reserves"/>
      <sheetName val="Tanzania"/>
      <sheetName val="Gaza"/>
      <sheetName val="Norway"/>
      <sheetName val="CBM transactions"/>
      <sheetName val="QC LNG"/>
      <sheetName val="Repsol read acro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amp;EuroEarnings"/>
      <sheetName val="Upstream"/>
      <sheetName val="Sheet1"/>
      <sheetName val="Net sales to customers - link"/>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emplate"/>
      <sheetName val="nav vs price"/>
      <sheetName val="NAV"/>
      <sheetName val="Input"/>
      <sheetName val="Discoveries"/>
      <sheetName val="Expl07"/>
      <sheetName val="Expl old"/>
      <sheetName val="UK"/>
      <sheetName val="Intl"/>
      <sheetName val="P&amp;L"/>
      <sheetName val="BS"/>
      <sheetName val="CF"/>
      <sheetName val="Dep"/>
      <sheetName val="Fin"/>
      <sheetName val="Tax"/>
      <sheetName val="SUM FS"/>
      <sheetName val="op ratios"/>
      <sheetName val="Fin ratios"/>
      <sheetName val="Historics"/>
      <sheetName val="datastream"/>
      <sheetName val="Misc"/>
      <sheetName val="time"/>
      <sheetName val="cons"/>
      <sheetName val="reserve"/>
      <sheetName val="resources"/>
      <sheetName val="SecRevDNX £"/>
      <sheetName val="shprchart"/>
      <sheetName val="asset conc"/>
      <sheetName val="nav build"/>
      <sheetName val="val decay"/>
      <sheetName val="expl upside"/>
      <sheetName val="realised price"/>
      <sheetName val="res chart"/>
      <sheetName val="over 5mmboe"/>
      <sheetName val="Prod"/>
      <sheetName val="expl npv"/>
      <sheetName val="cf chrt"/>
      <sheetName val="nt cash"/>
      <sheetName val="IRRchrt"/>
      <sheetName val="IRR"/>
      <sheetName val="cycle"/>
      <sheetName val="unit cost"/>
      <sheetName val="graphs"/>
      <sheetName val="data 2"/>
      <sheetName val="gasoil prod"/>
      <sheetName val="data"/>
      <sheetName val="Prod data"/>
      <sheetName val="assetprod"/>
      <sheetName val="prdbyfield"/>
      <sheetName val="Red Update"/>
      <sheetName val="Expl"/>
      <sheetName val="salym"/>
      <sheetName val="magma"/>
      <sheetName val="Retail"/>
      <sheetName val="Depr"/>
      <sheetName val="summ"/>
      <sheetName val="Sheet1"/>
      <sheetName val="SecRevSBE £"/>
      <sheetName val="export netback"/>
      <sheetName val="dom netback"/>
      <sheetName val="ref s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S7 - CoverSheet"/>
      <sheetName val="GPS7 - Neste Oil"/>
      <sheetName val="GPSVAL7-1001440-1491"/>
      <sheetName val="GPSVAL7-1001440-136"/>
      <sheetName val="Oil price sensitivity"/>
      <sheetName val="Summary template"/>
      <sheetName val="Summary p&amp;l"/>
      <sheetName val="op Refining"/>
      <sheetName val="Renewables"/>
      <sheetName val="op Retail"/>
      <sheetName val="macro"/>
      <sheetName val="Op Ref"/>
      <sheetName val="BS"/>
      <sheetName val="Neste SOTP"/>
      <sheetName val="CF"/>
      <sheetName val="CHARTS"/>
      <sheetName val="GPS - Neste Oil"/>
      <sheetName val="Sheet3"/>
      <sheetName val="Consen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Sheet"/>
      <sheetName val="Wood Gp Backpage"/>
      <sheetName val="Wood Group Backpage (OLD)"/>
      <sheetName val="Financial - Report Format"/>
      <sheetName val="Consensus"/>
      <sheetName val="Debt"/>
      <sheetName val="Notes"/>
      <sheetName val="Guidance "/>
      <sheetName val="Mkt Position"/>
      <sheetName val="Old vs New"/>
      <sheetName val="E&amp;PF"/>
      <sheetName val="WS"/>
      <sheetName val="GTS"/>
      <sheetName val="P&amp;L"/>
      <sheetName val="BS"/>
      <sheetName val="CF"/>
      <sheetName val="Calcs"/>
      <sheetName val="Actual"/>
      <sheetName val="ROIC"/>
      <sheetName val="DCF"/>
      <sheetName val="FX sensitivity"/>
      <sheetName val="DCF (2)"/>
      <sheetName val="DCF_LT"/>
      <sheetName val="Half Yearly P&amp;L Table"/>
      <sheetName val="Clean Vs Rpt"/>
      <sheetName val="CHARTS AND TABLES &gt;&gt;&gt;"/>
      <sheetName val="Charts 1"/>
      <sheetName val="Charts 2"/>
      <sheetName val="Charts 3"/>
      <sheetName val="Charts 4-divisional summary HY"/>
      <sheetName val="Charts 5 - Competition"/>
      <sheetName val="Half-year output"/>
      <sheetName val="John Wood Group-Oil &amp; Gas"/>
      <sheetName val="GPS - John Wood Group"/>
    </sheetNames>
    <sheetDataSet>
      <sheetData sheetId="0" refreshError="1"/>
      <sheetData sheetId="1" refreshError="1">
        <row r="9">
          <cell r="S9">
            <v>527.83731211317422</v>
          </cell>
        </row>
        <row r="14">
          <cell r="S14">
            <v>3.8109509152762029</v>
          </cell>
        </row>
      </sheetData>
      <sheetData sheetId="2" refreshError="1">
        <row r="15">
          <cell r="S15">
            <v>388.40294574786185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Key Guidance"/>
      <sheetName val="Consensus"/>
      <sheetName val="Oil price sensitivity"/>
      <sheetName val="Changes"/>
      <sheetName val="Summary template"/>
      <sheetName val="Financial Statements &gt;&gt;"/>
      <sheetName val="P &amp; L"/>
      <sheetName val="Cash Flow"/>
      <sheetName val="BS"/>
      <sheetName val="Segmental Forecasts &gt;&gt;"/>
      <sheetName val="UpstreamForecast"/>
      <sheetName val="Refining &amp; Chemicals"/>
      <sheetName val="Marketing Forecast"/>
      <sheetName val="Production"/>
      <sheetName val="UpstreamForecast - Affiliates"/>
      <sheetName val="Reconciliation of RC-SM"/>
      <sheetName val="NAV"/>
      <sheetName val="Misc. &gt;&gt;"/>
      <sheetName val="GPS7 - TOTAL"/>
      <sheetName val="GPSVAL7-127-1491"/>
      <sheetName val="Growth Projects"/>
      <sheetName val="GPSVAL7-127-136"/>
      <sheetName val="Unconventional production"/>
      <sheetName val="Projects Charts"/>
      <sheetName val="UnitCost"/>
      <sheetName val="UnitCost - Affiliates"/>
      <sheetName val="GPSVAL-TOTF.PA-GPS6NR"/>
      <sheetName val="TOTAL"/>
      <sheetName val="Kashagan"/>
      <sheetName val="CLOV"/>
      <sheetName val="OML 58"/>
      <sheetName val="Laggan Tormore"/>
      <sheetName val="Angola LNG"/>
      <sheetName val="Ekofisk"/>
      <sheetName val="Ofon 2"/>
      <sheetName val="Jubail"/>
      <sheetName val="Industry chart data"/>
      <sheetName val="Upstream cash flow margin"/>
      <sheetName val="Reserves"/>
      <sheetName val="Acreage Capture"/>
      <sheetName val="Refining system details"/>
      <sheetName val="ProductionProfile"/>
      <sheetName val="Downstream template"/>
      <sheetName val="M&amp;A - ShaleGas"/>
      <sheetName val="Macro1"/>
      <sheetName val="Charts &gt;&gt;"/>
      <sheetName val="Chart1"/>
      <sheetName val="Chart2"/>
      <sheetName val="Chart3"/>
      <sheetName val="Chart4"/>
      <sheetName val="Chart5"/>
      <sheetName val="Chart6"/>
      <sheetName val="Chart7"/>
      <sheetName val="Chart8"/>
      <sheetName val="SOTP data"/>
      <sheetName val="Chart9"/>
      <sheetName val="Fieldwise"/>
      <sheetName val="Data Sheet"/>
      <sheetName val="Chart10"/>
      <sheetName val="Chart11"/>
      <sheetName val="Chart12"/>
      <sheetName val="Chart13"/>
      <sheetName val="Chart14"/>
      <sheetName val="Chart15"/>
      <sheetName val="Chart16"/>
      <sheetName val="Chart17"/>
      <sheetName val="Chart18"/>
      <sheetName val="Chart19"/>
      <sheetName val="Chart20"/>
      <sheetName val="Chart21"/>
      <sheetName val="Chart22"/>
      <sheetName val="Chart23"/>
      <sheetName val="Chart24"/>
      <sheetName val="Old &gt;&gt;"/>
      <sheetName val="Sheet2"/>
      <sheetName val="Sheet3"/>
      <sheetName val="Sheet4"/>
      <sheetName val="SMDCF"/>
      <sheetName val="Operational data"/>
      <sheetName val="RED Update"/>
      <sheetName val="Sheet1"/>
      <sheetName val="Sheet5"/>
      <sheetName val="GPS -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S7 - Statoil"/>
      <sheetName val="Front Page"/>
      <sheetName val="Key Guidance"/>
      <sheetName val="Consensus"/>
      <sheetName val="Oil price sensitivity"/>
      <sheetName val="Summary"/>
      <sheetName val="Financial Statements &gt;&gt;"/>
      <sheetName val="CombinedP&amp;L"/>
      <sheetName val="Cash Flow"/>
      <sheetName val="Proj"/>
      <sheetName val="Segmental Forecasts &gt;&gt;"/>
      <sheetName val="Upstream Forecast"/>
      <sheetName val="CombinedProduction"/>
      <sheetName val="Actual Prod."/>
      <sheetName val="NaturalGas"/>
      <sheetName val="MM_Retail&amp;Marketing"/>
      <sheetName val="Financial items"/>
      <sheetName val="STLNHY SOTP"/>
      <sheetName val="Misc. &gt;&gt;"/>
      <sheetName val="GPSVAL7-874-1491"/>
      <sheetName val="GPSVAL-STL.OL-GPS6NR"/>
      <sheetName val="Growth Projects"/>
      <sheetName val="GPSVAL7-874-136"/>
      <sheetName val="Statoil production 2011"/>
      <sheetName val="Chart - Production "/>
      <sheetName val="StatoilSegment P &amp; L"/>
      <sheetName val="Balance Sheet"/>
      <sheetName val="P&amp;LCombined"/>
      <sheetName val="ProfromaSegmental"/>
      <sheetName val="ProformaIncomeStatement12102007"/>
      <sheetName val="HydroProductionData"/>
      <sheetName val="StatOilProd."/>
      <sheetName val="StatoilPerBbl_cost"/>
      <sheetName val="HydroProd"/>
      <sheetName val="Acreage Capture"/>
      <sheetName val="Upstream template "/>
      <sheetName val="UpstreamTemplate"/>
      <sheetName val="Downstream template"/>
      <sheetName val="Charts &gt;&gt;"/>
      <sheetName val="Statoil SOTP chart"/>
      <sheetName val="SOTP Data"/>
      <sheetName val="FCF vs capex"/>
      <sheetName val="Unconventional production"/>
      <sheetName val="Chart1"/>
      <sheetName val="Chart - Oil"/>
      <sheetName val="Chart - Production"/>
      <sheetName val="Chart - OECD"/>
      <sheetName val="Chart - Operatorship"/>
      <sheetName val="PSC Exposure"/>
      <sheetName val="OECD Exposure"/>
      <sheetName val="Onshore Exposure "/>
      <sheetName val="OPEC Exposure"/>
      <sheetName val="Deep Water Risk"/>
      <sheetName val="SegmentalData"/>
      <sheetName val="Discoveries"/>
      <sheetName val="OilLeverage"/>
      <sheetName val="Reserve life"/>
      <sheetName val="Organic RRR"/>
      <sheetName val="Opex per boe"/>
      <sheetName val="DD&amp;A per boe"/>
      <sheetName val="F &amp; D costs"/>
      <sheetName val="Earnings per boe"/>
      <sheetName val="Capex per boe"/>
      <sheetName val="Capex to Dep"/>
      <sheetName val="Tax"/>
      <sheetName val="Unit Cost &amp; ETR Chart"/>
      <sheetName val="Earnings per boe Chart"/>
      <sheetName val="RRR Chart"/>
      <sheetName val="Unit Finding &amp; Devt Chart"/>
      <sheetName val="Money In &amp; Out Chart"/>
      <sheetName val="Money In &amp; Out (excl Capex)"/>
      <sheetName val="Prod &amp; Reserve Gr Chart"/>
      <sheetName val="NHY"/>
      <sheetName val="STL"/>
      <sheetName val="Production growth"/>
      <sheetName val="Chart - Refinery yield"/>
      <sheetName val="Chart - Refining Capacity"/>
      <sheetName val="Chart - Refining Size"/>
      <sheetName val="Chart - Retailing Network"/>
      <sheetName val="Chart - Cash Flow"/>
      <sheetName val="Chart - Profitability"/>
      <sheetName val="Chart - Deep Water"/>
      <sheetName val="Old &gt;&gt;"/>
      <sheetName val="Sheet1"/>
      <sheetName val="Debtmodel"/>
      <sheetName val="Statoil ratings"/>
      <sheetName val="Upstream P&amp;LCombined IFRS"/>
      <sheetName val="StatoilHydro YTD 2008"/>
      <sheetName val="Statoil production 2010"/>
      <sheetName val="Statoil production 2009"/>
      <sheetName val="Statoil Qtrly production 2007"/>
      <sheetName val="Statoil Qtrly  production2006"/>
      <sheetName val="Statoil 4Q 2005"/>
      <sheetName val="M&amp;AInformation"/>
      <sheetName val="2008&amp;09 Discoveries"/>
      <sheetName val="O&amp;GReserves"/>
      <sheetName val="SMDCF"/>
      <sheetName val="Reserves"/>
      <sheetName val="Qtr Data"/>
      <sheetName val="Upstream-IndustryVsStatoilHydro"/>
      <sheetName val="xRED Update (2)"/>
      <sheetName val="RED Update"/>
      <sheetName val="GPS - Stato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A6" t="str">
            <v>Alve</v>
          </cell>
          <cell r="B6">
            <v>0.85</v>
          </cell>
          <cell r="C6">
            <v>3.2</v>
          </cell>
          <cell r="D6">
            <v>4.2</v>
          </cell>
          <cell r="E6">
            <v>7.4</v>
          </cell>
          <cell r="H6" t="str">
            <v>Alve</v>
          </cell>
          <cell r="I6">
            <v>0.85</v>
          </cell>
          <cell r="J6">
            <v>5.3</v>
          </cell>
          <cell r="K6">
            <v>7.4</v>
          </cell>
          <cell r="L6">
            <v>12.7</v>
          </cell>
        </row>
        <row r="7">
          <cell r="A7" t="str">
            <v>Brage</v>
          </cell>
          <cell r="B7" t="str">
            <v>*1</v>
          </cell>
          <cell r="C7">
            <v>1.3</v>
          </cell>
          <cell r="D7">
            <v>0.1</v>
          </cell>
          <cell r="E7">
            <v>1.3</v>
          </cell>
          <cell r="H7" t="str">
            <v>Brage</v>
          </cell>
          <cell r="I7" t="str">
            <v>*1</v>
          </cell>
          <cell r="J7">
            <v>0</v>
          </cell>
          <cell r="K7">
            <v>0</v>
          </cell>
          <cell r="L7">
            <v>0</v>
          </cell>
        </row>
        <row r="8">
          <cell r="A8" t="str">
            <v>Fram</v>
          </cell>
          <cell r="B8">
            <v>0.45</v>
          </cell>
          <cell r="C8">
            <v>19.8</v>
          </cell>
          <cell r="D8">
            <v>5.0999999999999996</v>
          </cell>
          <cell r="E8">
            <v>24.9</v>
          </cell>
          <cell r="H8" t="str">
            <v>Fram</v>
          </cell>
          <cell r="I8">
            <v>0.45</v>
          </cell>
          <cell r="J8">
            <v>17.2</v>
          </cell>
          <cell r="K8">
            <v>4.5</v>
          </cell>
          <cell r="L8">
            <v>21.8</v>
          </cell>
        </row>
        <row r="9">
          <cell r="A9" t="str">
            <v>Gimle</v>
          </cell>
          <cell r="B9">
            <v>0.65129999999999999</v>
          </cell>
          <cell r="C9">
            <v>2.1</v>
          </cell>
          <cell r="D9">
            <v>3.8</v>
          </cell>
          <cell r="E9">
            <v>5.9</v>
          </cell>
          <cell r="H9" t="str">
            <v>Gimle</v>
          </cell>
          <cell r="I9">
            <v>0.65129999999999999</v>
          </cell>
          <cell r="J9">
            <v>2.2999999999999998</v>
          </cell>
          <cell r="K9">
            <v>3.6</v>
          </cell>
          <cell r="L9">
            <v>5.9</v>
          </cell>
        </row>
        <row r="10">
          <cell r="A10" t="str">
            <v>Glitne</v>
          </cell>
          <cell r="B10">
            <v>0.58899999999999997</v>
          </cell>
          <cell r="C10">
            <v>0</v>
          </cell>
          <cell r="D10">
            <v>0</v>
          </cell>
          <cell r="E10">
            <v>0</v>
          </cell>
          <cell r="H10" t="str">
            <v>Glitne</v>
          </cell>
          <cell r="I10">
            <v>0.58899999999999997</v>
          </cell>
          <cell r="J10">
            <v>0</v>
          </cell>
          <cell r="K10">
            <v>0</v>
          </cell>
          <cell r="L10">
            <v>0</v>
          </cell>
        </row>
        <row r="11">
          <cell r="A11" t="str">
            <v>Grane</v>
          </cell>
          <cell r="B11">
            <v>0.36659999999999998</v>
          </cell>
          <cell r="C11">
            <v>36.700000000000003</v>
          </cell>
          <cell r="D11">
            <v>0</v>
          </cell>
          <cell r="E11">
            <v>36.700000000000003</v>
          </cell>
          <cell r="H11" t="str">
            <v>Grane</v>
          </cell>
          <cell r="I11">
            <v>0.36659999999999998</v>
          </cell>
          <cell r="J11">
            <v>30</v>
          </cell>
          <cell r="K11">
            <v>0</v>
          </cell>
          <cell r="L11">
            <v>30</v>
          </cell>
        </row>
        <row r="12">
          <cell r="A12" t="str">
            <v>Gullfaks</v>
          </cell>
          <cell r="B12">
            <v>0.7</v>
          </cell>
          <cell r="C12">
            <v>72.2</v>
          </cell>
          <cell r="D12">
            <v>34.5</v>
          </cell>
          <cell r="E12">
            <v>106.7</v>
          </cell>
          <cell r="H12" t="str">
            <v>Gullfaks</v>
          </cell>
          <cell r="I12" t="str">
            <v>*2</v>
          </cell>
          <cell r="J12">
            <v>56</v>
          </cell>
          <cell r="K12">
            <v>28.3</v>
          </cell>
          <cell r="L12">
            <v>84.3</v>
          </cell>
        </row>
        <row r="13">
          <cell r="A13" t="str">
            <v>Heidrun</v>
          </cell>
          <cell r="B13" t="str">
            <v>*2</v>
          </cell>
          <cell r="C13">
            <v>7.8</v>
          </cell>
          <cell r="D13">
            <v>2.2999999999999998</v>
          </cell>
          <cell r="E13">
            <v>10.1</v>
          </cell>
          <cell r="H13" t="str">
            <v>Heidrun</v>
          </cell>
          <cell r="I13" t="str">
            <v>*3</v>
          </cell>
          <cell r="J13">
            <v>7.4</v>
          </cell>
          <cell r="K13">
            <v>1.9</v>
          </cell>
          <cell r="L13">
            <v>9.4</v>
          </cell>
        </row>
        <row r="14">
          <cell r="A14" t="str">
            <v>Heimdal</v>
          </cell>
          <cell r="B14" t="str">
            <v>*3</v>
          </cell>
          <cell r="C14">
            <v>0</v>
          </cell>
          <cell r="D14">
            <v>0</v>
          </cell>
          <cell r="E14">
            <v>0</v>
          </cell>
          <cell r="H14" t="str">
            <v>Heimdal</v>
          </cell>
          <cell r="I14" t="str">
            <v>*4</v>
          </cell>
          <cell r="J14">
            <v>0</v>
          </cell>
          <cell r="K14">
            <v>0</v>
          </cell>
          <cell r="L14">
            <v>0</v>
          </cell>
        </row>
        <row r="15">
          <cell r="A15" t="str">
            <v>Huldra</v>
          </cell>
          <cell r="B15">
            <v>0.1988</v>
          </cell>
          <cell r="C15">
            <v>0.2</v>
          </cell>
          <cell r="D15">
            <v>1.6</v>
          </cell>
          <cell r="E15">
            <v>1.9</v>
          </cell>
          <cell r="H15" t="str">
            <v>Huldra</v>
          </cell>
          <cell r="I15">
            <v>0.1988</v>
          </cell>
          <cell r="J15">
            <v>0.2</v>
          </cell>
          <cell r="K15">
            <v>1.6</v>
          </cell>
          <cell r="L15">
            <v>1.8</v>
          </cell>
        </row>
        <row r="16">
          <cell r="A16" t="str">
            <v>Kristin</v>
          </cell>
          <cell r="B16">
            <v>0.55300000000000005</v>
          </cell>
          <cell r="C16">
            <v>10.4</v>
          </cell>
          <cell r="D16">
            <v>10.3</v>
          </cell>
          <cell r="E16">
            <v>20.7</v>
          </cell>
          <cell r="H16" t="str">
            <v>Kristin</v>
          </cell>
          <cell r="I16">
            <v>0.55300000000000005</v>
          </cell>
          <cell r="J16">
            <v>6.3</v>
          </cell>
          <cell r="K16">
            <v>7</v>
          </cell>
          <cell r="L16">
            <v>13.3</v>
          </cell>
        </row>
        <row r="17">
          <cell r="A17" t="str">
            <v>Kvitebjørn</v>
          </cell>
          <cell r="B17">
            <v>0.39550000000000002</v>
          </cell>
          <cell r="C17">
            <v>13.2</v>
          </cell>
          <cell r="D17">
            <v>40.799999999999997</v>
          </cell>
          <cell r="E17">
            <v>54</v>
          </cell>
          <cell r="H17" t="str">
            <v>Kvitebjørn</v>
          </cell>
          <cell r="I17">
            <v>0.39550000000000002</v>
          </cell>
          <cell r="J17">
            <v>19</v>
          </cell>
          <cell r="K17">
            <v>53.1</v>
          </cell>
          <cell r="L17">
            <v>72.2</v>
          </cell>
        </row>
        <row r="18">
          <cell r="A18" t="str">
            <v>Mikkel</v>
          </cell>
          <cell r="B18">
            <v>0.43969999999999998</v>
          </cell>
          <cell r="C18">
            <v>5</v>
          </cell>
          <cell r="D18">
            <v>8.5</v>
          </cell>
          <cell r="E18">
            <v>13.4</v>
          </cell>
          <cell r="H18" t="str">
            <v>Mikkel</v>
          </cell>
          <cell r="I18">
            <v>0.43969999999999998</v>
          </cell>
          <cell r="J18">
            <v>7.4</v>
          </cell>
          <cell r="K18">
            <v>9.6</v>
          </cell>
          <cell r="L18">
            <v>17</v>
          </cell>
        </row>
        <row r="19">
          <cell r="A19" t="str">
            <v>Morvin</v>
          </cell>
          <cell r="B19">
            <v>0.64</v>
          </cell>
          <cell r="C19">
            <v>14.6</v>
          </cell>
          <cell r="D19">
            <v>9.1999999999999993</v>
          </cell>
          <cell r="E19">
            <v>23.8</v>
          </cell>
          <cell r="H19" t="str">
            <v>Morvin</v>
          </cell>
          <cell r="I19">
            <v>0.64</v>
          </cell>
          <cell r="J19">
            <v>18</v>
          </cell>
          <cell r="K19">
            <v>10.199999999999999</v>
          </cell>
          <cell r="L19">
            <v>28.2</v>
          </cell>
        </row>
        <row r="20">
          <cell r="A20" t="str">
            <v>Njord</v>
          </cell>
          <cell r="B20">
            <v>0.2</v>
          </cell>
          <cell r="C20">
            <v>0.8</v>
          </cell>
          <cell r="D20">
            <v>0.8</v>
          </cell>
          <cell r="E20">
            <v>1.5</v>
          </cell>
          <cell r="H20" t="str">
            <v>Njord</v>
          </cell>
          <cell r="I20">
            <v>0.2</v>
          </cell>
          <cell r="J20">
            <v>0</v>
          </cell>
          <cell r="K20">
            <v>0</v>
          </cell>
          <cell r="L20">
            <v>0</v>
          </cell>
        </row>
        <row r="21">
          <cell r="A21" t="str">
            <v>Norne</v>
          </cell>
          <cell r="B21" t="str">
            <v>*4</v>
          </cell>
          <cell r="C21">
            <v>14.9</v>
          </cell>
          <cell r="D21">
            <v>1.6</v>
          </cell>
          <cell r="E21">
            <v>16.399999999999999</v>
          </cell>
          <cell r="H21" t="str">
            <v>Norne</v>
          </cell>
          <cell r="I21" t="str">
            <v>*5</v>
          </cell>
          <cell r="J21">
            <v>16.600000000000001</v>
          </cell>
          <cell r="K21">
            <v>2</v>
          </cell>
          <cell r="L21">
            <v>18.600000000000001</v>
          </cell>
        </row>
        <row r="22">
          <cell r="A22" t="str">
            <v>Hyme</v>
          </cell>
          <cell r="B22">
            <v>0.35</v>
          </cell>
          <cell r="C22">
            <v>1.6</v>
          </cell>
          <cell r="D22">
            <v>0.3</v>
          </cell>
          <cell r="E22">
            <v>1.9</v>
          </cell>
          <cell r="H22" t="str">
            <v>Hyme</v>
          </cell>
          <cell r="I22">
            <v>0.35</v>
          </cell>
          <cell r="J22">
            <v>0</v>
          </cell>
          <cell r="K22">
            <v>0</v>
          </cell>
          <cell r="L22">
            <v>0</v>
          </cell>
        </row>
        <row r="23">
          <cell r="A23" t="str">
            <v>Oseberg</v>
          </cell>
          <cell r="B23" t="str">
            <v>*5</v>
          </cell>
          <cell r="C23">
            <v>64.400000000000006</v>
          </cell>
          <cell r="D23">
            <v>31</v>
          </cell>
          <cell r="E23">
            <v>95.4</v>
          </cell>
          <cell r="H23" t="str">
            <v>Oseberg</v>
          </cell>
          <cell r="I23" t="str">
            <v>*6</v>
          </cell>
          <cell r="J23">
            <v>63</v>
          </cell>
          <cell r="K23">
            <v>42.2</v>
          </cell>
          <cell r="L23">
            <v>105.2</v>
          </cell>
        </row>
        <row r="24">
          <cell r="A24" t="str">
            <v>Sleipner</v>
          </cell>
          <cell r="B24" t="str">
            <v>*6</v>
          </cell>
          <cell r="C24">
            <v>19</v>
          </cell>
          <cell r="D24">
            <v>58.3</v>
          </cell>
          <cell r="E24">
            <v>77.3</v>
          </cell>
          <cell r="H24" t="str">
            <v>Sleipner</v>
          </cell>
          <cell r="I24" t="str">
            <v>*7</v>
          </cell>
          <cell r="J24">
            <v>21.1</v>
          </cell>
          <cell r="K24">
            <v>60.7</v>
          </cell>
          <cell r="L24">
            <v>81.8</v>
          </cell>
        </row>
        <row r="25">
          <cell r="A25" t="str">
            <v>Snorre</v>
          </cell>
          <cell r="B25">
            <v>0.33310000000000001</v>
          </cell>
          <cell r="C25">
            <v>30.1</v>
          </cell>
          <cell r="D25">
            <v>0</v>
          </cell>
          <cell r="E25">
            <v>30.2</v>
          </cell>
          <cell r="H25" t="str">
            <v>Snorre</v>
          </cell>
          <cell r="I25">
            <v>0.33310000000000001</v>
          </cell>
          <cell r="J25">
            <v>31.4</v>
          </cell>
          <cell r="K25">
            <v>0.2</v>
          </cell>
          <cell r="L25">
            <v>31.6</v>
          </cell>
        </row>
        <row r="26">
          <cell r="A26" t="str">
            <v>Snøhvit</v>
          </cell>
          <cell r="B26">
            <v>0.3679</v>
          </cell>
          <cell r="C26">
            <v>6.2</v>
          </cell>
          <cell r="D26">
            <v>38.9</v>
          </cell>
          <cell r="E26">
            <v>45.1</v>
          </cell>
          <cell r="H26" t="str">
            <v>Snøhvit</v>
          </cell>
          <cell r="I26">
            <v>0.3679</v>
          </cell>
          <cell r="J26">
            <v>9.4</v>
          </cell>
          <cell r="K26">
            <v>36.6</v>
          </cell>
          <cell r="L26">
            <v>46</v>
          </cell>
        </row>
        <row r="27">
          <cell r="A27" t="str">
            <v>Statfjord</v>
          </cell>
          <cell r="B27" t="str">
            <v>*7</v>
          </cell>
          <cell r="C27">
            <v>24</v>
          </cell>
          <cell r="D27">
            <v>11</v>
          </cell>
          <cell r="E27">
            <v>35</v>
          </cell>
          <cell r="H27" t="str">
            <v>Statfjord</v>
          </cell>
          <cell r="I27" t="str">
            <v>*8</v>
          </cell>
          <cell r="J27">
            <v>23.7</v>
          </cell>
          <cell r="K27">
            <v>11.3</v>
          </cell>
          <cell r="L27">
            <v>34.9</v>
          </cell>
        </row>
        <row r="28">
          <cell r="A28" t="str">
            <v xml:space="preserve">Tordis </v>
          </cell>
          <cell r="B28">
            <v>0.41499999999999998</v>
          </cell>
          <cell r="C28">
            <v>1.5</v>
          </cell>
          <cell r="D28">
            <v>0.1</v>
          </cell>
          <cell r="E28">
            <v>1.6</v>
          </cell>
          <cell r="H28" t="str">
            <v xml:space="preserve">Tordis </v>
          </cell>
          <cell r="I28">
            <v>0.41499999999999998</v>
          </cell>
          <cell r="J28">
            <v>5.0999999999999996</v>
          </cell>
          <cell r="K28">
            <v>0.3</v>
          </cell>
          <cell r="L28">
            <v>5.4</v>
          </cell>
        </row>
        <row r="29">
          <cell r="A29" t="str">
            <v>Troll Gass</v>
          </cell>
          <cell r="B29">
            <v>0.30580000000000002</v>
          </cell>
          <cell r="C29">
            <v>6.8</v>
          </cell>
          <cell r="D29">
            <v>88.3</v>
          </cell>
          <cell r="E29">
            <v>95.1</v>
          </cell>
          <cell r="H29" t="str">
            <v>Troll Gass</v>
          </cell>
          <cell r="I29">
            <v>0.30580000000000002</v>
          </cell>
          <cell r="J29">
            <v>11.5</v>
          </cell>
          <cell r="K29">
            <v>167.2</v>
          </cell>
          <cell r="L29">
            <v>178.7</v>
          </cell>
        </row>
        <row r="30">
          <cell r="A30" t="str">
            <v>Troll Olje</v>
          </cell>
          <cell r="B30">
            <v>0.30580000000000002</v>
          </cell>
          <cell r="C30">
            <v>38.1</v>
          </cell>
          <cell r="D30">
            <v>0</v>
          </cell>
          <cell r="E30">
            <v>38.1</v>
          </cell>
          <cell r="H30" t="str">
            <v>Troll Olje</v>
          </cell>
          <cell r="I30">
            <v>0.30580000000000002</v>
          </cell>
          <cell r="J30">
            <v>40.200000000000003</v>
          </cell>
          <cell r="K30">
            <v>0</v>
          </cell>
          <cell r="L30">
            <v>40.200000000000003</v>
          </cell>
        </row>
        <row r="31">
          <cell r="A31" t="str">
            <v>Tyrihans</v>
          </cell>
          <cell r="B31">
            <v>0.58840000000000003</v>
          </cell>
          <cell r="C31">
            <v>37.6</v>
          </cell>
          <cell r="D31">
            <v>8.5</v>
          </cell>
          <cell r="E31">
            <v>46</v>
          </cell>
          <cell r="H31" t="str">
            <v>Tyrihans</v>
          </cell>
          <cell r="I31">
            <v>0.58840000000000003</v>
          </cell>
          <cell r="J31">
            <v>29.2</v>
          </cell>
          <cell r="K31">
            <v>-0.2</v>
          </cell>
          <cell r="L31">
            <v>28.9</v>
          </cell>
        </row>
        <row r="32">
          <cell r="A32" t="str">
            <v>Vega</v>
          </cell>
          <cell r="B32" t="str">
            <v>*8</v>
          </cell>
          <cell r="C32">
            <v>11.4</v>
          </cell>
          <cell r="D32">
            <v>9.3000000000000007</v>
          </cell>
          <cell r="E32">
            <v>20.7</v>
          </cell>
          <cell r="H32" t="str">
            <v>Vega</v>
          </cell>
          <cell r="I32" t="str">
            <v>*9</v>
          </cell>
          <cell r="J32">
            <v>6.7</v>
          </cell>
          <cell r="K32">
            <v>6.5</v>
          </cell>
          <cell r="L32">
            <v>13.2</v>
          </cell>
        </row>
        <row r="33">
          <cell r="A33" t="str">
            <v>Veslefrikk</v>
          </cell>
          <cell r="B33">
            <v>0.18</v>
          </cell>
          <cell r="C33">
            <v>2</v>
          </cell>
          <cell r="D33">
            <v>0.7</v>
          </cell>
          <cell r="E33">
            <v>2.7</v>
          </cell>
          <cell r="H33" t="str">
            <v>Veslefrikk</v>
          </cell>
          <cell r="I33">
            <v>0.18</v>
          </cell>
          <cell r="J33">
            <v>1.8</v>
          </cell>
          <cell r="K33">
            <v>0.4</v>
          </cell>
          <cell r="L33">
            <v>2.2000000000000002</v>
          </cell>
        </row>
        <row r="34">
          <cell r="A34" t="str">
            <v>Vigdis</v>
          </cell>
          <cell r="B34">
            <v>0.41499999999999998</v>
          </cell>
          <cell r="C34">
            <v>14</v>
          </cell>
          <cell r="D34">
            <v>0.9</v>
          </cell>
          <cell r="E34">
            <v>14.9</v>
          </cell>
          <cell r="H34" t="str">
            <v>Vigdis</v>
          </cell>
          <cell r="I34">
            <v>0.41499999999999998</v>
          </cell>
          <cell r="J34">
            <v>15.2</v>
          </cell>
          <cell r="K34">
            <v>0.4</v>
          </cell>
          <cell r="L34">
            <v>15.6</v>
          </cell>
        </row>
        <row r="35">
          <cell r="A35" t="str">
            <v>Visund</v>
          </cell>
          <cell r="B35">
            <v>0.53200000000000003</v>
          </cell>
          <cell r="C35">
            <v>16.899999999999999</v>
          </cell>
          <cell r="D35">
            <v>13.3</v>
          </cell>
          <cell r="E35">
            <v>30.2</v>
          </cell>
          <cell r="H35" t="str">
            <v>Visund</v>
          </cell>
          <cell r="I35">
            <v>0.53200000000000003</v>
          </cell>
          <cell r="J35">
            <v>19</v>
          </cell>
          <cell r="K35">
            <v>14.3</v>
          </cell>
          <cell r="L35">
            <v>33.299999999999997</v>
          </cell>
        </row>
        <row r="36">
          <cell r="A36" t="str">
            <v>Volve</v>
          </cell>
          <cell r="B36">
            <v>0.59599999999999997</v>
          </cell>
          <cell r="C36">
            <v>6.2</v>
          </cell>
          <cell r="D36">
            <v>0.5</v>
          </cell>
          <cell r="E36">
            <v>6.8</v>
          </cell>
          <cell r="H36" t="str">
            <v>Volve</v>
          </cell>
          <cell r="I36">
            <v>0.59599999999999997</v>
          </cell>
          <cell r="J36">
            <v>7.4</v>
          </cell>
          <cell r="K36">
            <v>0.5</v>
          </cell>
          <cell r="L36">
            <v>7.9</v>
          </cell>
        </row>
        <row r="37">
          <cell r="A37" t="str">
            <v>Åsgard</v>
          </cell>
          <cell r="B37">
            <v>0.34570000000000001</v>
          </cell>
          <cell r="C37">
            <v>32.700000000000003</v>
          </cell>
          <cell r="D37">
            <v>43.5</v>
          </cell>
          <cell r="E37">
            <v>76.2</v>
          </cell>
          <cell r="H37" t="str">
            <v>Åsgard</v>
          </cell>
          <cell r="I37">
            <v>0.34570000000000001</v>
          </cell>
          <cell r="J37">
            <v>41.4</v>
          </cell>
          <cell r="K37">
            <v>55.8</v>
          </cell>
          <cell r="L37">
            <v>97.2</v>
          </cell>
        </row>
        <row r="38">
          <cell r="A38" t="str">
            <v>Yttergryta</v>
          </cell>
          <cell r="B38">
            <v>0.45750000000000002</v>
          </cell>
          <cell r="C38">
            <v>1.6</v>
          </cell>
          <cell r="D38">
            <v>3</v>
          </cell>
          <cell r="E38">
            <v>4.5999999999999996</v>
          </cell>
          <cell r="H38" t="str">
            <v>Yttergryta</v>
          </cell>
          <cell r="I38">
            <v>0.45750000000000002</v>
          </cell>
          <cell r="J38">
            <v>2.4</v>
          </cell>
          <cell r="K38">
            <v>5</v>
          </cell>
          <cell r="L38">
            <v>7.5</v>
          </cell>
        </row>
        <row r="44">
          <cell r="A44" t="str">
            <v>Vilje</v>
          </cell>
          <cell r="B44">
            <v>0.28849999999999998</v>
          </cell>
          <cell r="C44">
            <v>5.6</v>
          </cell>
          <cell r="D44">
            <v>0</v>
          </cell>
          <cell r="E44">
            <v>5.6</v>
          </cell>
          <cell r="H44" t="str">
            <v>Vilje</v>
          </cell>
          <cell r="I44">
            <v>0.28849999999999998</v>
          </cell>
          <cell r="J44">
            <v>6.4</v>
          </cell>
          <cell r="K44">
            <v>0</v>
          </cell>
          <cell r="L44">
            <v>6.4</v>
          </cell>
        </row>
        <row r="45">
          <cell r="A45" t="str">
            <v>Ekofisk</v>
          </cell>
          <cell r="B45">
            <v>7.5999999999999998E-2</v>
          </cell>
          <cell r="C45">
            <v>12.7</v>
          </cell>
          <cell r="D45">
            <v>1.7</v>
          </cell>
          <cell r="E45">
            <v>14.4</v>
          </cell>
          <cell r="H45" t="str">
            <v>Ekofisk</v>
          </cell>
          <cell r="I45">
            <v>7.5999999999999998E-2</v>
          </cell>
          <cell r="J45">
            <v>12.6</v>
          </cell>
          <cell r="K45">
            <v>1.9</v>
          </cell>
          <cell r="L45">
            <v>14.5</v>
          </cell>
        </row>
        <row r="46">
          <cell r="A46" t="str">
            <v>Enoch</v>
          </cell>
          <cell r="B46">
            <v>0.1178</v>
          </cell>
          <cell r="C46">
            <v>0</v>
          </cell>
          <cell r="D46">
            <v>0</v>
          </cell>
          <cell r="E46">
            <v>0</v>
          </cell>
          <cell r="H46" t="str">
            <v>Enoch</v>
          </cell>
          <cell r="I46">
            <v>0.1178</v>
          </cell>
          <cell r="J46">
            <v>0</v>
          </cell>
          <cell r="K46">
            <v>0</v>
          </cell>
          <cell r="L46">
            <v>0</v>
          </cell>
        </row>
        <row r="47">
          <cell r="A47" t="str">
            <v>Gjøa</v>
          </cell>
          <cell r="B47" t="str">
            <v>*9</v>
          </cell>
          <cell r="C47">
            <v>10.199999999999999</v>
          </cell>
          <cell r="D47">
            <v>6.9</v>
          </cell>
          <cell r="E47">
            <v>17.100000000000001</v>
          </cell>
          <cell r="H47" t="str">
            <v>Gjøa</v>
          </cell>
          <cell r="I47" t="str">
            <v>*10</v>
          </cell>
          <cell r="J47">
            <v>-0.1</v>
          </cell>
          <cell r="K47">
            <v>3.5</v>
          </cell>
          <cell r="L47">
            <v>3.3</v>
          </cell>
        </row>
        <row r="48">
          <cell r="A48" t="str">
            <v>Ormen Lange</v>
          </cell>
          <cell r="B48" t="str">
            <v>*10</v>
          </cell>
          <cell r="C48">
            <v>6.2</v>
          </cell>
          <cell r="D48">
            <v>77.2</v>
          </cell>
          <cell r="E48">
            <v>83.4</v>
          </cell>
          <cell r="H48" t="str">
            <v>Ormen Lange</v>
          </cell>
          <cell r="I48" t="str">
            <v>*11</v>
          </cell>
          <cell r="J48">
            <v>3.4</v>
          </cell>
          <cell r="K48">
            <v>69.3</v>
          </cell>
          <cell r="L48">
            <v>72.7</v>
          </cell>
        </row>
        <row r="49">
          <cell r="A49" t="str">
            <v>Ringhorne Øst</v>
          </cell>
          <cell r="B49">
            <v>0.1482</v>
          </cell>
          <cell r="C49">
            <v>2.2000000000000002</v>
          </cell>
          <cell r="D49">
            <v>0</v>
          </cell>
          <cell r="E49">
            <v>2.2000000000000002</v>
          </cell>
          <cell r="H49" t="str">
            <v>Ringhorne Øst</v>
          </cell>
          <cell r="I49">
            <v>0.1482</v>
          </cell>
          <cell r="J49">
            <v>2</v>
          </cell>
          <cell r="K49">
            <v>0</v>
          </cell>
          <cell r="L49">
            <v>2</v>
          </cell>
        </row>
        <row r="50">
          <cell r="A50" t="str">
            <v>Sigyn</v>
          </cell>
          <cell r="B50">
            <v>0.6</v>
          </cell>
          <cell r="C50">
            <v>3.4</v>
          </cell>
          <cell r="D50">
            <v>3.2</v>
          </cell>
          <cell r="E50">
            <v>6.5</v>
          </cell>
          <cell r="H50" t="str">
            <v>Sigyn</v>
          </cell>
          <cell r="I50">
            <v>0.6</v>
          </cell>
          <cell r="J50">
            <v>2.7</v>
          </cell>
          <cell r="K50">
            <v>2.4</v>
          </cell>
          <cell r="L50">
            <v>5.0999999999999996</v>
          </cell>
        </row>
        <row r="51">
          <cell r="A51" t="str">
            <v>Skarv</v>
          </cell>
          <cell r="B51">
            <v>0.36170000000000002</v>
          </cell>
          <cell r="C51">
            <v>27</v>
          </cell>
          <cell r="D51">
            <v>21.3</v>
          </cell>
          <cell r="E51">
            <v>48.3</v>
          </cell>
          <cell r="H51" t="str">
            <v>Skarv</v>
          </cell>
          <cell r="I51">
            <v>0.36170000000000002</v>
          </cell>
          <cell r="J51">
            <v>23.7</v>
          </cell>
          <cell r="K51">
            <v>22.1</v>
          </cell>
          <cell r="L51">
            <v>45.8</v>
          </cell>
        </row>
        <row r="52">
          <cell r="A52" t="str">
            <v>Marulk</v>
          </cell>
          <cell r="B52">
            <v>0.5</v>
          </cell>
          <cell r="C52">
            <v>0</v>
          </cell>
          <cell r="D52">
            <v>0</v>
          </cell>
          <cell r="E52">
            <v>0</v>
          </cell>
          <cell r="H52" t="str">
            <v>Marulk</v>
          </cell>
          <cell r="I52">
            <v>0.5</v>
          </cell>
          <cell r="J52">
            <v>2.2000000000000002</v>
          </cell>
          <cell r="K52">
            <v>8.3000000000000007</v>
          </cell>
          <cell r="L52">
            <v>10.5</v>
          </cell>
        </row>
        <row r="57">
          <cell r="A57" t="str">
            <v>Azeri Chiraq (ACG EOP)</v>
          </cell>
          <cell r="B57">
            <v>8.5599999999999996E-2</v>
          </cell>
          <cell r="C57">
            <v>55.4</v>
          </cell>
          <cell r="E57">
            <v>55.4</v>
          </cell>
          <cell r="H57" t="str">
            <v>Azeri Chiraq (ACG EOP)</v>
          </cell>
          <cell r="I57">
            <v>8.5599999999999996E-2</v>
          </cell>
          <cell r="J57">
            <v>54.2</v>
          </cell>
          <cell r="L57">
            <v>54.2</v>
          </cell>
        </row>
        <row r="58">
          <cell r="A58" t="str">
            <v>Agbami</v>
          </cell>
          <cell r="B58">
            <v>0.2021</v>
          </cell>
          <cell r="C58">
            <v>49.1</v>
          </cell>
          <cell r="E58">
            <v>49.1</v>
          </cell>
          <cell r="H58" t="str">
            <v>Agbami</v>
          </cell>
          <cell r="I58">
            <v>0.2021</v>
          </cell>
          <cell r="J58">
            <v>48.5</v>
          </cell>
          <cell r="L58">
            <v>48.5</v>
          </cell>
        </row>
        <row r="59">
          <cell r="A59" t="str">
            <v>Alba</v>
          </cell>
          <cell r="B59">
            <v>0.17</v>
          </cell>
          <cell r="C59">
            <v>1.7</v>
          </cell>
          <cell r="E59">
            <v>1.7</v>
          </cell>
          <cell r="H59" t="str">
            <v>Alba</v>
          </cell>
          <cell r="I59">
            <v>0.17</v>
          </cell>
          <cell r="J59">
            <v>3</v>
          </cell>
          <cell r="L59">
            <v>3</v>
          </cell>
        </row>
        <row r="60">
          <cell r="A60" t="str">
            <v>Dalia</v>
          </cell>
          <cell r="B60">
            <v>0.23330000000000001</v>
          </cell>
          <cell r="C60">
            <v>45.7</v>
          </cell>
          <cell r="E60">
            <v>45.7</v>
          </cell>
          <cell r="H60" t="str">
            <v>Dalia</v>
          </cell>
          <cell r="I60">
            <v>0.23330000000000001</v>
          </cell>
          <cell r="J60">
            <v>39.1</v>
          </cell>
          <cell r="L60">
            <v>39.1</v>
          </cell>
        </row>
        <row r="61">
          <cell r="A61" t="str">
            <v>Gimboa</v>
          </cell>
          <cell r="B61">
            <v>0.2</v>
          </cell>
          <cell r="C61">
            <v>1.7</v>
          </cell>
          <cell r="E61">
            <v>1.7</v>
          </cell>
          <cell r="H61" t="str">
            <v>Gimboa</v>
          </cell>
          <cell r="I61">
            <v>0.2</v>
          </cell>
          <cell r="J61">
            <v>1.9</v>
          </cell>
          <cell r="L61">
            <v>1.9</v>
          </cell>
        </row>
        <row r="62">
          <cell r="A62" t="str">
            <v>Girassol/Jasmin</v>
          </cell>
          <cell r="B62">
            <v>0.23330000000000001</v>
          </cell>
          <cell r="C62">
            <v>24.4</v>
          </cell>
          <cell r="E62">
            <v>24.4</v>
          </cell>
          <cell r="H62" t="str">
            <v>Girassol/Jasmin</v>
          </cell>
          <cell r="I62">
            <v>0.23330000000000001</v>
          </cell>
          <cell r="J62">
            <v>24.3</v>
          </cell>
          <cell r="L62">
            <v>24.3</v>
          </cell>
        </row>
        <row r="63">
          <cell r="A63" t="str">
            <v>In Amenas</v>
          </cell>
          <cell r="B63">
            <v>0.45900000000000002</v>
          </cell>
          <cell r="C63">
            <v>10.6</v>
          </cell>
          <cell r="E63">
            <v>10.6</v>
          </cell>
          <cell r="H63" t="str">
            <v>In Amenas</v>
          </cell>
          <cell r="I63">
            <v>0.45900000000000002</v>
          </cell>
          <cell r="J63">
            <v>19.2</v>
          </cell>
          <cell r="L63">
            <v>19.2</v>
          </cell>
        </row>
        <row r="64">
          <cell r="A64" t="str">
            <v>In Salah</v>
          </cell>
          <cell r="B64">
            <v>0.31850000000000001</v>
          </cell>
          <cell r="C64">
            <v>0</v>
          </cell>
          <cell r="D64">
            <v>34.4</v>
          </cell>
          <cell r="E64">
            <v>34.4</v>
          </cell>
          <cell r="H64" t="str">
            <v>In Salah</v>
          </cell>
          <cell r="I64">
            <v>0.31850000000000001</v>
          </cell>
          <cell r="J64">
            <v>0</v>
          </cell>
          <cell r="K64">
            <v>47.2</v>
          </cell>
          <cell r="L64">
            <v>47.2</v>
          </cell>
        </row>
        <row r="65">
          <cell r="A65" t="str">
            <v>Jupiter</v>
          </cell>
          <cell r="B65">
            <v>0.3</v>
          </cell>
          <cell r="C65">
            <v>0</v>
          </cell>
          <cell r="D65">
            <v>0.5</v>
          </cell>
          <cell r="E65">
            <v>0.5</v>
          </cell>
          <cell r="H65" t="str">
            <v>Jupiter</v>
          </cell>
          <cell r="I65">
            <v>0.3</v>
          </cell>
          <cell r="J65">
            <v>0</v>
          </cell>
          <cell r="K65">
            <v>0.2</v>
          </cell>
          <cell r="L65">
            <v>0.2</v>
          </cell>
        </row>
        <row r="66">
          <cell r="A66" t="str">
            <v>Kharyaga</v>
          </cell>
          <cell r="B66">
            <v>0.3</v>
          </cell>
          <cell r="C66">
            <v>8.3000000000000007</v>
          </cell>
          <cell r="E66">
            <v>8.3000000000000007</v>
          </cell>
          <cell r="H66" t="str">
            <v>Kharyaga</v>
          </cell>
          <cell r="I66">
            <v>0.3</v>
          </cell>
          <cell r="J66">
            <v>10.4</v>
          </cell>
          <cell r="L66">
            <v>10.4</v>
          </cell>
        </row>
        <row r="67">
          <cell r="A67" t="str">
            <v>Kizomba A</v>
          </cell>
          <cell r="B67">
            <v>0.1333</v>
          </cell>
          <cell r="C67">
            <v>13.6</v>
          </cell>
          <cell r="E67">
            <v>13.6</v>
          </cell>
          <cell r="H67" t="str">
            <v>Kizomba A</v>
          </cell>
          <cell r="I67">
            <v>0.1333</v>
          </cell>
          <cell r="J67">
            <v>12.6</v>
          </cell>
          <cell r="L67">
            <v>12.6</v>
          </cell>
        </row>
        <row r="68">
          <cell r="A68" t="str">
            <v>Kizomba B</v>
          </cell>
          <cell r="B68">
            <v>0.1333</v>
          </cell>
          <cell r="C68">
            <v>13.3</v>
          </cell>
          <cell r="E68">
            <v>13.3</v>
          </cell>
          <cell r="H68" t="str">
            <v>Kizomba B</v>
          </cell>
          <cell r="I68">
            <v>0.1333</v>
          </cell>
          <cell r="J68">
            <v>12.8</v>
          </cell>
          <cell r="L68">
            <v>12.8</v>
          </cell>
        </row>
        <row r="69">
          <cell r="A69" t="str">
            <v>Kizomba Satellites</v>
          </cell>
          <cell r="B69">
            <v>0.1333</v>
          </cell>
          <cell r="C69">
            <v>7.9</v>
          </cell>
          <cell r="E69">
            <v>7.9</v>
          </cell>
          <cell r="H69" t="str">
            <v>Kizomba Satellites</v>
          </cell>
          <cell r="I69">
            <v>0.1333</v>
          </cell>
          <cell r="J69">
            <v>7.2</v>
          </cell>
          <cell r="L69">
            <v>7.2</v>
          </cell>
        </row>
        <row r="70">
          <cell r="A70" t="str">
            <v>Mabruk**</v>
          </cell>
          <cell r="B70">
            <v>0.125</v>
          </cell>
          <cell r="C70">
            <v>1.4</v>
          </cell>
          <cell r="E70">
            <v>1.4</v>
          </cell>
          <cell r="H70" t="str">
            <v>Mabruk</v>
          </cell>
          <cell r="I70">
            <v>0.125</v>
          </cell>
          <cell r="J70">
            <v>-0.1</v>
          </cell>
          <cell r="L70">
            <v>-0.1</v>
          </cell>
        </row>
        <row r="71">
          <cell r="A71" t="str">
            <v>Marimba</v>
          </cell>
          <cell r="B71">
            <v>0.1333</v>
          </cell>
          <cell r="C71">
            <v>1.9</v>
          </cell>
          <cell r="E71">
            <v>1.9</v>
          </cell>
          <cell r="H71" t="str">
            <v>Marimba</v>
          </cell>
          <cell r="I71">
            <v>0.1333</v>
          </cell>
          <cell r="J71">
            <v>1.8</v>
          </cell>
          <cell r="L71">
            <v>1.8</v>
          </cell>
        </row>
        <row r="72">
          <cell r="A72" t="str">
            <v>Mondo</v>
          </cell>
          <cell r="B72">
            <v>0.1333</v>
          </cell>
          <cell r="C72">
            <v>5.6</v>
          </cell>
          <cell r="E72">
            <v>5.6</v>
          </cell>
          <cell r="H72" t="str">
            <v>Mondo</v>
          </cell>
          <cell r="I72">
            <v>0.1333</v>
          </cell>
          <cell r="J72">
            <v>5.2</v>
          </cell>
          <cell r="L72">
            <v>5.2</v>
          </cell>
        </row>
        <row r="73">
          <cell r="A73" t="str">
            <v>Murzuq**</v>
          </cell>
          <cell r="B73">
            <v>0.1</v>
          </cell>
          <cell r="C73">
            <v>7.6</v>
          </cell>
          <cell r="E73">
            <v>7.6</v>
          </cell>
          <cell r="H73" t="str">
            <v>Murzuq</v>
          </cell>
          <cell r="I73">
            <v>0.1</v>
          </cell>
          <cell r="J73">
            <v>3.9</v>
          </cell>
          <cell r="L73">
            <v>3.9</v>
          </cell>
        </row>
        <row r="74">
          <cell r="A74" t="str">
            <v>Pazflor</v>
          </cell>
          <cell r="B74">
            <v>0.23330000000000001</v>
          </cell>
          <cell r="C74">
            <v>50.3</v>
          </cell>
          <cell r="E74">
            <v>50.3</v>
          </cell>
          <cell r="H74" t="str">
            <v>Pazflor</v>
          </cell>
          <cell r="I74">
            <v>0.23330000000000001</v>
          </cell>
          <cell r="J74">
            <v>49.1</v>
          </cell>
          <cell r="L74">
            <v>49.1</v>
          </cell>
        </row>
        <row r="75">
          <cell r="A75" t="str">
            <v>Peregrino</v>
          </cell>
          <cell r="B75">
            <v>0.6</v>
          </cell>
          <cell r="C75">
            <v>49.7</v>
          </cell>
          <cell r="E75">
            <v>49.7</v>
          </cell>
          <cell r="H75" t="str">
            <v>Peregrino</v>
          </cell>
          <cell r="I75">
            <v>0.6</v>
          </cell>
          <cell r="J75">
            <v>52.6</v>
          </cell>
          <cell r="L75">
            <v>52.6</v>
          </cell>
        </row>
        <row r="76">
          <cell r="A76" t="str">
            <v>Petrocedeño*</v>
          </cell>
          <cell r="B76">
            <v>9.6799999999999997E-2</v>
          </cell>
          <cell r="C76">
            <v>11</v>
          </cell>
          <cell r="E76">
            <v>11</v>
          </cell>
          <cell r="H76" t="str">
            <v>Petrocedeño*</v>
          </cell>
          <cell r="I76">
            <v>9.6799999999999997E-2</v>
          </cell>
          <cell r="J76">
            <v>11.2</v>
          </cell>
          <cell r="L76">
            <v>11.2</v>
          </cell>
        </row>
        <row r="77">
          <cell r="A77" t="str">
            <v>PSVM</v>
          </cell>
          <cell r="B77">
            <v>0.1333</v>
          </cell>
          <cell r="C77">
            <v>14.1</v>
          </cell>
          <cell r="E77">
            <v>14.1</v>
          </cell>
          <cell r="H77" t="str">
            <v>PSVM</v>
          </cell>
          <cell r="I77">
            <v>0.1333</v>
          </cell>
          <cell r="J77">
            <v>17</v>
          </cell>
          <cell r="L77">
            <v>17</v>
          </cell>
        </row>
        <row r="78">
          <cell r="A78" t="str">
            <v>Rosa</v>
          </cell>
          <cell r="B78">
            <v>0.23330000000000001</v>
          </cell>
          <cell r="C78">
            <v>16.600000000000001</v>
          </cell>
          <cell r="E78">
            <v>16.600000000000001</v>
          </cell>
          <cell r="H78" t="str">
            <v>Rosa</v>
          </cell>
          <cell r="I78">
            <v>0.23330000000000001</v>
          </cell>
          <cell r="J78">
            <v>17.100000000000001</v>
          </cell>
          <cell r="L78">
            <v>17.100000000000001</v>
          </cell>
        </row>
        <row r="79">
          <cell r="A79" t="str">
            <v>Saxi-Batuque</v>
          </cell>
          <cell r="B79">
            <v>0.1333</v>
          </cell>
          <cell r="C79">
            <v>8.4</v>
          </cell>
          <cell r="E79">
            <v>8.4</v>
          </cell>
          <cell r="H79" t="str">
            <v>Saxi-Batuque</v>
          </cell>
          <cell r="I79">
            <v>0.1333</v>
          </cell>
          <cell r="J79">
            <v>7.8</v>
          </cell>
          <cell r="L79">
            <v>7.8</v>
          </cell>
        </row>
        <row r="80">
          <cell r="A80" t="str">
            <v>Shah Deniz</v>
          </cell>
          <cell r="B80">
            <v>0.255</v>
          </cell>
          <cell r="C80">
            <v>13</v>
          </cell>
          <cell r="D80">
            <v>41.1</v>
          </cell>
          <cell r="E80">
            <v>54.2</v>
          </cell>
          <cell r="H80" t="str">
            <v>Shah Deniz</v>
          </cell>
          <cell r="I80">
            <v>0.255</v>
          </cell>
          <cell r="J80">
            <v>13.6</v>
          </cell>
          <cell r="K80">
            <v>42.9</v>
          </cell>
          <cell r="L80">
            <v>56.5</v>
          </cell>
        </row>
        <row r="85">
          <cell r="A85" t="str">
            <v>Marcellus*</v>
          </cell>
          <cell r="B85" t="str">
            <v>Varies</v>
          </cell>
          <cell r="C85">
            <v>7.5</v>
          </cell>
          <cell r="D85">
            <v>100.9</v>
          </cell>
          <cell r="E85">
            <v>108.4</v>
          </cell>
          <cell r="H85" t="str">
            <v>Marcellus*</v>
          </cell>
          <cell r="I85" t="str">
            <v>Varies</v>
          </cell>
          <cell r="J85">
            <v>6.3</v>
          </cell>
          <cell r="K85">
            <v>110</v>
          </cell>
          <cell r="L85">
            <v>116.3</v>
          </cell>
        </row>
        <row r="86">
          <cell r="A86" t="str">
            <v>Bakken</v>
          </cell>
          <cell r="B86" t="str">
            <v>Varies</v>
          </cell>
          <cell r="C86">
            <v>46.8</v>
          </cell>
          <cell r="D86">
            <v>2.6</v>
          </cell>
          <cell r="E86">
            <v>49.4</v>
          </cell>
          <cell r="H86" t="str">
            <v>Bakken</v>
          </cell>
          <cell r="I86" t="str">
            <v>Varies</v>
          </cell>
          <cell r="J86">
            <v>43.5</v>
          </cell>
          <cell r="K86">
            <v>6.4</v>
          </cell>
          <cell r="L86">
            <v>49.9</v>
          </cell>
        </row>
        <row r="87">
          <cell r="A87" t="str">
            <v>Eagle Ford*</v>
          </cell>
          <cell r="B87" t="str">
            <v>Varies</v>
          </cell>
          <cell r="C87">
            <v>19.899999999999999</v>
          </cell>
          <cell r="D87">
            <v>12.2</v>
          </cell>
          <cell r="E87">
            <v>32.1</v>
          </cell>
          <cell r="H87" t="str">
            <v>Eagle Ford*</v>
          </cell>
          <cell r="I87" t="str">
            <v>Varies</v>
          </cell>
          <cell r="J87">
            <v>20.8</v>
          </cell>
          <cell r="K87">
            <v>10.9</v>
          </cell>
          <cell r="L87">
            <v>31.7</v>
          </cell>
        </row>
        <row r="88">
          <cell r="A88" t="str">
            <v>Tahiti</v>
          </cell>
          <cell r="B88">
            <v>0.25</v>
          </cell>
          <cell r="C88">
            <v>17.100000000000001</v>
          </cell>
          <cell r="D88">
            <v>1.2</v>
          </cell>
          <cell r="E88">
            <v>18.3</v>
          </cell>
          <cell r="H88" t="str">
            <v>Tahiti</v>
          </cell>
          <cell r="I88">
            <v>0.25</v>
          </cell>
          <cell r="J88">
            <v>16.5</v>
          </cell>
          <cell r="K88">
            <v>1.2</v>
          </cell>
          <cell r="L88">
            <v>17.7</v>
          </cell>
        </row>
        <row r="89">
          <cell r="A89" t="str">
            <v>Leismer Demo</v>
          </cell>
          <cell r="B89">
            <v>0.6</v>
          </cell>
          <cell r="C89">
            <v>9.6</v>
          </cell>
          <cell r="D89" t="str">
            <v>-</v>
          </cell>
          <cell r="E89">
            <v>9.6</v>
          </cell>
          <cell r="H89" t="str">
            <v>Leismer Demo</v>
          </cell>
          <cell r="I89">
            <v>0.6</v>
          </cell>
          <cell r="J89">
            <v>8.9</v>
          </cell>
          <cell r="K89" t="str">
            <v>-</v>
          </cell>
          <cell r="L89">
            <v>8.9</v>
          </cell>
        </row>
        <row r="90">
          <cell r="A90" t="str">
            <v>Terra Nova</v>
          </cell>
          <cell r="B90">
            <v>0.15</v>
          </cell>
          <cell r="C90">
            <v>8.1999999999999993</v>
          </cell>
          <cell r="D90" t="str">
            <v>-</v>
          </cell>
          <cell r="E90">
            <v>8.1999999999999993</v>
          </cell>
          <cell r="H90" t="str">
            <v>Hibernia</v>
          </cell>
          <cell r="I90">
            <v>0.15</v>
          </cell>
          <cell r="J90">
            <v>6.6</v>
          </cell>
          <cell r="K90" t="str">
            <v>-</v>
          </cell>
          <cell r="L90">
            <v>6.6</v>
          </cell>
        </row>
        <row r="91">
          <cell r="A91" t="str">
            <v>Hibernia</v>
          </cell>
          <cell r="B91">
            <v>0.05</v>
          </cell>
          <cell r="C91">
            <v>7.3</v>
          </cell>
          <cell r="D91" t="str">
            <v>-</v>
          </cell>
          <cell r="E91">
            <v>7.3</v>
          </cell>
          <cell r="H91" t="str">
            <v>Caesar Tonga</v>
          </cell>
          <cell r="I91">
            <v>0.05</v>
          </cell>
          <cell r="J91">
            <v>3.5</v>
          </cell>
          <cell r="K91">
            <v>0.4</v>
          </cell>
          <cell r="L91">
            <v>3.9</v>
          </cell>
        </row>
        <row r="92">
          <cell r="A92" t="str">
            <v>Caesar Tonga</v>
          </cell>
          <cell r="B92">
            <v>0.23549999999999999</v>
          </cell>
          <cell r="C92">
            <v>5.7</v>
          </cell>
          <cell r="D92">
            <v>0.7</v>
          </cell>
          <cell r="E92">
            <v>6.4</v>
          </cell>
          <cell r="H92" t="str">
            <v>Terra Nova</v>
          </cell>
          <cell r="I92">
            <v>0.23549999999999999</v>
          </cell>
          <cell r="J92">
            <v>2.2000000000000002</v>
          </cell>
          <cell r="K92" t="str">
            <v>-</v>
          </cell>
          <cell r="L92">
            <v>2.2000000000000002</v>
          </cell>
        </row>
        <row r="93">
          <cell r="A93" t="str">
            <v>Spiderman</v>
          </cell>
          <cell r="B93">
            <v>0.18329999999999999</v>
          </cell>
          <cell r="C93">
            <v>0</v>
          </cell>
          <cell r="D93">
            <v>1</v>
          </cell>
          <cell r="E93">
            <v>1</v>
          </cell>
          <cell r="H93" t="str">
            <v>Spiderman</v>
          </cell>
          <cell r="I93">
            <v>0.18329999999999999</v>
          </cell>
          <cell r="J93">
            <v>0</v>
          </cell>
          <cell r="K93">
            <v>0.6</v>
          </cell>
          <cell r="L93">
            <v>0.6</v>
          </cell>
        </row>
        <row r="94">
          <cell r="A94" t="str">
            <v>Zia</v>
          </cell>
          <cell r="B94">
            <v>0.35</v>
          </cell>
          <cell r="C94">
            <v>0</v>
          </cell>
          <cell r="D94" t="str">
            <v>-</v>
          </cell>
          <cell r="E94">
            <v>0</v>
          </cell>
          <cell r="H94" t="str">
            <v>Zia</v>
          </cell>
          <cell r="I94">
            <v>0.35</v>
          </cell>
          <cell r="J94">
            <v>0</v>
          </cell>
          <cell r="K94" t="str">
            <v>-</v>
          </cell>
          <cell r="L9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 olanda"/>
      <sheetName val="trasp. olanda"/>
      <sheetName val="acq mare del nord"/>
      <sheetName val="trasp mare nord"/>
      <sheetName val="acq. algeria"/>
      <sheetName val="trasp e fisc algeria"/>
      <sheetName val="sconto algerino"/>
      <sheetName val="acq. russia"/>
      <sheetName val="trasp. russia"/>
      <sheetName val="stoccaggio"/>
      <sheetName val="RIMANENZE"/>
      <sheetName val="ACQTRASP"/>
      <sheetName val="GNL"/>
      <sheetName val="riepilogo"/>
      <sheetName val="riepilogoeuro"/>
      <sheetName val="posizionecostoestero"/>
      <sheetName val="Foglio1"/>
      <sheetName val="NAVI"/>
      <sheetName val="acq_ olanda"/>
    </sheetNames>
    <sheetDataSet>
      <sheetData sheetId="0" refreshError="1">
        <row r="3">
          <cell r="A3" t="str">
            <v>OLANDA</v>
          </cell>
        </row>
        <row r="59">
          <cell r="A59" t="str">
            <v>OLANDA</v>
          </cell>
        </row>
        <row r="60">
          <cell r="A60" t="str">
            <v>- Acquisto metano da Gasunie  3 -</v>
          </cell>
        </row>
        <row r="61">
          <cell r="D61" t="str">
            <v>MERCATO ITALIA</v>
          </cell>
        </row>
        <row r="62">
          <cell r="J62" t="str">
            <v>Consuntivo 2002</v>
          </cell>
        </row>
        <row r="64">
          <cell r="B64" t="str">
            <v>data</v>
          </cell>
          <cell r="D64" t="str">
            <v>importi</v>
          </cell>
          <cell r="J64" t="str">
            <v>importi</v>
          </cell>
        </row>
        <row r="65">
          <cell r="A65" t="str">
            <v>m e s e</v>
          </cell>
          <cell r="B65" t="str">
            <v>di</v>
          </cell>
          <cell r="D65" t="str">
            <v>in</v>
          </cell>
          <cell r="J65" t="str">
            <v>fatturati</v>
          </cell>
        </row>
        <row r="66">
          <cell r="B66" t="str">
            <v>pagamento</v>
          </cell>
          <cell r="D66" t="str">
            <v>valuta</v>
          </cell>
          <cell r="J66" t="str">
            <v>in euro</v>
          </cell>
        </row>
        <row r="70">
          <cell r="A70" t="str">
            <v>GENNAIO</v>
          </cell>
          <cell r="J70">
            <v>24378511.449999999</v>
          </cell>
        </row>
        <row r="73">
          <cell r="A73" t="str">
            <v>FEBBRAIO</v>
          </cell>
          <cell r="J73">
            <v>22653604.350000001</v>
          </cell>
        </row>
        <row r="74">
          <cell r="J74">
            <v>-271928.96999999997</v>
          </cell>
        </row>
        <row r="76">
          <cell r="A76" t="str">
            <v>MARZO</v>
          </cell>
          <cell r="J76">
            <v>19365518.68</v>
          </cell>
        </row>
        <row r="79">
          <cell r="A79" t="str">
            <v>APRILE</v>
          </cell>
        </row>
        <row r="82">
          <cell r="A82" t="str">
            <v>MAGGIO</v>
          </cell>
        </row>
        <row r="85">
          <cell r="A85" t="str">
            <v>GIUGNO</v>
          </cell>
        </row>
        <row r="88">
          <cell r="A88" t="str">
            <v>LUGLIO</v>
          </cell>
        </row>
        <row r="91">
          <cell r="A91" t="str">
            <v>AGOSTO</v>
          </cell>
        </row>
        <row r="94">
          <cell r="A94" t="str">
            <v>SETTEMBRE</v>
          </cell>
        </row>
        <row r="97">
          <cell r="A97" t="str">
            <v>OTTOBRE</v>
          </cell>
        </row>
        <row r="100">
          <cell r="A100" t="str">
            <v>NOVEMBRE</v>
          </cell>
        </row>
        <row r="103">
          <cell r="A103" t="str">
            <v>DICEMBRE</v>
          </cell>
        </row>
        <row r="106">
          <cell r="A106" t="str">
            <v>TOTALE</v>
          </cell>
          <cell r="J106">
            <v>66125705.509999998</v>
          </cell>
        </row>
        <row r="107">
          <cell r="A107" t="str">
            <v>escluso C.I.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
      <sheetName val="SINTESI"/>
      <sheetName val="CAMBI EURO"/>
      <sheetName val="CAMBI_EURO3"/>
      <sheetName val="CAMBI_EURO"/>
      <sheetName val="CAMBI_EURO2"/>
      <sheetName val="CAMBI_EURO1"/>
      <sheetName val="CAMBI_EURO4"/>
      <sheetName val="CAMBI_EURO5"/>
      <sheetName val="CAMBI_EURO6"/>
      <sheetName val="COMPRA"/>
      <sheetName val="Rows"/>
      <sheetName val="CAMBI_EURO7"/>
      <sheetName val="CAMBI_EURO8"/>
      <sheetName val="CAMBI_EURO9"/>
      <sheetName val="CAMBI_EURO10"/>
      <sheetName val="CAMBI_EURO14"/>
      <sheetName val="CAMBI_EURO13"/>
      <sheetName val="CAMBI_EURO11"/>
      <sheetName val="CAMBI_EURO12"/>
      <sheetName val="CAMBI_EURO16"/>
      <sheetName val="CAMBI_EURO15"/>
      <sheetName val="CAMBI_EURO17"/>
    </sheetNames>
    <sheetDataSet>
      <sheetData sheetId="0" refreshError="1"/>
      <sheetData sheetId="1" refreshError="1"/>
      <sheetData sheetId="2" refreshError="1">
        <row r="3">
          <cell r="B3">
            <v>1</v>
          </cell>
        </row>
        <row r="4">
          <cell r="B4">
            <v>0.51645700000000005</v>
          </cell>
        </row>
        <row r="5">
          <cell r="B5">
            <v>0.45378000000000002</v>
          </cell>
        </row>
        <row r="7">
          <cell r="B7">
            <v>0.26702300000000001</v>
          </cell>
        </row>
        <row r="8">
          <cell r="B8">
            <v>1.5527949999999999</v>
          </cell>
        </row>
        <row r="10">
          <cell r="B10">
            <v>4.9880000000000002E-3</v>
          </cell>
        </row>
      </sheetData>
      <sheetData sheetId="3" refreshError="1"/>
      <sheetData sheetId="4">
        <row r="3">
          <cell r="B3">
            <v>1</v>
          </cell>
        </row>
      </sheetData>
      <sheetData sheetId="5">
        <row r="3">
          <cell r="B3">
            <v>1</v>
          </cell>
        </row>
      </sheetData>
      <sheetData sheetId="6" refreshError="1"/>
      <sheetData sheetId="7"/>
      <sheetData sheetId="8">
        <row r="3">
          <cell r="B3">
            <v>1</v>
          </cell>
        </row>
      </sheetData>
      <sheetData sheetId="9">
        <row r="3">
          <cell r="B3">
            <v>1</v>
          </cell>
        </row>
      </sheetData>
      <sheetData sheetId="10" refreshError="1"/>
      <sheetData sheetId="11" refreshError="1"/>
      <sheetData sheetId="12">
        <row r="3">
          <cell r="B3">
            <v>1</v>
          </cell>
        </row>
      </sheetData>
      <sheetData sheetId="13" refreshError="1"/>
      <sheetData sheetId="14">
        <row r="3">
          <cell r="B3">
            <v>1</v>
          </cell>
        </row>
      </sheetData>
      <sheetData sheetId="15" refreshError="1"/>
      <sheetData sheetId="16">
        <row r="3">
          <cell r="B3">
            <v>1</v>
          </cell>
        </row>
      </sheetData>
      <sheetData sheetId="17"/>
      <sheetData sheetId="18">
        <row r="3">
          <cell r="B3">
            <v>1</v>
          </cell>
        </row>
      </sheetData>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Module"/>
      <sheetName val="Summary Cash Flow"/>
      <sheetName val="Total Production"/>
      <sheetName val="Oil Production"/>
      <sheetName val="Gas Production"/>
      <sheetName val="Gross Revenues"/>
      <sheetName val="Operating Costs"/>
      <sheetName val="Capital Costs"/>
      <sheetName val="Net Cash Flow"/>
      <sheetName val="Cumulative Cash Flow"/>
      <sheetName val="Split of Revenues"/>
      <sheetName val="PV Table"/>
      <sheetName val="Expanded Cash Flow"/>
      <sheetName val="Pre-Tax Cash Flow"/>
      <sheetName val="Government Take Cash Flow"/>
      <sheetName val="Standard Cash Flow"/>
      <sheetName val="Company Corporation Tax"/>
      <sheetName val="Company Special Tax"/>
      <sheetName val="Field Interests"/>
      <sheetName val="Company Offsets"/>
      <sheetName val="Summary Valuation"/>
      <sheetName val="Parameters"/>
    </sheetNames>
    <sheetDataSet>
      <sheetData sheetId="0" refreshError="1"/>
      <sheetData sheetId="1" refreshError="1">
        <row r="1">
          <cell r="C1" t="str">
            <v>Statoil</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Key Guidance"/>
      <sheetName val="Consensus"/>
      <sheetName val="Summary"/>
      <sheetName val="Financial Statements &gt;&gt;"/>
      <sheetName val="CombinedP&amp;L"/>
      <sheetName val="Cash Flow"/>
      <sheetName val="Proj"/>
      <sheetName val="Segmental Forecasts &gt;&gt;"/>
      <sheetName val="Upstream Forecast"/>
      <sheetName val="NaturalGas"/>
      <sheetName val="MM_Retail&amp;Marketing"/>
      <sheetName val="Financial items"/>
      <sheetName val="Debtmodel"/>
      <sheetName val="CombinedProduction"/>
      <sheetName val="STLNHY SOTP"/>
      <sheetName val="Misc. &gt;&gt;"/>
      <sheetName val="GPS - Statoil"/>
      <sheetName val="Statoil production 2011"/>
      <sheetName val="Chart - Production "/>
      <sheetName val="StatoilSegment P &amp; L"/>
      <sheetName val="Balance Sheet"/>
      <sheetName val="P&amp;LCombined"/>
      <sheetName val="ProfromaSegmental"/>
      <sheetName val="ProformaIncomeStatement12102007"/>
      <sheetName val="HydroProductionData"/>
      <sheetName val="StatOilProd."/>
      <sheetName val="StatoilPerBbl_cost"/>
      <sheetName val="HydroProd"/>
      <sheetName val="Acreage Capture"/>
      <sheetName val="Upstream template "/>
      <sheetName val="UpstreamTemplate"/>
      <sheetName val="Downstream template"/>
      <sheetName val="Charts &gt;&gt;"/>
      <sheetName val="Chart1"/>
      <sheetName val="Chart - Oil"/>
      <sheetName val="Chart - Production"/>
      <sheetName val="Chart - OECD"/>
      <sheetName val="Chart - Operatorship"/>
      <sheetName val="PSC Exposure"/>
      <sheetName val="OECD Exposure"/>
      <sheetName val="Onshore Exposure "/>
      <sheetName val="OPEC Exposure"/>
      <sheetName val="Deep Water Risk"/>
      <sheetName val="SegmentalData"/>
      <sheetName val="Discoveries"/>
      <sheetName val="OilLeverage"/>
      <sheetName val="Reserve life"/>
      <sheetName val="Organic RRR"/>
      <sheetName val="Opex per boe"/>
      <sheetName val="DD&amp;A per boe"/>
      <sheetName val="F &amp; D costs"/>
      <sheetName val="Earnings per boe"/>
      <sheetName val="Capex per boe"/>
      <sheetName val="Capex to Dep"/>
      <sheetName val="Tax"/>
      <sheetName val="Unit Cost &amp; ETR Chart"/>
      <sheetName val="Earnings per boe Chart"/>
      <sheetName val="RRR Chart"/>
      <sheetName val="Unit Finding &amp; Devt Chart"/>
      <sheetName val="Money In &amp; Out Chart"/>
      <sheetName val="Money In &amp; Out (excl Capex)"/>
      <sheetName val="Prod &amp; Reserve Gr Chart"/>
      <sheetName val="NHY"/>
      <sheetName val="STL"/>
      <sheetName val="Production growth"/>
      <sheetName val="Statoil SOTP chart"/>
      <sheetName val="SOTP Data"/>
      <sheetName val="Chart - Refinery yield"/>
      <sheetName val="Chart - Refining Capacity"/>
      <sheetName val="Chart - Refining Size"/>
      <sheetName val="Chart - Retailing Network"/>
      <sheetName val="Chart - Cash Flow"/>
      <sheetName val="Chart - Profitability"/>
      <sheetName val="Chart - Deep Water"/>
      <sheetName val="Old &gt;&gt;"/>
      <sheetName val="Sheet1"/>
      <sheetName val="Statoil ratings"/>
      <sheetName val="Upstream P&amp;LCombined IFRS"/>
      <sheetName val="StatoilHydro YTD 2008"/>
      <sheetName val="Statoil production 2010"/>
      <sheetName val="Statoil production 2009"/>
      <sheetName val="Statoil Qtrly production 2007"/>
      <sheetName val="Statoil Qtrly  production2006"/>
      <sheetName val="Statoil 4Q 2005"/>
      <sheetName val="M&amp;AInformation"/>
      <sheetName val="2008&amp;09 Discoveries"/>
      <sheetName val="O&amp;GReserves"/>
      <sheetName val="SMDCF"/>
      <sheetName val="Reserves"/>
      <sheetName val="Qtr Data"/>
      <sheetName val="Upstream-IndustryVsStatoilHydro"/>
      <sheetName val="xRED Update (2)"/>
      <sheetName val="RED Upd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2011 Production DPN</v>
          </cell>
        </row>
        <row r="5">
          <cell r="A5" t="str">
            <v>Statoil-operated</v>
          </cell>
          <cell r="B5" t="str">
            <v>Statoil share</v>
          </cell>
          <cell r="C5" t="str">
            <v xml:space="preserve">Produced volumes </v>
          </cell>
        </row>
        <row r="6">
          <cell r="A6" t="str">
            <v>1000 boed</v>
          </cell>
          <cell r="C6" t="str">
            <v>Oil</v>
          </cell>
          <cell r="D6" t="str">
            <v>Gas</v>
          </cell>
          <cell r="E6" t="str">
            <v>Total</v>
          </cell>
        </row>
        <row r="7">
          <cell r="A7" t="str">
            <v>Alve</v>
          </cell>
          <cell r="B7">
            <v>0.85</v>
          </cell>
          <cell r="C7">
            <v>8.4184698840000003</v>
          </cell>
          <cell r="D7">
            <v>10.211989879000001</v>
          </cell>
          <cell r="E7">
            <v>18.630459763000001</v>
          </cell>
        </row>
        <row r="8">
          <cell r="A8" t="str">
            <v>Brage</v>
          </cell>
          <cell r="B8">
            <v>0.32700000000000001</v>
          </cell>
          <cell r="C8">
            <v>6.9041134399999997</v>
          </cell>
          <cell r="D8">
            <v>0.717114633</v>
          </cell>
          <cell r="E8">
            <v>7.6212280729999993</v>
          </cell>
        </row>
        <row r="9">
          <cell r="A9" t="str">
            <v>Fram</v>
          </cell>
          <cell r="B9">
            <v>0.45</v>
          </cell>
          <cell r="C9">
            <v>22.627241651999999</v>
          </cell>
          <cell r="D9">
            <v>4.8197536679999997</v>
          </cell>
          <cell r="E9">
            <v>27.446995319999999</v>
          </cell>
        </row>
        <row r="10">
          <cell r="A10" t="str">
            <v>Gimle</v>
          </cell>
          <cell r="B10">
            <v>0.65129999999999999</v>
          </cell>
          <cell r="C10">
            <v>2.2205767440000002</v>
          </cell>
          <cell r="D10">
            <v>0</v>
          </cell>
          <cell r="E10">
            <v>2.2205767440000002</v>
          </cell>
        </row>
        <row r="11">
          <cell r="A11" t="str">
            <v>Glitne</v>
          </cell>
          <cell r="B11">
            <v>0.58899999999999997</v>
          </cell>
          <cell r="C11">
            <v>2.0089238229999999</v>
          </cell>
          <cell r="D11">
            <v>0</v>
          </cell>
          <cell r="E11">
            <v>2.0089238229999999</v>
          </cell>
        </row>
        <row r="12">
          <cell r="A12" t="str">
            <v>Grane</v>
          </cell>
          <cell r="B12">
            <v>0.36660500000000001</v>
          </cell>
          <cell r="C12">
            <v>50.769838356000001</v>
          </cell>
          <cell r="D12">
            <v>3E-9</v>
          </cell>
          <cell r="E12">
            <v>50.769838358999998</v>
          </cell>
        </row>
        <row r="13">
          <cell r="A13" t="str">
            <v>Gullfaks</v>
          </cell>
          <cell r="B13">
            <v>0.7</v>
          </cell>
          <cell r="C13">
            <v>54.895637227000002</v>
          </cell>
          <cell r="D13">
            <v>17.720515751000001</v>
          </cell>
          <cell r="E13">
            <v>72.616152978000002</v>
          </cell>
        </row>
        <row r="14">
          <cell r="A14" t="str">
            <v>Heidrun</v>
          </cell>
          <cell r="B14" t="str">
            <v>*1</v>
          </cell>
          <cell r="C14">
            <v>26.311938919999999</v>
          </cell>
          <cell r="D14">
            <v>2.0040883209999998</v>
          </cell>
          <cell r="E14">
            <v>28.316027241</v>
          </cell>
        </row>
        <row r="15">
          <cell r="A15" t="str">
            <v>Heimdal</v>
          </cell>
          <cell r="B15" t="str">
            <v>*2</v>
          </cell>
          <cell r="C15">
            <v>0.114399878</v>
          </cell>
          <cell r="D15">
            <v>0.66206968200000005</v>
          </cell>
          <cell r="E15">
            <v>0.77646956</v>
          </cell>
        </row>
        <row r="16">
          <cell r="A16" t="str">
            <v>Huldra</v>
          </cell>
          <cell r="B16">
            <v>0.1988</v>
          </cell>
          <cell r="C16">
            <v>0.30816094099999997</v>
          </cell>
          <cell r="D16">
            <v>1.998139584</v>
          </cell>
          <cell r="E16">
            <v>2.3063005250000002</v>
          </cell>
        </row>
        <row r="17">
          <cell r="A17" t="str">
            <v>Kristin</v>
          </cell>
          <cell r="B17">
            <v>0.55300000000000005</v>
          </cell>
          <cell r="C17">
            <v>22.648128424999999</v>
          </cell>
          <cell r="D17">
            <v>18.312090610999999</v>
          </cell>
          <cell r="E17">
            <v>40.960219035999998</v>
          </cell>
        </row>
        <row r="18">
          <cell r="A18" t="str">
            <v>Kvitebjørn</v>
          </cell>
          <cell r="B18">
            <v>0.58550000000000002</v>
          </cell>
          <cell r="C18">
            <v>32.069947945999999</v>
          </cell>
          <cell r="D18">
            <v>68.626647575000007</v>
          </cell>
          <cell r="E18">
            <v>100.69659552100001</v>
          </cell>
        </row>
        <row r="19">
          <cell r="A19" t="str">
            <v>Mikkel</v>
          </cell>
          <cell r="B19">
            <v>0.43969999999999998</v>
          </cell>
          <cell r="C19">
            <v>9.6804634420000006</v>
          </cell>
          <cell r="D19">
            <v>12.69830937</v>
          </cell>
          <cell r="E19">
            <v>22.378772812000001</v>
          </cell>
        </row>
        <row r="20">
          <cell r="A20" t="str">
            <v>Morvin</v>
          </cell>
          <cell r="B20">
            <v>0.64</v>
          </cell>
          <cell r="C20">
            <v>17.188210958999999</v>
          </cell>
          <cell r="D20">
            <v>0</v>
          </cell>
          <cell r="E20">
            <v>17.188210958999999</v>
          </cell>
        </row>
        <row r="21">
          <cell r="A21" t="str">
            <v>Njord</v>
          </cell>
          <cell r="B21">
            <v>0.2</v>
          </cell>
          <cell r="C21">
            <v>3.8841463690000002</v>
          </cell>
          <cell r="D21">
            <v>4.6436158030000003</v>
          </cell>
          <cell r="E21">
            <v>8.527762172000001</v>
          </cell>
        </row>
        <row r="22">
          <cell r="A22" t="str">
            <v>Norne</v>
          </cell>
          <cell r="B22" t="str">
            <v>*3</v>
          </cell>
          <cell r="C22">
            <v>14.897943103999999</v>
          </cell>
          <cell r="D22">
            <v>1.747857271</v>
          </cell>
          <cell r="E22">
            <v>16.645800375</v>
          </cell>
        </row>
        <row r="23">
          <cell r="A23" t="str">
            <v>Oseberg</v>
          </cell>
          <cell r="B23" t="str">
            <v>*4</v>
          </cell>
          <cell r="C23">
            <v>68.520459977999991</v>
          </cell>
          <cell r="D23">
            <v>22.616756488</v>
          </cell>
          <cell r="E23">
            <v>91.137216465999984</v>
          </cell>
        </row>
        <row r="24">
          <cell r="A24" t="str">
            <v>Sleipner</v>
          </cell>
          <cell r="B24" t="str">
            <v>*5</v>
          </cell>
          <cell r="C24">
            <v>29.992296291999999</v>
          </cell>
          <cell r="D24">
            <v>84.269982712000001</v>
          </cell>
          <cell r="E24">
            <v>114.26227900399999</v>
          </cell>
        </row>
        <row r="25">
          <cell r="A25" t="str">
            <v>Snorre</v>
          </cell>
          <cell r="B25">
            <v>0.31316899999999998</v>
          </cell>
          <cell r="C25">
            <v>31.431617343000003</v>
          </cell>
          <cell r="D25">
            <v>0.50641201899999999</v>
          </cell>
          <cell r="E25">
            <v>31.938029362000002</v>
          </cell>
        </row>
        <row r="26">
          <cell r="A26" t="str">
            <v>Snøhvit</v>
          </cell>
          <cell r="B26">
            <v>0.33529999999999999</v>
          </cell>
          <cell r="C26">
            <v>6.3167189050000001</v>
          </cell>
          <cell r="D26">
            <v>24.266178366999998</v>
          </cell>
          <cell r="E26">
            <v>30.582897271999997</v>
          </cell>
        </row>
        <row r="27">
          <cell r="A27" t="str">
            <v>Statfjord</v>
          </cell>
          <cell r="B27" t="str">
            <v>*6</v>
          </cell>
          <cell r="C27">
            <v>28.802097658000001</v>
          </cell>
          <cell r="D27">
            <v>9.0690561069999998</v>
          </cell>
          <cell r="E27">
            <v>37.871153765000003</v>
          </cell>
        </row>
        <row r="28">
          <cell r="A28" t="str">
            <v xml:space="preserve">Tordis </v>
          </cell>
          <cell r="B28">
            <v>0.41499999999999998</v>
          </cell>
          <cell r="C28">
            <v>6.6490917280000001</v>
          </cell>
          <cell r="D28">
            <v>2.936068847</v>
          </cell>
          <cell r="E28">
            <v>9.5851605749999997</v>
          </cell>
        </row>
        <row r="29">
          <cell r="A29" t="str">
            <v>Troll Gass</v>
          </cell>
          <cell r="B29">
            <v>0.30580000000000002</v>
          </cell>
          <cell r="C29">
            <v>7.7416049869999997</v>
          </cell>
          <cell r="D29">
            <v>124.46889427399999</v>
          </cell>
          <cell r="E29">
            <v>132.210499261</v>
          </cell>
        </row>
        <row r="30">
          <cell r="A30" t="str">
            <v>Troll Olje</v>
          </cell>
          <cell r="B30">
            <v>0.30580000000000002</v>
          </cell>
          <cell r="C30">
            <v>38.815427397000001</v>
          </cell>
          <cell r="D30">
            <v>0</v>
          </cell>
          <cell r="E30">
            <v>38.815427397000001</v>
          </cell>
        </row>
        <row r="31">
          <cell r="A31" t="str">
            <v>Tyrihans</v>
          </cell>
          <cell r="B31">
            <v>0.58840000000000003</v>
          </cell>
          <cell r="C31">
            <v>51.652023010000001</v>
          </cell>
          <cell r="D31">
            <v>3.258017304</v>
          </cell>
          <cell r="E31">
            <v>54.910040314</v>
          </cell>
        </row>
        <row r="32">
          <cell r="A32" t="str">
            <v>Vale</v>
          </cell>
          <cell r="B32">
            <v>0.28849999999999998</v>
          </cell>
          <cell r="C32">
            <v>0.128620871</v>
          </cell>
          <cell r="D32">
            <v>8.3297625E-2</v>
          </cell>
          <cell r="E32">
            <v>0.21191849600000001</v>
          </cell>
        </row>
        <row r="33">
          <cell r="A33" t="str">
            <v>Vega</v>
          </cell>
          <cell r="B33" t="str">
            <v>*7</v>
          </cell>
          <cell r="C33">
            <v>9.2742006329999995</v>
          </cell>
          <cell r="D33">
            <v>6.8199697590000001</v>
          </cell>
          <cell r="E33">
            <v>16.094170391999999</v>
          </cell>
        </row>
        <row r="34">
          <cell r="A34" t="str">
            <v>Veslefrikk</v>
          </cell>
          <cell r="B34">
            <v>0.18</v>
          </cell>
          <cell r="C34">
            <v>2.2739138780000001</v>
          </cell>
          <cell r="D34">
            <v>6.1083189000000003E-2</v>
          </cell>
          <cell r="E34">
            <v>2.3349970670000002</v>
          </cell>
        </row>
        <row r="35">
          <cell r="A35" t="str">
            <v>Vigdis</v>
          </cell>
          <cell r="B35">
            <v>0.41499999999999998</v>
          </cell>
          <cell r="C35">
            <v>15.135681542999999</v>
          </cell>
          <cell r="D35">
            <v>0.93947543600000005</v>
          </cell>
          <cell r="E35">
            <v>16.075156978999999</v>
          </cell>
        </row>
        <row r="36">
          <cell r="A36" t="str">
            <v>Vilje</v>
          </cell>
          <cell r="B36">
            <v>0.28849999999999998</v>
          </cell>
          <cell r="C36">
            <v>8.7947178079999997</v>
          </cell>
          <cell r="D36">
            <v>0</v>
          </cell>
          <cell r="E36">
            <v>8.7947178079999997</v>
          </cell>
        </row>
        <row r="37">
          <cell r="A37" t="str">
            <v>Visund</v>
          </cell>
          <cell r="B37">
            <v>0.53200000000000003</v>
          </cell>
          <cell r="C37">
            <v>7.0985975520000002</v>
          </cell>
          <cell r="D37">
            <v>5.0118136</v>
          </cell>
          <cell r="E37">
            <v>12.110411152000001</v>
          </cell>
        </row>
        <row r="38">
          <cell r="A38" t="str">
            <v>Volve</v>
          </cell>
          <cell r="B38">
            <v>0.59599999999999997</v>
          </cell>
          <cell r="C38">
            <v>9.028610445</v>
          </cell>
          <cell r="D38">
            <v>0.97628877000000003</v>
          </cell>
          <cell r="E38">
            <v>10.004899215</v>
          </cell>
        </row>
        <row r="39">
          <cell r="A39" t="str">
            <v>Åsgard</v>
          </cell>
          <cell r="B39">
            <v>0.34570000000000001</v>
          </cell>
          <cell r="C39">
            <v>50.880425685000006</v>
          </cell>
          <cell r="D39">
            <v>69.50899914</v>
          </cell>
          <cell r="E39">
            <v>120.38942482500001</v>
          </cell>
        </row>
        <row r="40">
          <cell r="A40" t="str">
            <v>Yttergryta</v>
          </cell>
          <cell r="B40">
            <v>0.45750000000000002</v>
          </cell>
          <cell r="C40">
            <v>1.732203443</v>
          </cell>
          <cell r="D40">
            <v>2.428494471</v>
          </cell>
          <cell r="E40">
            <v>4.160697914</v>
          </cell>
        </row>
        <row r="41">
          <cell r="A41" t="str">
            <v>Total Statoil-operated</v>
          </cell>
          <cell r="C41">
            <v>649.21645026600004</v>
          </cell>
          <cell r="D41">
            <v>501.38298025899996</v>
          </cell>
          <cell r="E41">
            <v>1150.5994305249999</v>
          </cell>
        </row>
        <row r="44">
          <cell r="A44" t="str">
            <v xml:space="preserve">*1 Statoil share in Heidrun 12.41% in January and February. 49.17% share for oil production in period March - </v>
          </cell>
        </row>
        <row r="45">
          <cell r="A45" t="str">
            <v xml:space="preserve"> September 2011 and 38.56% in period October - December</v>
          </cell>
        </row>
        <row r="46">
          <cell r="A46" t="str">
            <v>*2 Statoil’s share of the reservoir and production at Heimdal is equal to 29.87%. The ownershare of the topside</v>
          </cell>
        </row>
        <row r="47">
          <cell r="A47" t="str">
            <v>facilities is equal to 39.44%</v>
          </cell>
        </row>
        <row r="48">
          <cell r="A48" t="str">
            <v>*3 Norne 39.10%, Urd 63.95%</v>
          </cell>
        </row>
        <row r="49">
          <cell r="A49" t="str">
            <v>*4 Oseberg 49.3%, Tune 50.0%</v>
          </cell>
        </row>
        <row r="50">
          <cell r="A50" t="str">
            <v>*5 Sleipner Vest 58.35%, Sleipner Øst 59.60%, Gungne 62.00%</v>
          </cell>
        </row>
        <row r="51">
          <cell r="A51" t="str">
            <v>*6 Statfjord Unit 44.34%, Statfjord Nord 21.88%, Statfjord Øst 31.69%, Sygna 30.71%</v>
          </cell>
        </row>
        <row r="52">
          <cell r="A52" t="str">
            <v>*7 Vega 60%, Vega Sør 45%</v>
          </cell>
        </row>
        <row r="54">
          <cell r="A54" t="str">
            <v xml:space="preserve">Partner-operated </v>
          </cell>
          <cell r="B54" t="str">
            <v>Statoil share</v>
          </cell>
          <cell r="C54" t="str">
            <v xml:space="preserve">Produced volumes </v>
          </cell>
        </row>
        <row r="55">
          <cell r="A55" t="str">
            <v>1000 boed</v>
          </cell>
          <cell r="C55" t="str">
            <v>Oil</v>
          </cell>
          <cell r="D55" t="str">
            <v>Gas</v>
          </cell>
          <cell r="E55" t="str">
            <v>Total</v>
          </cell>
        </row>
        <row r="56">
          <cell r="A56" t="str">
            <v>Ekofisk</v>
          </cell>
          <cell r="B56">
            <v>7.5999999999999998E-2</v>
          </cell>
          <cell r="C56">
            <v>15.873460273999999</v>
          </cell>
          <cell r="D56">
            <v>2.5675507529999999</v>
          </cell>
          <cell r="E56">
            <v>18.441011026999998</v>
          </cell>
        </row>
        <row r="57">
          <cell r="A57" t="str">
            <v>Enoch</v>
          </cell>
          <cell r="B57">
            <v>0.1178</v>
          </cell>
          <cell r="C57">
            <v>0.31944674000000001</v>
          </cell>
          <cell r="D57">
            <v>2.1573149999999999E-3</v>
          </cell>
          <cell r="E57">
            <v>0.321604055</v>
          </cell>
        </row>
        <row r="58">
          <cell r="A58" t="str">
            <v>Gjøa</v>
          </cell>
          <cell r="B58">
            <v>0.2</v>
          </cell>
          <cell r="C58">
            <v>9.7239531469999996</v>
          </cell>
          <cell r="D58">
            <v>5.6481687100000002</v>
          </cell>
          <cell r="E58">
            <v>15.372121857</v>
          </cell>
        </row>
        <row r="59">
          <cell r="A59" t="str">
            <v>Ormen Lange</v>
          </cell>
          <cell r="B59">
            <v>0.28916900000000001</v>
          </cell>
          <cell r="C59">
            <v>8.4580356160000001</v>
          </cell>
          <cell r="D59">
            <v>107.254185874</v>
          </cell>
          <cell r="E59">
            <v>115.71222149</v>
          </cell>
        </row>
        <row r="60">
          <cell r="A60" t="str">
            <v>Ringhorne Øst</v>
          </cell>
          <cell r="B60">
            <v>0.1482</v>
          </cell>
          <cell r="C60">
            <v>2.4625608090000002</v>
          </cell>
          <cell r="D60">
            <v>7.6735133999999997E-2</v>
          </cell>
          <cell r="E60">
            <v>2.5392959430000004</v>
          </cell>
        </row>
        <row r="61">
          <cell r="A61" t="str">
            <v>Sigyn</v>
          </cell>
          <cell r="B61">
            <v>0.6</v>
          </cell>
          <cell r="C61">
            <v>6.2907171020000003</v>
          </cell>
          <cell r="D61">
            <v>5.2308161450000004</v>
          </cell>
          <cell r="E61">
            <v>11.521533247000001</v>
          </cell>
        </row>
        <row r="62">
          <cell r="A62" t="str">
            <v>Skirne</v>
          </cell>
          <cell r="B62">
            <v>0.1</v>
          </cell>
          <cell r="C62">
            <v>0.23404164399999999</v>
          </cell>
          <cell r="D62">
            <v>1.4395415970000001</v>
          </cell>
          <cell r="E62">
            <v>1.673583241</v>
          </cell>
        </row>
        <row r="63">
          <cell r="A63" t="str">
            <v>Total partner-operated</v>
          </cell>
          <cell r="C63">
            <v>43.362215332000005</v>
          </cell>
          <cell r="D63">
            <v>122.21915552800002</v>
          </cell>
          <cell r="E63">
            <v>165.58137086000002</v>
          </cell>
        </row>
        <row r="64">
          <cell r="A64" t="str">
            <v>Total production DPN</v>
          </cell>
          <cell r="C64">
            <v>692.57866559800004</v>
          </cell>
          <cell r="D64">
            <v>623.60213578699995</v>
          </cell>
          <cell r="E64">
            <v>1316.180801385</v>
          </cell>
        </row>
        <row r="67">
          <cell r="A67" t="str">
            <v>2011 Production DPNA</v>
          </cell>
        </row>
        <row r="69">
          <cell r="A69" t="str">
            <v>DPNA</v>
          </cell>
          <cell r="C69" t="str">
            <v>Produced equity volumes - Statoil share</v>
          </cell>
        </row>
        <row r="70">
          <cell r="A70" t="str">
            <v>1000 boed</v>
          </cell>
          <cell r="B70" t="str">
            <v>Statoil share</v>
          </cell>
          <cell r="C70" t="str">
            <v>Liquids</v>
          </cell>
          <cell r="D70" t="str">
            <v>Gas</v>
          </cell>
          <cell r="E70" t="str">
            <v>Total</v>
          </cell>
        </row>
        <row r="71">
          <cell r="A71" t="str">
            <v>Lorien</v>
          </cell>
          <cell r="B71">
            <v>0.3</v>
          </cell>
          <cell r="C71">
            <v>0.36626862425085621</v>
          </cell>
          <cell r="D71">
            <v>8.4641895367348022E-2</v>
          </cell>
          <cell r="E71">
            <v>0.45091051961820422</v>
          </cell>
        </row>
        <row r="72">
          <cell r="A72" t="str">
            <v>Front Runner</v>
          </cell>
          <cell r="B72">
            <v>0.25</v>
          </cell>
          <cell r="C72">
            <v>1.5954035637842467</v>
          </cell>
          <cell r="D72">
            <v>0.1604039169520548</v>
          </cell>
          <cell r="E72">
            <v>1.7558074807363016</v>
          </cell>
        </row>
        <row r="73">
          <cell r="A73" t="str">
            <v>Spiderman</v>
          </cell>
          <cell r="B73">
            <v>0.18329999999999999</v>
          </cell>
          <cell r="C73">
            <v>1.2838355788139447E-2</v>
          </cell>
          <cell r="D73">
            <v>3.9743202910958901</v>
          </cell>
          <cell r="E73">
            <v>3.9871586468840294</v>
          </cell>
        </row>
        <row r="74">
          <cell r="A74" t="str">
            <v>Zia</v>
          </cell>
          <cell r="B74">
            <v>0.35</v>
          </cell>
          <cell r="C74">
            <v>7.341635809075342E-2</v>
          </cell>
          <cell r="D74">
            <v>3.7033203961098029E-3</v>
          </cell>
          <cell r="E74">
            <v>7.7119678486863227E-2</v>
          </cell>
        </row>
        <row r="75">
          <cell r="A75" t="str">
            <v>Bakken</v>
          </cell>
          <cell r="B75">
            <v>1</v>
          </cell>
          <cell r="C75">
            <v>1.9378821917808218</v>
          </cell>
          <cell r="D75">
            <v>0.28469041095890413</v>
          </cell>
          <cell r="E75">
            <v>2.2225726027397261</v>
          </cell>
        </row>
        <row r="76">
          <cell r="A76" t="str">
            <v>Marcellus*</v>
          </cell>
          <cell r="B76">
            <v>0.32500000000000001</v>
          </cell>
          <cell r="C76">
            <v>0.22017271377354453</v>
          </cell>
          <cell r="D76">
            <v>28.512208219178085</v>
          </cell>
          <cell r="E76">
            <v>28.732380932951628</v>
          </cell>
        </row>
        <row r="77">
          <cell r="A77" t="str">
            <v>Eagle Ford*</v>
          </cell>
          <cell r="B77">
            <v>0.5</v>
          </cell>
          <cell r="C77">
            <v>3.2029147902397264</v>
          </cell>
          <cell r="D77">
            <v>2.0117366545376711</v>
          </cell>
          <cell r="E77">
            <v>5.2146514447773971</v>
          </cell>
        </row>
        <row r="78">
          <cell r="A78" t="str">
            <v>Tahiti</v>
          </cell>
          <cell r="B78">
            <v>0.25</v>
          </cell>
          <cell r="C78">
            <v>26.293687671232878</v>
          </cell>
          <cell r="D78">
            <v>1.1655326091609588</v>
          </cell>
          <cell r="E78">
            <v>27.459220280393836</v>
          </cell>
        </row>
        <row r="79">
          <cell r="A79" t="str">
            <v>Thunder Hawk -GOM</v>
          </cell>
          <cell r="B79">
            <v>0.25</v>
          </cell>
          <cell r="C79">
            <v>2.9305232876712335</v>
          </cell>
          <cell r="D79">
            <v>0.28849747431506845</v>
          </cell>
          <cell r="E79">
            <v>3.219020761986302</v>
          </cell>
        </row>
        <row r="80">
          <cell r="A80" t="str">
            <v>Hibernia</v>
          </cell>
          <cell r="B80">
            <v>0.05</v>
          </cell>
          <cell r="C80">
            <v>7.9405753424657535</v>
          </cell>
          <cell r="E80">
            <v>7.9405753424657535</v>
          </cell>
        </row>
        <row r="81">
          <cell r="A81" t="str">
            <v>Terra Nova</v>
          </cell>
          <cell r="B81">
            <v>0.15</v>
          </cell>
          <cell r="C81">
            <v>6.4720246575342459</v>
          </cell>
          <cell r="E81">
            <v>6.4720246575342459</v>
          </cell>
        </row>
        <row r="82">
          <cell r="A82" t="str">
            <v>Leismer Demo</v>
          </cell>
          <cell r="B82">
            <v>0.6</v>
          </cell>
          <cell r="C82">
            <v>6.056038345462329</v>
          </cell>
          <cell r="E82">
            <v>6.056038345462329</v>
          </cell>
        </row>
        <row r="83">
          <cell r="A83" t="str">
            <v>Total Equity production from fields in DPNA</v>
          </cell>
          <cell r="C83">
            <v>57.101745902074533</v>
          </cell>
          <cell r="D83">
            <v>36.485734791962088</v>
          </cell>
          <cell r="E83">
            <v>93.587480694036614</v>
          </cell>
        </row>
        <row r="84">
          <cell r="A84" t="str">
            <v>* Statoil's average working interest (WI) for the asset. Actual WI can vary depending on wells.</v>
          </cell>
        </row>
        <row r="86">
          <cell r="A86" t="str">
            <v>2011 Production DPI</v>
          </cell>
        </row>
        <row r="88">
          <cell r="A88" t="str">
            <v>Development and Production International (DPI)</v>
          </cell>
          <cell r="C88" t="str">
            <v>Produced equity volumes - Statoil share</v>
          </cell>
        </row>
        <row r="89">
          <cell r="A89" t="str">
            <v>1000 boed</v>
          </cell>
          <cell r="B89" t="str">
            <v>Statoil share</v>
          </cell>
          <cell r="C89" t="str">
            <v>Liquids</v>
          </cell>
          <cell r="D89" t="str">
            <v>Gas</v>
          </cell>
          <cell r="E89" t="str">
            <v>Total</v>
          </cell>
        </row>
        <row r="90">
          <cell r="A90" t="str">
            <v>Alba</v>
          </cell>
          <cell r="B90">
            <v>0.17</v>
          </cell>
          <cell r="C90">
            <v>4.2593452049999998</v>
          </cell>
          <cell r="E90">
            <v>4.2593452049999998</v>
          </cell>
        </row>
        <row r="91">
          <cell r="A91" t="str">
            <v>Jupiter</v>
          </cell>
          <cell r="B91">
            <v>0.3</v>
          </cell>
          <cell r="D91">
            <v>0.357731507</v>
          </cell>
          <cell r="E91">
            <v>0.357731507</v>
          </cell>
        </row>
        <row r="92">
          <cell r="A92" t="str">
            <v>Schiehallion</v>
          </cell>
          <cell r="B92">
            <v>5.8799999999999998E-2</v>
          </cell>
          <cell r="C92">
            <v>0.81953313400000005</v>
          </cell>
          <cell r="D92">
            <v>2.8671241E-2</v>
          </cell>
          <cell r="E92">
            <v>0.84820437500000001</v>
          </cell>
        </row>
        <row r="93">
          <cell r="A93" t="str">
            <v>Azeri Chiraq (ACG EOP)</v>
          </cell>
          <cell r="B93">
            <v>8.5599999999999996E-2</v>
          </cell>
          <cell r="C93">
            <v>61.490136986000003</v>
          </cell>
          <cell r="E93">
            <v>61.490136986000003</v>
          </cell>
        </row>
        <row r="94">
          <cell r="A94" t="str">
            <v>Shah Deniz</v>
          </cell>
          <cell r="B94">
            <v>0.255</v>
          </cell>
          <cell r="C94">
            <v>9.7647863009999991</v>
          </cell>
          <cell r="D94">
            <v>29.283147945</v>
          </cell>
          <cell r="E94">
            <v>39.047934245999997</v>
          </cell>
        </row>
        <row r="95">
          <cell r="A95" t="str">
            <v>Petrocedeño*</v>
          </cell>
          <cell r="B95">
            <v>9.6799999999999997E-2</v>
          </cell>
          <cell r="C95">
            <v>13.586660274</v>
          </cell>
          <cell r="E95">
            <v>13.586660274</v>
          </cell>
        </row>
        <row r="96">
          <cell r="A96" t="str">
            <v>Girassol/Jasmin</v>
          </cell>
          <cell r="B96">
            <v>0.23330000000000001</v>
          </cell>
          <cell r="C96">
            <v>30.767328766999999</v>
          </cell>
          <cell r="E96">
            <v>30.767328766999999</v>
          </cell>
        </row>
        <row r="97">
          <cell r="A97" t="str">
            <v>Kizomba A</v>
          </cell>
          <cell r="B97">
            <v>0.1333</v>
          </cell>
          <cell r="C97">
            <v>14.955572603</v>
          </cell>
          <cell r="E97">
            <v>14.955572603</v>
          </cell>
        </row>
        <row r="98">
          <cell r="A98" t="str">
            <v>Kizomba B</v>
          </cell>
          <cell r="B98">
            <v>0.1333</v>
          </cell>
          <cell r="C98">
            <v>20.421767122999999</v>
          </cell>
          <cell r="E98">
            <v>20.421767122999999</v>
          </cell>
        </row>
        <row r="99">
          <cell r="A99" t="str">
            <v>Xikomba</v>
          </cell>
          <cell r="B99">
            <v>0.1333</v>
          </cell>
          <cell r="C99">
            <v>0.198871254</v>
          </cell>
          <cell r="E99">
            <v>0.198871254</v>
          </cell>
        </row>
        <row r="100">
          <cell r="A100" t="str">
            <v>Dalia</v>
          </cell>
          <cell r="B100">
            <v>0.23330000000000001</v>
          </cell>
          <cell r="C100">
            <v>54.830509589000002</v>
          </cell>
          <cell r="E100">
            <v>54.830509589000002</v>
          </cell>
        </row>
        <row r="101">
          <cell r="A101" t="str">
            <v>Rosa</v>
          </cell>
          <cell r="B101">
            <v>0.23330000000000001</v>
          </cell>
          <cell r="C101">
            <v>19.549208219</v>
          </cell>
          <cell r="E101">
            <v>19.549208219</v>
          </cell>
        </row>
        <row r="102">
          <cell r="A102" t="str">
            <v>In Salah</v>
          </cell>
          <cell r="B102">
            <v>0.31850000000000001</v>
          </cell>
          <cell r="D102">
            <v>41.074071232999998</v>
          </cell>
          <cell r="E102">
            <v>41.074071232999998</v>
          </cell>
        </row>
        <row r="103">
          <cell r="A103" t="str">
            <v>In Amenas</v>
          </cell>
          <cell r="B103">
            <v>0.45900000000000002</v>
          </cell>
          <cell r="C103">
            <v>23.482871233000001</v>
          </cell>
          <cell r="E103">
            <v>23.482871233000001</v>
          </cell>
        </row>
        <row r="104">
          <cell r="A104" t="str">
            <v>Marimba</v>
          </cell>
          <cell r="B104">
            <v>0.1333</v>
          </cell>
          <cell r="C104">
            <v>2.9577958899999999</v>
          </cell>
          <cell r="E104">
            <v>2.9577958899999999</v>
          </cell>
        </row>
        <row r="105">
          <cell r="A105" t="str">
            <v>Kharyaga</v>
          </cell>
          <cell r="B105">
            <v>0.3</v>
          </cell>
          <cell r="C105">
            <v>8.8947671229999994</v>
          </cell>
          <cell r="E105">
            <v>8.8947671229999994</v>
          </cell>
        </row>
        <row r="106">
          <cell r="A106" t="str">
            <v>Murzuq **</v>
          </cell>
          <cell r="B106">
            <v>0.1</v>
          </cell>
          <cell r="C106">
            <v>2.0222599319999999</v>
          </cell>
          <cell r="E106">
            <v>2.0222599319999999</v>
          </cell>
        </row>
        <row r="107">
          <cell r="A107" t="str">
            <v>Mabruk **</v>
          </cell>
          <cell r="B107">
            <v>0.125</v>
          </cell>
          <cell r="C107">
            <v>0.58462542799999995</v>
          </cell>
          <cell r="E107">
            <v>0.58462542799999995</v>
          </cell>
        </row>
        <row r="108">
          <cell r="A108" t="str">
            <v>Mondo</v>
          </cell>
          <cell r="B108">
            <v>0.1333</v>
          </cell>
          <cell r="C108">
            <v>9.2822739730000006</v>
          </cell>
          <cell r="E108">
            <v>9.2822739730000006</v>
          </cell>
        </row>
        <row r="109">
          <cell r="A109" t="str">
            <v>Saxi-Batuque</v>
          </cell>
          <cell r="B109">
            <v>0.1333</v>
          </cell>
          <cell r="C109">
            <v>10.937520548</v>
          </cell>
          <cell r="E109">
            <v>10.937520548</v>
          </cell>
        </row>
        <row r="110">
          <cell r="A110" t="str">
            <v>Agbami</v>
          </cell>
          <cell r="B110">
            <v>0.2021</v>
          </cell>
          <cell r="C110">
            <v>48.904383562</v>
          </cell>
          <cell r="E110">
            <v>48.904383562</v>
          </cell>
        </row>
        <row r="111">
          <cell r="A111" t="str">
            <v>South Pars</v>
          </cell>
          <cell r="B111">
            <v>0.37</v>
          </cell>
          <cell r="C111">
            <v>4.1747708909999997</v>
          </cell>
          <cell r="E111">
            <v>4.1747708909999997</v>
          </cell>
        </row>
        <row r="112">
          <cell r="A112" t="str">
            <v>Gimboa</v>
          </cell>
          <cell r="B112">
            <v>0.2</v>
          </cell>
          <cell r="C112">
            <v>3.3962054789999998</v>
          </cell>
          <cell r="E112">
            <v>3.3962054789999998</v>
          </cell>
        </row>
        <row r="113">
          <cell r="A113" t="str">
            <v>Peregrino</v>
          </cell>
          <cell r="B113">
            <v>0.6</v>
          </cell>
          <cell r="C113">
            <v>15.696605479</v>
          </cell>
          <cell r="E113">
            <v>15.696605479</v>
          </cell>
        </row>
        <row r="114">
          <cell r="A114" t="str">
            <v>Pazflor</v>
          </cell>
          <cell r="B114">
            <v>0.23330000000000001</v>
          </cell>
          <cell r="C114">
            <v>8.7467178079999996</v>
          </cell>
          <cell r="E114">
            <v>8.7467178079999996</v>
          </cell>
        </row>
        <row r="115">
          <cell r="A115" t="str">
            <v>DPI production 2011</v>
          </cell>
          <cell r="C115">
            <v>369.72451680100005</v>
          </cell>
          <cell r="D115">
            <v>70.743621926000003</v>
          </cell>
          <cell r="E115">
            <v>440.468138727</v>
          </cell>
        </row>
        <row r="116">
          <cell r="A116" t="str">
            <v>* Petrocedeño is a non-consolidated company</v>
          </cell>
        </row>
        <row r="117">
          <cell r="A117" t="str">
            <v>** Statoil share adjusted to reflect Statoil share of investments in the fields</v>
          </cell>
        </row>
        <row r="118">
          <cell r="A118" t="str">
            <v>Total production DPNA and DPI</v>
          </cell>
          <cell r="C118">
            <v>427</v>
          </cell>
          <cell r="D118">
            <v>107</v>
          </cell>
          <cell r="E118">
            <v>534</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row r="3">
          <cell r="A3" t="str">
            <v>Statoil-operated</v>
          </cell>
          <cell r="B3" t="str">
            <v>Statoil share</v>
          </cell>
          <cell r="C3" t="str">
            <v xml:space="preserve">Produced volumes </v>
          </cell>
        </row>
        <row r="4">
          <cell r="A4" t="str">
            <v>1000 boed</v>
          </cell>
          <cell r="C4" t="str">
            <v>Oil</v>
          </cell>
          <cell r="D4" t="str">
            <v>Gas</v>
          </cell>
          <cell r="E4" t="str">
            <v>Total</v>
          </cell>
        </row>
        <row r="5">
          <cell r="A5" t="str">
            <v>Alve</v>
          </cell>
          <cell r="B5">
            <v>0.85</v>
          </cell>
          <cell r="C5">
            <v>7.5802766300000002</v>
          </cell>
          <cell r="D5">
            <v>11.585453944999999</v>
          </cell>
          <cell r="E5">
            <v>19.165730574999998</v>
          </cell>
        </row>
        <row r="6">
          <cell r="A6" t="str">
            <v>Brage</v>
          </cell>
          <cell r="B6">
            <v>0.32700000000000001</v>
          </cell>
          <cell r="C6">
            <v>9.197994156</v>
          </cell>
          <cell r="D6">
            <v>0.66833923299999998</v>
          </cell>
          <cell r="E6">
            <v>9.8663333889999993</v>
          </cell>
        </row>
        <row r="7">
          <cell r="A7" t="str">
            <v>Fram</v>
          </cell>
          <cell r="B7">
            <v>0.45</v>
          </cell>
          <cell r="C7">
            <v>24.763798920999999</v>
          </cell>
          <cell r="D7">
            <v>4.4518998359999999</v>
          </cell>
          <cell r="E7">
            <v>29.215698756999998</v>
          </cell>
        </row>
        <row r="8">
          <cell r="A8" t="str">
            <v>Gimle</v>
          </cell>
          <cell r="B8">
            <v>0.65129999999999999</v>
          </cell>
          <cell r="C8">
            <v>2.4960406079999999</v>
          </cell>
          <cell r="D8">
            <v>0</v>
          </cell>
          <cell r="E8">
            <v>2.4960406079999999</v>
          </cell>
        </row>
        <row r="9">
          <cell r="A9" t="str">
            <v>Glitne</v>
          </cell>
          <cell r="B9">
            <v>0.58899999999999997</v>
          </cell>
          <cell r="C9">
            <v>2.6322430849999998</v>
          </cell>
          <cell r="D9">
            <v>0</v>
          </cell>
          <cell r="E9">
            <v>2.6322430849999998</v>
          </cell>
        </row>
        <row r="10">
          <cell r="A10" t="str">
            <v>Grane</v>
          </cell>
          <cell r="B10">
            <v>0.36660500000000001</v>
          </cell>
          <cell r="C10">
            <v>54.682902714999997</v>
          </cell>
          <cell r="D10">
            <v>0</v>
          </cell>
          <cell r="E10">
            <v>54.682902714999997</v>
          </cell>
        </row>
        <row r="11">
          <cell r="A11" t="str">
            <v>Gullfaks</v>
          </cell>
          <cell r="B11">
            <v>0.7</v>
          </cell>
          <cell r="C11">
            <v>81.265120052</v>
          </cell>
          <cell r="D11">
            <v>28.509177671</v>
          </cell>
          <cell r="E11">
            <v>109.774297723</v>
          </cell>
        </row>
        <row r="12">
          <cell r="A12" t="str">
            <v>Heidrun</v>
          </cell>
          <cell r="B12">
            <v>0.1241</v>
          </cell>
          <cell r="C12">
            <v>6.9371642409999996</v>
          </cell>
          <cell r="D12">
            <v>1.878512712</v>
          </cell>
          <cell r="E12">
            <v>8.8156769530000005</v>
          </cell>
        </row>
        <row r="13">
          <cell r="A13" t="str">
            <v>Heimdal</v>
          </cell>
          <cell r="B13" t="str">
            <v>*1</v>
          </cell>
          <cell r="C13">
            <v>0.17936155100000001</v>
          </cell>
          <cell r="D13">
            <v>0.977207096</v>
          </cell>
          <cell r="E13">
            <v>1.1565686470000001</v>
          </cell>
        </row>
        <row r="14">
          <cell r="A14" t="str">
            <v>Huldra</v>
          </cell>
          <cell r="B14">
            <v>0.1988</v>
          </cell>
          <cell r="C14">
            <v>0.659921545</v>
          </cell>
          <cell r="D14">
            <v>2.863840411</v>
          </cell>
          <cell r="E14">
            <v>3.523761956</v>
          </cell>
        </row>
        <row r="15">
          <cell r="A15" t="str">
            <v>Kristin</v>
          </cell>
          <cell r="B15">
            <v>0.55300000000000005</v>
          </cell>
          <cell r="C15">
            <v>22.946343522999999</v>
          </cell>
          <cell r="D15">
            <v>19.000328986</v>
          </cell>
          <cell r="E15">
            <v>41.946672508999995</v>
          </cell>
        </row>
        <row r="16">
          <cell r="A16" t="str">
            <v>Kvitebjørn</v>
          </cell>
          <cell r="B16">
            <v>0.58550000000000002</v>
          </cell>
          <cell r="C16">
            <v>32.589424270999999</v>
          </cell>
          <cell r="D16">
            <v>63.602312574999999</v>
          </cell>
          <cell r="E16">
            <v>96.191736845999998</v>
          </cell>
        </row>
        <row r="17">
          <cell r="A17" t="str">
            <v>Mikkel</v>
          </cell>
          <cell r="B17">
            <v>0.43969999999999998</v>
          </cell>
          <cell r="C17">
            <v>10.071081669</v>
          </cell>
          <cell r="D17">
            <v>12.524379808000001</v>
          </cell>
          <cell r="E17">
            <v>22.595461477000001</v>
          </cell>
        </row>
        <row r="18">
          <cell r="A18" t="str">
            <v>Morvin</v>
          </cell>
          <cell r="B18">
            <v>0.64</v>
          </cell>
          <cell r="C18">
            <v>4.6213667429999994</v>
          </cell>
          <cell r="D18">
            <v>0</v>
          </cell>
          <cell r="E18">
            <v>4.6213667429999994</v>
          </cell>
        </row>
        <row r="19">
          <cell r="A19" t="str">
            <v>Njord</v>
          </cell>
          <cell r="B19">
            <v>0.2</v>
          </cell>
          <cell r="C19">
            <v>5.9966218600000003</v>
          </cell>
          <cell r="D19">
            <v>4.4528238079999998</v>
          </cell>
          <cell r="E19">
            <v>10.449445667999999</v>
          </cell>
        </row>
        <row r="20">
          <cell r="A20" t="str">
            <v>Norne</v>
          </cell>
          <cell r="B20" t="str">
            <v>*2</v>
          </cell>
          <cell r="C20">
            <v>17.795110154</v>
          </cell>
          <cell r="D20">
            <v>0.98294821899999996</v>
          </cell>
          <cell r="E20">
            <v>18.778058373</v>
          </cell>
        </row>
        <row r="21">
          <cell r="A21" t="str">
            <v>Oseberg</v>
          </cell>
          <cell r="B21" t="str">
            <v>*3</v>
          </cell>
          <cell r="C21">
            <v>68.309417809999999</v>
          </cell>
          <cell r="D21">
            <v>39.367101069</v>
          </cell>
          <cell r="E21">
            <v>107.676518879</v>
          </cell>
        </row>
        <row r="22">
          <cell r="A22" t="str">
            <v>Sleipner</v>
          </cell>
          <cell r="B22" t="str">
            <v>*4</v>
          </cell>
          <cell r="C22">
            <v>24.948421435</v>
          </cell>
          <cell r="D22">
            <v>84.09346309499999</v>
          </cell>
          <cell r="E22">
            <v>109.04188452999999</v>
          </cell>
        </row>
        <row r="23">
          <cell r="A23" t="str">
            <v>Snorre</v>
          </cell>
          <cell r="B23">
            <v>0.31316899999999998</v>
          </cell>
          <cell r="C23">
            <v>33.987886655000004</v>
          </cell>
          <cell r="D23">
            <v>0.58008284899999996</v>
          </cell>
          <cell r="E23">
            <v>34.567969504000004</v>
          </cell>
        </row>
        <row r="24">
          <cell r="A24" t="str">
            <v>Snøhvit</v>
          </cell>
          <cell r="B24">
            <v>0.33529999999999999</v>
          </cell>
          <cell r="C24">
            <v>7.8017521940000005</v>
          </cell>
          <cell r="D24">
            <v>29.214975315</v>
          </cell>
          <cell r="E24">
            <v>37.016727508999999</v>
          </cell>
        </row>
        <row r="25">
          <cell r="A25" t="str">
            <v>Statfjord</v>
          </cell>
          <cell r="B25" t="str">
            <v>*5</v>
          </cell>
          <cell r="C25">
            <v>40.199239836000004</v>
          </cell>
          <cell r="D25">
            <v>16.349421863</v>
          </cell>
          <cell r="E25">
            <v>56.548661699000007</v>
          </cell>
        </row>
        <row r="26">
          <cell r="A26" t="str">
            <v xml:space="preserve">Tordis </v>
          </cell>
          <cell r="B26">
            <v>0.41499999999999998</v>
          </cell>
          <cell r="C26">
            <v>5.2118689119999999</v>
          </cell>
          <cell r="D26">
            <v>3.8079999999999998E-6</v>
          </cell>
          <cell r="E26">
            <v>5.2118727199999997</v>
          </cell>
        </row>
        <row r="27">
          <cell r="A27" t="str">
            <v>Troll Gass</v>
          </cell>
          <cell r="B27">
            <v>0.30580000000000002</v>
          </cell>
          <cell r="C27">
            <v>8.3344975950000002</v>
          </cell>
          <cell r="D27">
            <v>154.48278002699999</v>
          </cell>
          <cell r="E27">
            <v>162.81727762199998</v>
          </cell>
        </row>
        <row r="28">
          <cell r="A28" t="str">
            <v>Troll Olje</v>
          </cell>
          <cell r="B28">
            <v>0.30580000000000002</v>
          </cell>
          <cell r="C28">
            <v>36.670041216000001</v>
          </cell>
          <cell r="D28">
            <v>0</v>
          </cell>
          <cell r="E28">
            <v>36.670041216000001</v>
          </cell>
        </row>
        <row r="29">
          <cell r="A29" t="str">
            <v>Tyrihans</v>
          </cell>
          <cell r="B29">
            <v>0.58840000000000003</v>
          </cell>
          <cell r="C29">
            <v>41.962687503999994</v>
          </cell>
          <cell r="D29">
            <v>0.160142274</v>
          </cell>
          <cell r="E29">
            <v>42.122829777999996</v>
          </cell>
        </row>
        <row r="30">
          <cell r="A30" t="str">
            <v>Vale</v>
          </cell>
          <cell r="B30">
            <v>0.28849999999999998</v>
          </cell>
          <cell r="C30">
            <v>5.7856550999999999E-2</v>
          </cell>
          <cell r="D30">
            <v>5.6656383999999997E-2</v>
          </cell>
          <cell r="E30">
            <v>0.114512935</v>
          </cell>
        </row>
        <row r="31">
          <cell r="A31" t="str">
            <v>Vega</v>
          </cell>
          <cell r="B31" t="str">
            <v>*6</v>
          </cell>
          <cell r="C31">
            <v>0.16675651799999999</v>
          </cell>
          <cell r="D31">
            <v>0.239674849</v>
          </cell>
          <cell r="E31">
            <v>0.40643136699999999</v>
          </cell>
        </row>
        <row r="32">
          <cell r="A32" t="str">
            <v>Veslefrikk</v>
          </cell>
          <cell r="B32">
            <v>0.18</v>
          </cell>
          <cell r="C32">
            <v>2.4905722790000002</v>
          </cell>
          <cell r="D32">
            <v>1.5387644000000001E-2</v>
          </cell>
          <cell r="E32">
            <v>2.5059599230000003</v>
          </cell>
        </row>
        <row r="33">
          <cell r="A33" t="str">
            <v>Vigdis</v>
          </cell>
          <cell r="B33">
            <v>0.41499999999999998</v>
          </cell>
          <cell r="C33">
            <v>14.515205279</v>
          </cell>
          <cell r="D33">
            <v>0.55360528799999997</v>
          </cell>
          <cell r="E33">
            <v>15.068810567</v>
          </cell>
        </row>
        <row r="34">
          <cell r="A34" t="str">
            <v>Vilje</v>
          </cell>
          <cell r="B34">
            <v>0.28849999999999998</v>
          </cell>
          <cell r="C34">
            <v>8.8473761369999995</v>
          </cell>
          <cell r="D34">
            <v>0</v>
          </cell>
          <cell r="E34">
            <v>8.8473761369999995</v>
          </cell>
        </row>
        <row r="35">
          <cell r="A35" t="str">
            <v>Visund</v>
          </cell>
          <cell r="B35">
            <v>0.53200000000000003</v>
          </cell>
          <cell r="C35">
            <v>14.758555662999999</v>
          </cell>
          <cell r="D35">
            <v>9.4503957809999992</v>
          </cell>
          <cell r="E35">
            <v>24.208951444</v>
          </cell>
        </row>
        <row r="36">
          <cell r="A36" t="str">
            <v>Volve</v>
          </cell>
          <cell r="B36">
            <v>0.59599999999999997</v>
          </cell>
          <cell r="C36">
            <v>18.111061377999999</v>
          </cell>
          <cell r="D36">
            <v>1.649580603</v>
          </cell>
          <cell r="E36">
            <v>19.760641980999999</v>
          </cell>
        </row>
        <row r="37">
          <cell r="A37" t="str">
            <v>Åsgard</v>
          </cell>
          <cell r="B37">
            <v>0.34570000000000001</v>
          </cell>
          <cell r="C37">
            <v>55.56922548</v>
          </cell>
          <cell r="D37">
            <v>67.857885233000005</v>
          </cell>
          <cell r="E37">
            <v>123.427110713</v>
          </cell>
        </row>
        <row r="38">
          <cell r="A38" t="str">
            <v>Yttergryta</v>
          </cell>
          <cell r="B38">
            <v>0.45750000000000002</v>
          </cell>
          <cell r="C38">
            <v>2.1374777790000001</v>
          </cell>
          <cell r="D38">
            <v>2.3370854250000002</v>
          </cell>
          <cell r="E38">
            <v>4.4745632040000007</v>
          </cell>
        </row>
        <row r="39">
          <cell r="A39" t="str">
            <v>Total Statoil-operated</v>
          </cell>
          <cell r="C39">
            <v>668.49467194500039</v>
          </cell>
          <cell r="D39">
            <v>557.90546580700004</v>
          </cell>
          <cell r="E39">
            <v>1226.4001377520001</v>
          </cell>
        </row>
        <row r="42">
          <cell r="A42" t="str">
            <v>*1 Statoil’s share of the reservoir and production at Heimdal is equal to 29.87%. The ownershare of the topside facilities is equal to 39.44%.</v>
          </cell>
        </row>
        <row r="43">
          <cell r="A43" t="str">
            <v>*2 Norne 39.10%, Urd 63.95%</v>
          </cell>
        </row>
        <row r="44">
          <cell r="A44" t="str">
            <v>*3 Oseberg 49.3%, Tune 50.0%</v>
          </cell>
        </row>
        <row r="45">
          <cell r="A45" t="str">
            <v>*4 Sleipner Vest 58.35%, Sleipner Øst 59.60%, Gungne 62.00%</v>
          </cell>
        </row>
        <row r="46">
          <cell r="A46" t="str">
            <v>*5 Statfjord Unit 44.34%, Statfjord Nord 21.88%, Statfjord Øst 31.69%, Sygna 30.71%</v>
          </cell>
        </row>
        <row r="47">
          <cell r="A47" t="str">
            <v>*6 Vega 60%, Vega Sør 45%</v>
          </cell>
        </row>
        <row r="49">
          <cell r="A49" t="str">
            <v xml:space="preserve">Partner-operated </v>
          </cell>
          <cell r="B49" t="str">
            <v>Statoil share</v>
          </cell>
          <cell r="C49" t="str">
            <v xml:space="preserve">Produced volumes </v>
          </cell>
        </row>
        <row r="50">
          <cell r="A50" t="str">
            <v>1000 boed</v>
          </cell>
          <cell r="C50" t="str">
            <v>Oil</v>
          </cell>
          <cell r="D50" t="str">
            <v>Gas</v>
          </cell>
          <cell r="E50" t="str">
            <v>Total</v>
          </cell>
        </row>
        <row r="51">
          <cell r="A51" t="str">
            <v>Ekofisk</v>
          </cell>
          <cell r="B51">
            <v>7.5999999999999998E-2</v>
          </cell>
          <cell r="C51">
            <v>17.969586125999999</v>
          </cell>
          <cell r="D51">
            <v>3.0453511780000002</v>
          </cell>
          <cell r="E51">
            <v>21.014937304</v>
          </cell>
        </row>
        <row r="52">
          <cell r="A52" t="str">
            <v>Enoch</v>
          </cell>
          <cell r="B52">
            <v>0.1178</v>
          </cell>
          <cell r="C52">
            <v>0.50616958600000006</v>
          </cell>
          <cell r="D52">
            <v>7.2446580000000002E-3</v>
          </cell>
          <cell r="E52">
            <v>0.51341424400000002</v>
          </cell>
        </row>
        <row r="53">
          <cell r="A53" t="str">
            <v>Gjøa</v>
          </cell>
          <cell r="B53">
            <v>0.2</v>
          </cell>
          <cell r="C53">
            <v>0.44929556199999998</v>
          </cell>
          <cell r="D53">
            <v>0.82184890399999999</v>
          </cell>
          <cell r="E53">
            <v>1.271144466</v>
          </cell>
        </row>
        <row r="54">
          <cell r="A54" t="str">
            <v>Ormen Lange</v>
          </cell>
          <cell r="B54">
            <v>0.28916900000000001</v>
          </cell>
          <cell r="C54">
            <v>7.9105624929999996</v>
          </cell>
          <cell r="D54">
            <v>100.707267178</v>
          </cell>
          <cell r="E54">
            <v>108.617829671</v>
          </cell>
        </row>
        <row r="55">
          <cell r="A55" t="str">
            <v>Ringhorne Øst</v>
          </cell>
          <cell r="B55">
            <v>0.1482</v>
          </cell>
          <cell r="C55">
            <v>2.8106304930000001</v>
          </cell>
          <cell r="D55">
            <v>8.0912766999999997E-2</v>
          </cell>
          <cell r="E55">
            <v>2.8915432600000002</v>
          </cell>
        </row>
        <row r="56">
          <cell r="A56" t="str">
            <v>Sigyn</v>
          </cell>
          <cell r="B56">
            <v>0.6</v>
          </cell>
          <cell r="C56">
            <v>6.0008619289999992</v>
          </cell>
          <cell r="D56">
            <v>4.8479694520000001</v>
          </cell>
          <cell r="E56">
            <v>10.848831381</v>
          </cell>
        </row>
        <row r="57">
          <cell r="A57" t="str">
            <v>Skirne</v>
          </cell>
          <cell r="B57">
            <v>0.1</v>
          </cell>
          <cell r="C57">
            <v>0.33832101399999998</v>
          </cell>
          <cell r="D57">
            <v>1.7671798080000001</v>
          </cell>
          <cell r="E57">
            <v>2.1055008220000002</v>
          </cell>
        </row>
        <row r="58">
          <cell r="A58" t="str">
            <v>Total partner-operated</v>
          </cell>
          <cell r="C58">
            <v>35.985427203</v>
          </cell>
          <cell r="D58">
            <v>111.27777394499999</v>
          </cell>
          <cell r="E58">
            <v>147.26320114799998</v>
          </cell>
        </row>
        <row r="59">
          <cell r="A59" t="str">
            <v>Total production</v>
          </cell>
          <cell r="C59">
            <v>704.48009914800036</v>
          </cell>
          <cell r="D59">
            <v>669.18323975200008</v>
          </cell>
          <cell r="E59">
            <v>1373.6633389000001</v>
          </cell>
        </row>
        <row r="61">
          <cell r="A61" t="str">
            <v>E&amp;P International</v>
          </cell>
          <cell r="C61" t="str">
            <v>Produced equity volumes - Statoil share</v>
          </cell>
        </row>
        <row r="62">
          <cell r="A62" t="str">
            <v>1000 boed</v>
          </cell>
          <cell r="B62" t="str">
            <v>Statoil share</v>
          </cell>
          <cell r="C62" t="str">
            <v>Liquids</v>
          </cell>
          <cell r="D62" t="str">
            <v>Gas</v>
          </cell>
          <cell r="E62" t="str">
            <v>Total</v>
          </cell>
        </row>
        <row r="63">
          <cell r="A63" t="str">
            <v>Alba</v>
          </cell>
          <cell r="B63">
            <v>0.17</v>
          </cell>
          <cell r="C63">
            <v>4.8047328219179999</v>
          </cell>
          <cell r="E63">
            <v>4.8047328219179999</v>
          </cell>
        </row>
        <row r="64">
          <cell r="A64" t="str">
            <v>Jupiter</v>
          </cell>
          <cell r="B64">
            <v>0.3</v>
          </cell>
          <cell r="D64">
            <v>0.99309315068499993</v>
          </cell>
          <cell r="E64">
            <v>0.99309315068499993</v>
          </cell>
        </row>
        <row r="65">
          <cell r="A65" t="str">
            <v>Schiehallion</v>
          </cell>
          <cell r="B65">
            <v>5.8799999999999998E-2</v>
          </cell>
          <cell r="C65">
            <v>1.2597405205479999</v>
          </cell>
          <cell r="D65">
            <v>4.4873980821999997E-2</v>
          </cell>
          <cell r="E65">
            <v>1.3046145013699999</v>
          </cell>
        </row>
        <row r="66">
          <cell r="A66" t="str">
            <v>Azeri Chiraq (ACG EOP)</v>
          </cell>
          <cell r="B66">
            <v>8.5599999999999996E-2</v>
          </cell>
          <cell r="C66">
            <v>70.374467315068003</v>
          </cell>
          <cell r="E66">
            <v>70.374467315068003</v>
          </cell>
        </row>
        <row r="67">
          <cell r="A67" t="str">
            <v>Shah Deniz</v>
          </cell>
          <cell r="B67">
            <v>0.255</v>
          </cell>
          <cell r="C67">
            <v>10.210186493151001</v>
          </cell>
          <cell r="D67">
            <v>29.928957369862999</v>
          </cell>
          <cell r="E67">
            <v>40.139143863013999</v>
          </cell>
        </row>
        <row r="68">
          <cell r="A68" t="str">
            <v>Petrocedeño*</v>
          </cell>
          <cell r="B68">
            <v>9.6699999999999994E-2</v>
          </cell>
          <cell r="C68">
            <v>13.130642109589001</v>
          </cell>
          <cell r="E68">
            <v>13.130642109589001</v>
          </cell>
        </row>
        <row r="69">
          <cell r="A69" t="str">
            <v>Girassol/Jasmin</v>
          </cell>
          <cell r="B69">
            <v>0.23330000000000001</v>
          </cell>
          <cell r="C69">
            <v>24.836762931507</v>
          </cell>
          <cell r="E69">
            <v>24.836762931507</v>
          </cell>
        </row>
        <row r="70">
          <cell r="A70" t="str">
            <v>Kizomba A</v>
          </cell>
          <cell r="B70">
            <v>0.1333</v>
          </cell>
          <cell r="C70">
            <v>17.351404438355999</v>
          </cell>
          <cell r="E70">
            <v>17.351404438355999</v>
          </cell>
        </row>
        <row r="71">
          <cell r="A71" t="str">
            <v>Kizomba B</v>
          </cell>
          <cell r="B71">
            <v>0.1333</v>
          </cell>
          <cell r="C71">
            <v>23.433334684931999</v>
          </cell>
          <cell r="E71">
            <v>23.433334684931999</v>
          </cell>
        </row>
        <row r="72">
          <cell r="A72" t="str">
            <v>Xikomba</v>
          </cell>
          <cell r="B72">
            <v>0.1333</v>
          </cell>
          <cell r="C72">
            <v>1.6958529315069999</v>
          </cell>
          <cell r="E72">
            <v>1.6958529315069999</v>
          </cell>
        </row>
        <row r="73">
          <cell r="A73" t="str">
            <v>Dalia</v>
          </cell>
          <cell r="B73">
            <v>0.23330000000000001</v>
          </cell>
          <cell r="C73">
            <v>56.099200301370004</v>
          </cell>
          <cell r="E73">
            <v>56.099200301370004</v>
          </cell>
        </row>
        <row r="74">
          <cell r="A74" t="str">
            <v>Rosa</v>
          </cell>
          <cell r="B74">
            <v>0.23330000000000001</v>
          </cell>
          <cell r="C74">
            <v>19.473874465752999</v>
          </cell>
          <cell r="E74">
            <v>19.473874465752999</v>
          </cell>
        </row>
        <row r="75">
          <cell r="A75" t="str">
            <v>In Salah</v>
          </cell>
          <cell r="B75">
            <v>0.31850000000000001</v>
          </cell>
          <cell r="D75">
            <v>42.725163712329</v>
          </cell>
          <cell r="E75">
            <v>42.725163712329</v>
          </cell>
        </row>
        <row r="76">
          <cell r="A76" t="str">
            <v>In Amenas</v>
          </cell>
          <cell r="B76">
            <v>0.5</v>
          </cell>
          <cell r="C76">
            <v>22.415659432877</v>
          </cell>
          <cell r="E76">
            <v>22.415659432877</v>
          </cell>
        </row>
        <row r="77">
          <cell r="A77" t="str">
            <v>Marimba</v>
          </cell>
          <cell r="B77">
            <v>0.1333</v>
          </cell>
          <cell r="C77">
            <v>4.5106537808220004</v>
          </cell>
          <cell r="E77">
            <v>4.5106537808220004</v>
          </cell>
        </row>
        <row r="78">
          <cell r="A78" t="str">
            <v>Kharyaga</v>
          </cell>
          <cell r="B78">
            <v>0.3</v>
          </cell>
          <cell r="C78">
            <v>8.7113225753419989</v>
          </cell>
          <cell r="E78">
            <v>8.7113225753419989</v>
          </cell>
        </row>
        <row r="79">
          <cell r="A79" t="str">
            <v>Hibernia</v>
          </cell>
          <cell r="B79">
            <v>0.05</v>
          </cell>
          <cell r="C79">
            <v>7.7176404383560007</v>
          </cell>
          <cell r="E79">
            <v>7.7176404383560007</v>
          </cell>
        </row>
        <row r="80">
          <cell r="A80" t="str">
            <v>Terra Nova</v>
          </cell>
          <cell r="B80">
            <v>0.15</v>
          </cell>
          <cell r="C80">
            <v>10.249029397259999</v>
          </cell>
          <cell r="E80">
            <v>10.249029397259999</v>
          </cell>
        </row>
        <row r="81">
          <cell r="A81" t="str">
            <v>Murzuk</v>
          </cell>
          <cell r="B81">
            <v>2.4E-2</v>
          </cell>
          <cell r="C81">
            <v>2.764308520548</v>
          </cell>
          <cell r="E81">
            <v>2.764308520548</v>
          </cell>
        </row>
        <row r="82">
          <cell r="A82" t="str">
            <v>Mabruk</v>
          </cell>
          <cell r="B82">
            <v>0.05</v>
          </cell>
          <cell r="C82">
            <v>1.633004630137</v>
          </cell>
          <cell r="E82">
            <v>1.633004630137</v>
          </cell>
        </row>
        <row r="83">
          <cell r="A83" t="str">
            <v>Lorien</v>
          </cell>
          <cell r="B83">
            <v>0.3</v>
          </cell>
          <cell r="C83">
            <v>0.48712172602700005</v>
          </cell>
          <cell r="D83">
            <v>6.7629063013999999E-2</v>
          </cell>
          <cell r="E83">
            <v>0.55475078904100006</v>
          </cell>
        </row>
        <row r="84">
          <cell r="A84" t="str">
            <v>Front Runner</v>
          </cell>
          <cell r="B84">
            <v>0.25</v>
          </cell>
          <cell r="C84">
            <v>1.5419116438359999</v>
          </cell>
          <cell r="D84">
            <v>0.12652732876700001</v>
          </cell>
          <cell r="E84">
            <v>1.668438972603</v>
          </cell>
        </row>
        <row r="85">
          <cell r="A85" t="str">
            <v>Spiderman Gas</v>
          </cell>
          <cell r="B85">
            <v>0.18329999999999999</v>
          </cell>
          <cell r="C85">
            <v>4.4633150680000004E-3</v>
          </cell>
          <cell r="D85">
            <v>3.9397634356160003</v>
          </cell>
          <cell r="E85">
            <v>3.9442267506840003</v>
          </cell>
        </row>
        <row r="86">
          <cell r="A86" t="str">
            <v>Zia</v>
          </cell>
          <cell r="B86">
            <v>0.35</v>
          </cell>
          <cell r="C86">
            <v>0.126627178082</v>
          </cell>
          <cell r="D86">
            <v>3.9058109588999995E-2</v>
          </cell>
          <cell r="E86">
            <v>0.16568528767099999</v>
          </cell>
        </row>
        <row r="87">
          <cell r="A87" t="str">
            <v>Seventeen hands</v>
          </cell>
          <cell r="B87">
            <v>0.25</v>
          </cell>
          <cell r="C87">
            <v>3.050219178E-3</v>
          </cell>
          <cell r="D87">
            <v>4.4578158904E-2</v>
          </cell>
          <cell r="E87">
            <v>4.7628378082000003E-2</v>
          </cell>
        </row>
        <row r="88">
          <cell r="A88" t="str">
            <v>Q Gas</v>
          </cell>
          <cell r="B88">
            <v>0.5</v>
          </cell>
          <cell r="C88">
            <v>-1.9990136990000002E-3</v>
          </cell>
          <cell r="D88">
            <v>4.5738144273970001</v>
          </cell>
          <cell r="E88">
            <v>4.5718154136980003</v>
          </cell>
        </row>
        <row r="89">
          <cell r="A89" t="str">
            <v>San Jacinto Gas</v>
          </cell>
          <cell r="B89">
            <v>0.26669999999999999</v>
          </cell>
          <cell r="C89">
            <v>2.9985205480000002E-3</v>
          </cell>
          <cell r="D89">
            <v>1.127497336986</v>
          </cell>
          <cell r="E89">
            <v>1.1304958575340001</v>
          </cell>
        </row>
        <row r="90">
          <cell r="A90" t="str">
            <v>Mondo</v>
          </cell>
          <cell r="B90">
            <v>0.1333</v>
          </cell>
          <cell r="C90">
            <v>10.411156301369999</v>
          </cell>
          <cell r="E90">
            <v>10.411156301369999</v>
          </cell>
        </row>
        <row r="91">
          <cell r="A91" t="str">
            <v>Saxi-Batuque</v>
          </cell>
          <cell r="B91">
            <v>0.1333</v>
          </cell>
          <cell r="C91">
            <v>11.918877917808</v>
          </cell>
          <cell r="E91">
            <v>11.918877917808</v>
          </cell>
        </row>
        <row r="92">
          <cell r="A92" t="str">
            <v>Agbami</v>
          </cell>
          <cell r="B92">
            <v>0.2021</v>
          </cell>
          <cell r="C92">
            <v>46.648311589041001</v>
          </cell>
          <cell r="E92">
            <v>46.648311589041001</v>
          </cell>
        </row>
        <row r="93">
          <cell r="A93" t="str">
            <v>Marcellus shale gas</v>
          </cell>
          <cell r="B93" t="str">
            <v>Varies</v>
          </cell>
          <cell r="C93">
            <v>6.1676465753000002E-2</v>
          </cell>
          <cell r="D93">
            <v>10.92642389589</v>
          </cell>
          <cell r="E93">
            <v>10.988100361642999</v>
          </cell>
        </row>
        <row r="94">
          <cell r="A94" t="str">
            <v>South Pars</v>
          </cell>
          <cell r="B94">
            <v>0.37</v>
          </cell>
          <cell r="C94">
            <v>4.8594793123279993</v>
          </cell>
          <cell r="E94">
            <v>4.8594793123279993</v>
          </cell>
        </row>
        <row r="95">
          <cell r="A95" t="str">
            <v>Gimboa</v>
          </cell>
          <cell r="B95">
            <v>0.2</v>
          </cell>
          <cell r="C95">
            <v>3.2221515890410002</v>
          </cell>
          <cell r="E95">
            <v>3.2221515890410002</v>
          </cell>
        </row>
        <row r="96">
          <cell r="A96" t="str">
            <v>Tahiti</v>
          </cell>
          <cell r="B96">
            <v>0.25</v>
          </cell>
          <cell r="C96">
            <v>29.727005287670998</v>
          </cell>
          <cell r="D96">
            <v>1.3622001232879999</v>
          </cell>
          <cell r="E96">
            <v>31.089205410958996</v>
          </cell>
        </row>
        <row r="97">
          <cell r="A97" t="str">
            <v>Thunder Hawk -GOM</v>
          </cell>
          <cell r="B97">
            <v>0.25</v>
          </cell>
          <cell r="C97">
            <v>7.2170426027400003</v>
          </cell>
          <cell r="D97">
            <v>0.765566293151</v>
          </cell>
          <cell r="E97">
            <v>7.9826088958910004</v>
          </cell>
        </row>
        <row r="98">
          <cell r="A98" t="str">
            <v>Leismer Demo</v>
          </cell>
          <cell r="B98">
            <v>1</v>
          </cell>
          <cell r="C98">
            <v>0.23028293150699999</v>
          </cell>
          <cell r="E98">
            <v>0.23028293150699999</v>
          </cell>
        </row>
        <row r="99">
          <cell r="A99" t="str">
            <v>Eagle Ford</v>
          </cell>
          <cell r="B99">
            <v>0.5</v>
          </cell>
          <cell r="C99">
            <v>3.4913808219000003E-2</v>
          </cell>
          <cell r="D99">
            <v>0.13271145205499998</v>
          </cell>
          <cell r="E99">
            <v>0.16762526027399999</v>
          </cell>
        </row>
        <row r="100">
          <cell r="A100" t="str">
            <v>Total equity production from fields outside NCS</v>
          </cell>
          <cell r="C100">
            <v>417.16688918355908</v>
          </cell>
          <cell r="D100">
            <v>96.797857838355995</v>
          </cell>
          <cell r="E100">
            <v>513.96474702191495</v>
          </cell>
        </row>
      </sheetData>
      <sheetData sheetId="81" refreshError="1">
        <row r="6">
          <cell r="A6" t="str">
            <v>Statoil-operated</v>
          </cell>
          <cell r="B6" t="str">
            <v>Statoil share</v>
          </cell>
          <cell r="C6" t="str">
            <v xml:space="preserve">Produced volumes </v>
          </cell>
        </row>
        <row r="7">
          <cell r="A7" t="str">
            <v>1000 boed</v>
          </cell>
          <cell r="C7" t="str">
            <v>Oil</v>
          </cell>
          <cell r="D7" t="str">
            <v>Gas</v>
          </cell>
          <cell r="E7" t="str">
            <v>Total</v>
          </cell>
        </row>
        <row r="8">
          <cell r="A8" t="str">
            <v>Alve</v>
          </cell>
          <cell r="B8">
            <v>0.85</v>
          </cell>
          <cell r="C8">
            <v>8.2719372319999991</v>
          </cell>
          <cell r="D8">
            <v>12.691059259999999</v>
          </cell>
          <cell r="E8">
            <v>20.962996491999998</v>
          </cell>
        </row>
        <row r="9">
          <cell r="A9" t="str">
            <v>Brage</v>
          </cell>
          <cell r="B9">
            <v>0.32700000000000001</v>
          </cell>
          <cell r="C9">
            <v>10.127574704000001</v>
          </cell>
          <cell r="D9">
            <v>0.73715342500000003</v>
          </cell>
          <cell r="E9">
            <v>10.864728129000001</v>
          </cell>
        </row>
        <row r="10">
          <cell r="A10" t="str">
            <v>Fram</v>
          </cell>
          <cell r="B10">
            <v>0.45</v>
          </cell>
          <cell r="C10">
            <v>26.710242015999999</v>
          </cell>
          <cell r="D10">
            <v>3.492794548</v>
          </cell>
          <cell r="E10">
            <v>30.203036563999998</v>
          </cell>
        </row>
        <row r="11">
          <cell r="A11" t="str">
            <v>Gimle</v>
          </cell>
          <cell r="B11">
            <v>0.65129999999999999</v>
          </cell>
          <cell r="C11">
            <v>3.8507118249999999</v>
          </cell>
          <cell r="D11">
            <v>0</v>
          </cell>
          <cell r="E11">
            <v>3.8507118249999999</v>
          </cell>
        </row>
        <row r="12">
          <cell r="A12" t="str">
            <v>Glitne</v>
          </cell>
          <cell r="B12">
            <v>0.58899999999999997</v>
          </cell>
          <cell r="C12">
            <v>3.7754884820000001</v>
          </cell>
          <cell r="D12">
            <v>0</v>
          </cell>
          <cell r="E12">
            <v>3.7754884820000001</v>
          </cell>
        </row>
        <row r="13">
          <cell r="A13" t="str">
            <v>Grane</v>
          </cell>
          <cell r="B13">
            <v>0.36660500000000001</v>
          </cell>
          <cell r="C13">
            <v>62.156190277</v>
          </cell>
          <cell r="D13">
            <v>0</v>
          </cell>
          <cell r="E13">
            <v>62.156190277</v>
          </cell>
        </row>
        <row r="14">
          <cell r="A14" t="str">
            <v>Gullfaks</v>
          </cell>
          <cell r="B14">
            <v>0.7</v>
          </cell>
          <cell r="C14">
            <v>103.526792395</v>
          </cell>
          <cell r="D14">
            <v>33.501758246999998</v>
          </cell>
          <cell r="E14">
            <v>137.028550642</v>
          </cell>
        </row>
        <row r="15">
          <cell r="A15" t="str">
            <v>Heidrun</v>
          </cell>
          <cell r="B15">
            <v>0.1241</v>
          </cell>
          <cell r="C15">
            <v>9.8600580210000004</v>
          </cell>
          <cell r="D15">
            <v>1.9578529039999999</v>
          </cell>
          <cell r="E15">
            <v>11.817910925</v>
          </cell>
        </row>
        <row r="16">
          <cell r="A16" t="str">
            <v>Heimdal</v>
          </cell>
          <cell r="B16" t="str">
            <v>*1</v>
          </cell>
          <cell r="C16">
            <v>0.17530559700000001</v>
          </cell>
          <cell r="D16">
            <v>1.056694274</v>
          </cell>
          <cell r="E16">
            <v>1.231999871</v>
          </cell>
        </row>
        <row r="17">
          <cell r="A17" t="str">
            <v>Huldra</v>
          </cell>
          <cell r="B17">
            <v>0.1988</v>
          </cell>
          <cell r="C17">
            <v>0.59337198300000005</v>
          </cell>
          <cell r="D17">
            <v>3.690225452</v>
          </cell>
          <cell r="E17">
            <v>4.2835974349999999</v>
          </cell>
        </row>
        <row r="18">
          <cell r="A18" t="str">
            <v>Kristin</v>
          </cell>
          <cell r="B18">
            <v>0.55300000000000005</v>
          </cell>
          <cell r="C18">
            <v>38.489959441000003</v>
          </cell>
          <cell r="D18">
            <v>26.398952027</v>
          </cell>
          <cell r="E18">
            <v>64.888911468000003</v>
          </cell>
        </row>
        <row r="19">
          <cell r="A19" t="str">
            <v>Kvitebjørn</v>
          </cell>
          <cell r="B19">
            <v>0.58550000000000002</v>
          </cell>
          <cell r="C19">
            <v>28.170202158999999</v>
          </cell>
          <cell r="D19">
            <v>55.132400685</v>
          </cell>
          <cell r="E19">
            <v>83.302602844000006</v>
          </cell>
        </row>
        <row r="20">
          <cell r="A20" t="str">
            <v>Mikkel</v>
          </cell>
          <cell r="B20">
            <v>0.43969999999999998</v>
          </cell>
          <cell r="C20">
            <v>10.265867375999999</v>
          </cell>
          <cell r="D20">
            <v>13.944031123</v>
          </cell>
          <cell r="E20">
            <v>24.209898498999998</v>
          </cell>
        </row>
        <row r="21">
          <cell r="A21" t="str">
            <v>Njord</v>
          </cell>
          <cell r="B21">
            <v>0.2</v>
          </cell>
          <cell r="C21">
            <v>5.3441037100000006</v>
          </cell>
          <cell r="D21">
            <v>7.2138864930000004</v>
          </cell>
          <cell r="E21">
            <v>12.557990203000001</v>
          </cell>
        </row>
        <row r="22">
          <cell r="A22" t="str">
            <v>Norne</v>
          </cell>
          <cell r="B22" t="str">
            <v>*2</v>
          </cell>
          <cell r="C22">
            <v>19.371873417</v>
          </cell>
          <cell r="D22">
            <v>1.2810201369999998</v>
          </cell>
          <cell r="E22">
            <v>20.652893554000002</v>
          </cell>
        </row>
        <row r="23">
          <cell r="A23" t="str">
            <v>Oseberg</v>
          </cell>
          <cell r="B23" t="str">
            <v>*3</v>
          </cell>
          <cell r="C23">
            <v>81.598449587000005</v>
          </cell>
          <cell r="D23">
            <v>34.680709041</v>
          </cell>
          <cell r="E23">
            <v>116.279158628</v>
          </cell>
        </row>
        <row r="24">
          <cell r="A24" t="str">
            <v>Sleipner</v>
          </cell>
          <cell r="B24" t="str">
            <v>*4</v>
          </cell>
          <cell r="C24">
            <v>29.536174122999999</v>
          </cell>
          <cell r="D24">
            <v>104.897272849</v>
          </cell>
          <cell r="E24">
            <v>134.43344697199998</v>
          </cell>
        </row>
        <row r="25">
          <cell r="A25" t="str">
            <v>Snorre</v>
          </cell>
          <cell r="B25" t="str">
            <v>*5</v>
          </cell>
          <cell r="C25">
            <v>38.322203789</v>
          </cell>
          <cell r="D25">
            <v>0.58921813700000003</v>
          </cell>
          <cell r="E25">
            <v>38.911421926000003</v>
          </cell>
        </row>
        <row r="26">
          <cell r="A26" t="str">
            <v>Snøhvit</v>
          </cell>
          <cell r="B26">
            <v>0.33529999999999999</v>
          </cell>
          <cell r="C26">
            <v>4.9352168089999999</v>
          </cell>
          <cell r="D26">
            <v>18.620849014000001</v>
          </cell>
          <cell r="E26">
            <v>23.556065823000001</v>
          </cell>
        </row>
        <row r="27">
          <cell r="A27" t="str">
            <v>Statfjord</v>
          </cell>
          <cell r="B27" t="str">
            <v>*6</v>
          </cell>
          <cell r="C27">
            <v>42.080207286000004</v>
          </cell>
          <cell r="D27">
            <v>17.598185863999998</v>
          </cell>
          <cell r="E27">
            <v>59.678393149999998</v>
          </cell>
        </row>
        <row r="28">
          <cell r="A28" t="str">
            <v xml:space="preserve">Tordis </v>
          </cell>
          <cell r="B28">
            <v>0.41499999999999998</v>
          </cell>
          <cell r="C28">
            <v>7.9077310819999997</v>
          </cell>
          <cell r="D28">
            <v>4.0506794999999998E-2</v>
          </cell>
          <cell r="E28">
            <v>7.9482378769999995</v>
          </cell>
        </row>
        <row r="29">
          <cell r="A29" t="str">
            <v>Troll Gass</v>
          </cell>
          <cell r="B29">
            <v>0.30580000000000002</v>
          </cell>
          <cell r="C29">
            <v>8.5287531889999997</v>
          </cell>
          <cell r="D29">
            <v>122.721091233</v>
          </cell>
          <cell r="E29">
            <v>131.249844422</v>
          </cell>
        </row>
        <row r="30">
          <cell r="A30" t="str">
            <v>Troll Olje</v>
          </cell>
          <cell r="B30">
            <v>0.30580000000000002</v>
          </cell>
          <cell r="C30">
            <v>41.819338492999997</v>
          </cell>
          <cell r="D30">
            <v>0</v>
          </cell>
          <cell r="E30">
            <v>41.819338492999997</v>
          </cell>
        </row>
        <row r="31">
          <cell r="A31" t="str">
            <v>Tyrihans</v>
          </cell>
          <cell r="B31">
            <v>0.58840000000000003</v>
          </cell>
          <cell r="C31">
            <v>17.352995983</v>
          </cell>
          <cell r="D31">
            <v>3.0602581099999999</v>
          </cell>
          <cell r="E31">
            <v>20.413254092999999</v>
          </cell>
        </row>
        <row r="32">
          <cell r="A32" t="str">
            <v>Vale</v>
          </cell>
          <cell r="B32">
            <v>0.28849999999999998</v>
          </cell>
          <cell r="C32">
            <v>0.94024337300000005</v>
          </cell>
          <cell r="D32">
            <v>0.81857317799999996</v>
          </cell>
          <cell r="E32">
            <v>1.758816551</v>
          </cell>
        </row>
        <row r="33">
          <cell r="A33" t="str">
            <v>Veslefrikk</v>
          </cell>
          <cell r="B33">
            <v>0.18</v>
          </cell>
          <cell r="C33">
            <v>2.1487583180000001</v>
          </cell>
          <cell r="D33">
            <v>5.911342E-3</v>
          </cell>
          <cell r="E33">
            <v>2.1546696600000002</v>
          </cell>
        </row>
        <row r="34">
          <cell r="A34" t="str">
            <v>Vigdis</v>
          </cell>
          <cell r="B34">
            <v>0.41499999999999998</v>
          </cell>
          <cell r="C34">
            <v>20.050314197000002</v>
          </cell>
          <cell r="D34">
            <v>1.0382115620000001</v>
          </cell>
          <cell r="E34">
            <v>21.088525759000003</v>
          </cell>
        </row>
        <row r="35">
          <cell r="A35" t="str">
            <v>Vilje</v>
          </cell>
          <cell r="B35">
            <v>0.28849999999999998</v>
          </cell>
          <cell r="C35">
            <v>7.654171753</v>
          </cell>
          <cell r="D35">
            <v>0</v>
          </cell>
          <cell r="E35">
            <v>7.654171753</v>
          </cell>
        </row>
        <row r="36">
          <cell r="A36" t="str">
            <v>Visund</v>
          </cell>
          <cell r="B36">
            <v>0.53200000000000003</v>
          </cell>
          <cell r="C36">
            <v>16.679411679000001</v>
          </cell>
          <cell r="D36">
            <v>10.085294602999999</v>
          </cell>
          <cell r="E36">
            <v>26.764706281999999</v>
          </cell>
        </row>
        <row r="37">
          <cell r="A37" t="str">
            <v>Volve</v>
          </cell>
          <cell r="B37">
            <v>0.59599999999999997</v>
          </cell>
          <cell r="C37">
            <v>29.501117466</v>
          </cell>
          <cell r="D37">
            <v>3.3390319179999999</v>
          </cell>
          <cell r="E37">
            <v>32.840149384</v>
          </cell>
        </row>
        <row r="38">
          <cell r="A38" t="str">
            <v>Åsgard</v>
          </cell>
          <cell r="B38">
            <v>0.34570000000000001</v>
          </cell>
          <cell r="C38">
            <v>58.582189393</v>
          </cell>
          <cell r="D38">
            <v>70.356234055000002</v>
          </cell>
          <cell r="E38">
            <v>128.93842344800001</v>
          </cell>
        </row>
        <row r="39">
          <cell r="A39" t="str">
            <v>Yttergryta</v>
          </cell>
          <cell r="B39">
            <v>0.45750000000000002</v>
          </cell>
          <cell r="C39">
            <v>2.1154661099999998</v>
          </cell>
          <cell r="D39">
            <v>2.3365412600000002</v>
          </cell>
          <cell r="E39">
            <v>4.4520073700000005</v>
          </cell>
        </row>
        <row r="40">
          <cell r="A40" t="str">
            <v>Total Statoil-operated</v>
          </cell>
          <cell r="C40">
            <v>740.44242126499989</v>
          </cell>
          <cell r="D40">
            <v>551.28571753599999</v>
          </cell>
          <cell r="E40">
            <v>1291.7281388009999</v>
          </cell>
        </row>
        <row r="43">
          <cell r="A43" t="str">
            <v>*1 StatoilHydro’s share of the reservoir and production at Heimdal is equal to 29.87%. The ownershare of the topside facilities is equal to 39.44%.</v>
          </cell>
        </row>
        <row r="44">
          <cell r="A44" t="str">
            <v>*2 Norne 39.10%, Urd 63.95%</v>
          </cell>
        </row>
        <row r="45">
          <cell r="A45" t="str">
            <v>*3 Oseberg 49.3%, Tune 50.0%</v>
          </cell>
        </row>
        <row r="46">
          <cell r="A46" t="str">
            <v>*4 Sleipner Vest 58.35%, Sleipner Øst 59.60%, Gungne 62.00%</v>
          </cell>
        </row>
        <row r="47">
          <cell r="A47" t="str">
            <v xml:space="preserve">*5 StatoilHydro’s share at Snorre is 33.3169%. However there is an ongoing make- up period at Snorre where the lifting share for oil for the moment is 33.7876%. The make-up period started May 1st 2006, and lasts until April 30th 2008 for oil. The lifting </v>
          </cell>
        </row>
        <row r="48">
          <cell r="A48" t="str">
            <v>*6 Statfjord Unit 44.34%, Statfjord Nord 21.88%, Statfjord Øst 31.69%, Sygna 30.71%</v>
          </cell>
        </row>
        <row r="50">
          <cell r="A50" t="str">
            <v xml:space="preserve">Partner-operated </v>
          </cell>
          <cell r="B50" t="str">
            <v>Statoil share</v>
          </cell>
          <cell r="C50" t="str">
            <v xml:space="preserve">Produced volumes </v>
          </cell>
        </row>
        <row r="51">
          <cell r="A51" t="str">
            <v>1000 boed</v>
          </cell>
          <cell r="C51" t="str">
            <v>Oil</v>
          </cell>
          <cell r="D51" t="str">
            <v>Gas</v>
          </cell>
          <cell r="E51" t="str">
            <v>Total</v>
          </cell>
        </row>
        <row r="52">
          <cell r="A52" t="str">
            <v>Ekofisk</v>
          </cell>
          <cell r="B52">
            <v>7.5999999999999998E-2</v>
          </cell>
          <cell r="C52">
            <v>20.721393637999999</v>
          </cell>
          <cell r="D52">
            <v>3.4863339180000001</v>
          </cell>
          <cell r="E52">
            <v>24.207727555999998</v>
          </cell>
        </row>
        <row r="53">
          <cell r="A53" t="str">
            <v>Enoch</v>
          </cell>
          <cell r="B53">
            <v>0.1178</v>
          </cell>
          <cell r="C53">
            <v>0.78499108499999992</v>
          </cell>
          <cell r="D53">
            <v>1.5710192000000001E-2</v>
          </cell>
          <cell r="E53">
            <v>0.80070127699999993</v>
          </cell>
        </row>
        <row r="54">
          <cell r="A54" t="str">
            <v>Ormen Lange</v>
          </cell>
          <cell r="B54">
            <v>0.28916900000000001</v>
          </cell>
          <cell r="C54">
            <v>8.4306334790000008</v>
          </cell>
          <cell r="D54">
            <v>103.579110329</v>
          </cell>
          <cell r="E54">
            <v>112.009743808</v>
          </cell>
        </row>
        <row r="55">
          <cell r="A55" t="str">
            <v>Ringhorne Øst</v>
          </cell>
          <cell r="B55">
            <v>0.1482</v>
          </cell>
          <cell r="C55">
            <v>4.1054916160000001</v>
          </cell>
          <cell r="D55">
            <v>0.132699178</v>
          </cell>
          <cell r="E55">
            <v>4.2381907940000003</v>
          </cell>
        </row>
        <row r="56">
          <cell r="A56" t="str">
            <v>Sigyn</v>
          </cell>
          <cell r="B56">
            <v>0.6</v>
          </cell>
          <cell r="C56">
            <v>8.6355786430000006</v>
          </cell>
          <cell r="D56">
            <v>5.5845099730000003</v>
          </cell>
          <cell r="E56">
            <v>14.220088616000002</v>
          </cell>
        </row>
        <row r="57">
          <cell r="A57" t="str">
            <v>Skirne</v>
          </cell>
          <cell r="B57">
            <v>0.1</v>
          </cell>
          <cell r="C57">
            <v>0.399232323</v>
          </cell>
          <cell r="D57">
            <v>2.1787622190000002</v>
          </cell>
          <cell r="E57">
            <v>2.5779945420000003</v>
          </cell>
        </row>
        <row r="58">
          <cell r="A58" t="str">
            <v>Total partner-operated</v>
          </cell>
          <cell r="C58">
            <v>43.077320784000001</v>
          </cell>
          <cell r="D58">
            <v>114.977125809</v>
          </cell>
          <cell r="E58">
            <v>158.05444659299999</v>
          </cell>
        </row>
        <row r="59">
          <cell r="A59" t="str">
            <v>Total production</v>
          </cell>
          <cell r="C59">
            <v>783.51974204899989</v>
          </cell>
          <cell r="D59">
            <v>666.26284334499996</v>
          </cell>
          <cell r="E59">
            <v>1449.7825853939999</v>
          </cell>
        </row>
        <row r="63">
          <cell r="A63" t="str">
            <v>E&amp;P International</v>
          </cell>
          <cell r="B63" t="str">
            <v>Statoil share</v>
          </cell>
          <cell r="C63" t="str">
            <v>Produced equity volumes</v>
          </cell>
        </row>
        <row r="64">
          <cell r="C64" t="str">
            <v>Liquids</v>
          </cell>
          <cell r="D64" t="str">
            <v>Gas</v>
          </cell>
          <cell r="E64" t="str">
            <v>Total</v>
          </cell>
        </row>
        <row r="65">
          <cell r="A65" t="str">
            <v>Alba</v>
          </cell>
          <cell r="B65">
            <v>0.17</v>
          </cell>
          <cell r="C65">
            <v>5.48</v>
          </cell>
          <cell r="E65">
            <v>5.48</v>
          </cell>
        </row>
        <row r="66">
          <cell r="A66" t="str">
            <v>Caledonia</v>
          </cell>
          <cell r="B66">
            <v>0.2132</v>
          </cell>
          <cell r="C66">
            <v>8.0000000000000002E-3</v>
          </cell>
          <cell r="E66">
            <v>8.0000000000000002E-3</v>
          </cell>
        </row>
        <row r="67">
          <cell r="A67" t="str">
            <v>Jupiter</v>
          </cell>
          <cell r="B67">
            <v>0.3</v>
          </cell>
          <cell r="D67">
            <v>1.2789999999999999</v>
          </cell>
          <cell r="E67">
            <v>1.2789999999999999</v>
          </cell>
        </row>
        <row r="68">
          <cell r="A68" t="str">
            <v>Schiehallion</v>
          </cell>
          <cell r="B68">
            <v>5.8799999999999998E-2</v>
          </cell>
          <cell r="C68">
            <v>0.91600000000000004</v>
          </cell>
          <cell r="D68">
            <v>3.4000000000000002E-2</v>
          </cell>
          <cell r="E68">
            <v>0.95000000000000007</v>
          </cell>
        </row>
        <row r="69">
          <cell r="A69" t="str">
            <v>Lufeng</v>
          </cell>
          <cell r="B69">
            <v>0.75</v>
          </cell>
          <cell r="C69">
            <v>1.48</v>
          </cell>
          <cell r="E69">
            <v>1.48</v>
          </cell>
        </row>
        <row r="70">
          <cell r="A70" t="str">
            <v>Azeri Chiraq (ACG EOP)</v>
          </cell>
          <cell r="B70">
            <v>8.5599999999999996E-2</v>
          </cell>
          <cell r="C70">
            <v>70.019000000000005</v>
          </cell>
          <cell r="E70">
            <v>70.019000000000005</v>
          </cell>
        </row>
        <row r="71">
          <cell r="A71" t="str">
            <v>Shah Deniz</v>
          </cell>
          <cell r="B71">
            <v>0.255</v>
          </cell>
          <cell r="C71">
            <v>9.1340000000000003</v>
          </cell>
          <cell r="D71">
            <v>27.122</v>
          </cell>
          <cell r="E71">
            <v>36.256</v>
          </cell>
        </row>
        <row r="72">
          <cell r="A72" t="str">
            <v>Petrocedeño*</v>
          </cell>
          <cell r="B72">
            <v>9.6699999999999994E-2</v>
          </cell>
          <cell r="C72">
            <v>13.644</v>
          </cell>
          <cell r="E72">
            <v>13.644</v>
          </cell>
        </row>
        <row r="73">
          <cell r="A73" t="str">
            <v>Girassol/Jasmin</v>
          </cell>
          <cell r="B73">
            <v>0.23330000000000001</v>
          </cell>
          <cell r="C73">
            <v>29.091000000000001</v>
          </cell>
          <cell r="E73">
            <v>29.091000000000001</v>
          </cell>
        </row>
        <row r="74">
          <cell r="A74" t="str">
            <v>Kizomba A</v>
          </cell>
          <cell r="B74">
            <v>0.1333</v>
          </cell>
          <cell r="C74">
            <v>21.672000000000001</v>
          </cell>
          <cell r="E74">
            <v>21.672000000000001</v>
          </cell>
        </row>
        <row r="75">
          <cell r="A75" t="str">
            <v>Kizomba B</v>
          </cell>
          <cell r="B75">
            <v>0.1333</v>
          </cell>
          <cell r="C75">
            <v>27.555</v>
          </cell>
          <cell r="E75">
            <v>27.555</v>
          </cell>
        </row>
        <row r="76">
          <cell r="A76" t="str">
            <v>Xikomba</v>
          </cell>
          <cell r="B76">
            <v>0.1333</v>
          </cell>
          <cell r="C76">
            <v>2.4289999999999998</v>
          </cell>
          <cell r="E76">
            <v>2.4289999999999998</v>
          </cell>
        </row>
        <row r="77">
          <cell r="A77" t="str">
            <v>Dalia</v>
          </cell>
          <cell r="B77">
            <v>0.23330000000000001</v>
          </cell>
          <cell r="C77">
            <v>56.143000000000001</v>
          </cell>
          <cell r="E77">
            <v>56.143000000000001</v>
          </cell>
        </row>
        <row r="78">
          <cell r="A78" t="str">
            <v>Rosa</v>
          </cell>
          <cell r="B78">
            <v>0.23330000000000001</v>
          </cell>
          <cell r="C78">
            <v>21.913</v>
          </cell>
          <cell r="E78">
            <v>21.913</v>
          </cell>
        </row>
        <row r="79">
          <cell r="A79" t="str">
            <v>In Salah</v>
          </cell>
          <cell r="B79">
            <v>0.31850000000000001</v>
          </cell>
          <cell r="D79">
            <v>42.131999999999998</v>
          </cell>
          <cell r="E79">
            <v>42.131999999999998</v>
          </cell>
        </row>
        <row r="80">
          <cell r="A80" t="str">
            <v>In Amenas</v>
          </cell>
          <cell r="B80">
            <v>0.5</v>
          </cell>
          <cell r="C80">
            <v>24.634</v>
          </cell>
          <cell r="E80">
            <v>24.634</v>
          </cell>
        </row>
        <row r="81">
          <cell r="A81" t="str">
            <v>Marimba</v>
          </cell>
          <cell r="B81">
            <v>0.1333</v>
          </cell>
          <cell r="C81">
            <v>4.2080000000000002</v>
          </cell>
          <cell r="E81">
            <v>4.2080000000000002</v>
          </cell>
        </row>
        <row r="82">
          <cell r="A82" t="str">
            <v>Kharyaga</v>
          </cell>
          <cell r="B82">
            <v>0.4</v>
          </cell>
          <cell r="C82">
            <v>8.9260000000000002</v>
          </cell>
          <cell r="E82">
            <v>8.9260000000000002</v>
          </cell>
        </row>
        <row r="83">
          <cell r="A83" t="str">
            <v>Hibernia</v>
          </cell>
          <cell r="B83">
            <v>0.05</v>
          </cell>
          <cell r="C83">
            <v>6.2809999999999997</v>
          </cell>
          <cell r="E83">
            <v>6.2809999999999997</v>
          </cell>
        </row>
        <row r="84">
          <cell r="A84" t="str">
            <v>Terra Nova</v>
          </cell>
          <cell r="B84">
            <v>0.15</v>
          </cell>
          <cell r="C84">
            <v>11.930999999999999</v>
          </cell>
          <cell r="E84">
            <v>11.930999999999999</v>
          </cell>
        </row>
        <row r="85">
          <cell r="A85" t="str">
            <v>Murzuk</v>
          </cell>
          <cell r="B85">
            <v>0.08</v>
          </cell>
          <cell r="C85">
            <v>2.3359999999999999</v>
          </cell>
          <cell r="E85">
            <v>2.3359999999999999</v>
          </cell>
        </row>
        <row r="86">
          <cell r="A86" t="str">
            <v>Mabruk</v>
          </cell>
          <cell r="B86">
            <v>0.25</v>
          </cell>
          <cell r="C86">
            <v>4.7480000000000002</v>
          </cell>
          <cell r="E86">
            <v>4.7480000000000002</v>
          </cell>
        </row>
        <row r="87">
          <cell r="A87" t="str">
            <v>Lorien</v>
          </cell>
          <cell r="B87">
            <v>0.3</v>
          </cell>
          <cell r="C87">
            <v>0.53800000000000003</v>
          </cell>
          <cell r="D87">
            <v>0.111</v>
          </cell>
          <cell r="E87">
            <v>0.64900000000000002</v>
          </cell>
        </row>
        <row r="88">
          <cell r="A88" t="str">
            <v>Front Runner</v>
          </cell>
          <cell r="B88">
            <v>0.25</v>
          </cell>
          <cell r="C88">
            <v>2.2829999999999999</v>
          </cell>
          <cell r="D88">
            <v>0.19700000000000001</v>
          </cell>
          <cell r="E88">
            <v>2.48</v>
          </cell>
        </row>
        <row r="89">
          <cell r="A89" t="str">
            <v>Spiderman Gas</v>
          </cell>
          <cell r="B89">
            <v>0.18329999999999999</v>
          </cell>
          <cell r="C89">
            <v>1.2E-2</v>
          </cell>
          <cell r="D89">
            <v>5.548</v>
          </cell>
          <cell r="E89">
            <v>5.56</v>
          </cell>
        </row>
        <row r="90">
          <cell r="A90" t="str">
            <v>Q Gas</v>
          </cell>
          <cell r="B90">
            <v>0.5</v>
          </cell>
          <cell r="C90">
            <v>2.3E-2</v>
          </cell>
          <cell r="D90">
            <v>10.156000000000001</v>
          </cell>
          <cell r="E90">
            <v>10.179</v>
          </cell>
        </row>
        <row r="91">
          <cell r="A91" t="str">
            <v>San Jacinto Gas</v>
          </cell>
          <cell r="B91">
            <v>0.26669999999999999</v>
          </cell>
          <cell r="C91">
            <v>8.9999999999999993E-3</v>
          </cell>
          <cell r="D91">
            <v>4.4560000000000004</v>
          </cell>
          <cell r="E91">
            <v>4.4650000000000007</v>
          </cell>
        </row>
        <row r="92">
          <cell r="A92" t="str">
            <v>Zia</v>
          </cell>
          <cell r="B92">
            <v>0.35</v>
          </cell>
          <cell r="C92">
            <v>0.10100000000000001</v>
          </cell>
          <cell r="D92">
            <v>1.4999999999999999E-2</v>
          </cell>
          <cell r="E92">
            <v>0.11600000000000001</v>
          </cell>
        </row>
        <row r="93">
          <cell r="A93" t="str">
            <v>Seventeen hands</v>
          </cell>
          <cell r="B93">
            <v>0.25</v>
          </cell>
          <cell r="C93">
            <v>1.2999999999999999E-2</v>
          </cell>
          <cell r="D93">
            <v>0.26600000000000001</v>
          </cell>
          <cell r="E93">
            <v>0.27900000000000003</v>
          </cell>
        </row>
        <row r="94">
          <cell r="A94" t="str">
            <v>Mondo</v>
          </cell>
          <cell r="B94">
            <v>0.1333</v>
          </cell>
          <cell r="C94">
            <v>12.616</v>
          </cell>
          <cell r="E94">
            <v>12.616</v>
          </cell>
        </row>
        <row r="95">
          <cell r="A95" t="str">
            <v>Saxi-Batuque</v>
          </cell>
          <cell r="B95">
            <v>0.1333</v>
          </cell>
          <cell r="C95">
            <v>12.534000000000001</v>
          </cell>
          <cell r="E95">
            <v>12.534000000000001</v>
          </cell>
        </row>
        <row r="96">
          <cell r="A96" t="str">
            <v>Agbami</v>
          </cell>
          <cell r="B96">
            <v>0.1885</v>
          </cell>
          <cell r="C96">
            <v>38.479999999999997</v>
          </cell>
          <cell r="E96">
            <v>38.479999999999997</v>
          </cell>
        </row>
        <row r="97">
          <cell r="A97" t="str">
            <v>Marcellus shale gas</v>
          </cell>
          <cell r="B97">
            <v>0.32500000000000001</v>
          </cell>
          <cell r="C97">
            <v>4.0000000000000001E-3</v>
          </cell>
          <cell r="D97">
            <v>1.637</v>
          </cell>
          <cell r="E97">
            <v>1.641</v>
          </cell>
        </row>
        <row r="98">
          <cell r="A98" t="str">
            <v>South Pars</v>
          </cell>
          <cell r="B98">
            <v>0.37</v>
          </cell>
          <cell r="C98">
            <v>6.2359999999999998</v>
          </cell>
          <cell r="E98">
            <v>6.2359999999999998</v>
          </cell>
        </row>
        <row r="99">
          <cell r="A99" t="str">
            <v>Gimboa</v>
          </cell>
          <cell r="B99">
            <v>0.2</v>
          </cell>
          <cell r="C99">
            <v>3.1110000000000002</v>
          </cell>
          <cell r="E99">
            <v>3.1110000000000002</v>
          </cell>
        </row>
        <row r="100">
          <cell r="A100" t="str">
            <v>Tahiti</v>
          </cell>
          <cell r="B100">
            <v>0.25</v>
          </cell>
          <cell r="C100">
            <v>16.292000000000002</v>
          </cell>
          <cell r="D100">
            <v>0.77</v>
          </cell>
          <cell r="E100">
            <v>17.062000000000001</v>
          </cell>
        </row>
        <row r="101">
          <cell r="A101" t="str">
            <v>Thunder Hawk -GOM</v>
          </cell>
          <cell r="B101">
            <v>0.25</v>
          </cell>
          <cell r="C101">
            <v>3.5419999999999998</v>
          </cell>
          <cell r="D101">
            <v>0.34899999999999998</v>
          </cell>
          <cell r="E101">
            <v>3.891</v>
          </cell>
        </row>
        <row r="102">
          <cell r="A102" t="str">
            <v>Total equity production from fields outside NCS</v>
          </cell>
          <cell r="C102">
            <v>418.34200000000004</v>
          </cell>
          <cell r="D102">
            <v>94.072000000000017</v>
          </cell>
          <cell r="E102">
            <v>512.41399999999999</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olo"/>
      <sheetName val="INDICE"/>
      <sheetName val="QUANTITA"/>
      <sheetName val="ACOS -MARGINE-RISULTATO"/>
      <sheetName val="FUELS-CONFR. VS BUDGET"/>
      <sheetName val="COEST-CONFR. VS BUDGET"/>
      <sheetName val="LUBS-CONFR. VS BUDGET"/>
      <sheetName val="PROSPEC-CONFR. VS BUDGET"/>
      <sheetName val="STAMPA"/>
      <sheetName val="Foglio3"/>
      <sheetName val="Foglio2"/>
      <sheetName val="Foglio1"/>
      <sheetName val="MARGINE-RISULTATO"/>
    </sheetNames>
    <sheetDataSet>
      <sheetData sheetId="0" refreshError="1"/>
      <sheetData sheetId="1" refreshError="1"/>
      <sheetData sheetId="2" refreshError="1">
        <row r="10">
          <cell r="B10" t="str">
            <v>3° FORECAST 98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Actuals"/>
      <sheetName val="Output"/>
      <sheetName val="Income statement"/>
      <sheetName val="Oil Refining"/>
      <sheetName val="Oil Retail"/>
      <sheetName val="Shipping"/>
      <sheetName val="Ma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B5" t="str">
            <v>Range Names</v>
          </cell>
          <cell r="C5" t="str">
            <v>1Q98</v>
          </cell>
          <cell r="D5" t="str">
            <v>2Q98</v>
          </cell>
          <cell r="E5" t="str">
            <v>3Q98</v>
          </cell>
          <cell r="F5" t="str">
            <v>4Q98</v>
          </cell>
          <cell r="G5" t="str">
            <v>1Q99</v>
          </cell>
          <cell r="H5" t="str">
            <v>2Q99</v>
          </cell>
          <cell r="I5" t="str">
            <v>3Q99</v>
          </cell>
          <cell r="J5" t="str">
            <v>4Q99</v>
          </cell>
          <cell r="K5" t="str">
            <v>1Q00</v>
          </cell>
          <cell r="L5" t="str">
            <v>2Q00</v>
          </cell>
          <cell r="M5" t="str">
            <v>3Q00</v>
          </cell>
          <cell r="N5" t="str">
            <v>4Q00</v>
          </cell>
          <cell r="O5" t="str">
            <v>1Q01</v>
          </cell>
          <cell r="P5" t="str">
            <v>2Q01</v>
          </cell>
          <cell r="Q5" t="str">
            <v>3Q01</v>
          </cell>
          <cell r="R5" t="str">
            <v>4Q01</v>
          </cell>
          <cell r="S5" t="str">
            <v>1Q02</v>
          </cell>
          <cell r="T5" t="str">
            <v>2Q02</v>
          </cell>
          <cell r="U5" t="str">
            <v>3Q02</v>
          </cell>
          <cell r="V5" t="str">
            <v>4Q02</v>
          </cell>
          <cell r="W5" t="str">
            <v>1Q03</v>
          </cell>
          <cell r="X5" t="str">
            <v>2Q03</v>
          </cell>
          <cell r="Y5" t="str">
            <v>3Q03</v>
          </cell>
          <cell r="Z5" t="str">
            <v>4Q03</v>
          </cell>
          <cell r="AA5" t="str">
            <v>1Q04</v>
          </cell>
          <cell r="AB5" t="str">
            <v>2Q04</v>
          </cell>
          <cell r="AC5" t="str">
            <v>3Q04</v>
          </cell>
          <cell r="AD5" t="str">
            <v>4Q04</v>
          </cell>
          <cell r="AE5" t="str">
            <v>1Q05</v>
          </cell>
          <cell r="AF5" t="str">
            <v>2Q05</v>
          </cell>
          <cell r="AG5" t="str">
            <v>3Q05</v>
          </cell>
          <cell r="AH5" t="str">
            <v>4Q05</v>
          </cell>
          <cell r="AI5" t="str">
            <v>1Q06</v>
          </cell>
          <cell r="AJ5" t="str">
            <v>2Q06</v>
          </cell>
          <cell r="AK5" t="str">
            <v>3Q06</v>
          </cell>
          <cell r="AL5" t="str">
            <v>4Q06</v>
          </cell>
          <cell r="AM5" t="str">
            <v>1Q07E</v>
          </cell>
          <cell r="AN5" t="str">
            <v>2Q07E</v>
          </cell>
          <cell r="AO5" t="str">
            <v>3Q07E</v>
          </cell>
          <cell r="AP5" t="str">
            <v>4Q07E</v>
          </cell>
          <cell r="AQ5" t="str">
            <v>1Q08E</v>
          </cell>
          <cell r="AR5" t="str">
            <v>2Q08E</v>
          </cell>
          <cell r="AS5" t="str">
            <v>3Q08E</v>
          </cell>
          <cell r="AT5" t="str">
            <v>4Q08E</v>
          </cell>
          <cell r="AU5" t="str">
            <v>1Q09E</v>
          </cell>
          <cell r="AV5" t="str">
            <v>2Q09E</v>
          </cell>
          <cell r="AW5" t="str">
            <v>3Q09E</v>
          </cell>
          <cell r="AX5" t="str">
            <v>4Q09E</v>
          </cell>
          <cell r="AY5" t="str">
            <v>1Q10E</v>
          </cell>
          <cell r="AZ5" t="str">
            <v>2Q10E</v>
          </cell>
          <cell r="BA5" t="str">
            <v>3Q10E</v>
          </cell>
          <cell r="BB5" t="str">
            <v>4Q10E</v>
          </cell>
          <cell r="BH5" t="str">
            <v>Last</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Sheet"/>
      <sheetName val="Backpage_EUR"/>
      <sheetName val="Valuation Output"/>
      <sheetName val="Historical Margins"/>
      <sheetName val="Backpage_new"/>
      <sheetName val="newsflow"/>
      <sheetName val="Guidance"/>
      <sheetName val="FX Sensitivity"/>
      <sheetName val="DCF"/>
      <sheetName val="Old vs. New"/>
      <sheetName val="Consensus_USD"/>
      <sheetName val="Consensus_EUR"/>
      <sheetName val="Report Format"/>
      <sheetName val="PL"/>
      <sheetName val="BS"/>
      <sheetName val="CF"/>
      <sheetName val="CALCS"/>
      <sheetName val="Debt"/>
      <sheetName val="Services"/>
      <sheetName val="Equipment"/>
      <sheetName val="PL_Q"/>
      <sheetName val="Services_Q"/>
      <sheetName val="Equipment_Q"/>
      <sheetName val="Quarterly Results"/>
      <sheetName val="NRV"/>
      <sheetName val="ROIC"/>
      <sheetName val="Div_Q_USD"/>
      <sheetName val="Actuals_Y_USD"/>
      <sheetName val="Actuals_Q_USD"/>
      <sheetName val="Charts Q"/>
      <sheetName val="MC Analysis"/>
      <sheetName val="MC Library"/>
      <sheetName val="Premerger"/>
      <sheetName val="Utilisation"/>
      <sheetName val="Historical"/>
      <sheetName val="shareholders"/>
      <sheetName val="GPS - CGG Veritas"/>
      <sheetName val="Actuals_Y_EUR"/>
      <sheetName val="Actuals_Q_EUR"/>
      <sheetName val="PL_EUR"/>
      <sheetName val="CF_EUR"/>
      <sheetName val="BS_EUR"/>
      <sheetName val="CALCS_EUR"/>
      <sheetName val="Div_Q_EUR"/>
      <sheetName val="Services_EUR"/>
      <sheetName val="Equipment_EUR"/>
      <sheetName val="SOTP"/>
      <sheetName val="Operational Sta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9">
          <cell r="N19">
            <v>950.12260465888892</v>
          </cell>
        </row>
        <row r="21">
          <cell r="N21">
            <v>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à E&amp;P"/>
      <sheetName val="Quantità E&amp;P (2)"/>
      <sheetName val="Dati Snam "/>
      <sheetName val="Quantità Snam (2)"/>
      <sheetName val="Quantità Snam"/>
      <sheetName val="trasporti Snam"/>
      <sheetName val="tetti antitrust"/>
      <sheetName val="Quantità R&amp;M e Chimica"/>
      <sheetName val="Foglio1"/>
      <sheetName val="QuantitàGeneraz.Elettrica"/>
      <sheetName val="Foglio2"/>
      <sheetName val="Foglio3"/>
      <sheetName val="Mod e Stocc"/>
      <sheetName val="Dismissioni"/>
      <sheetName val="Prezzi e margini"/>
      <sheetName val="Produzioni e vendite"/>
    </sheetNames>
    <sheetDataSet>
      <sheetData sheetId="0" refreshError="1"/>
      <sheetData sheetId="1" refreshError="1"/>
      <sheetData sheetId="2" refreshError="1"/>
      <sheetData sheetId="3" refreshError="1"/>
      <sheetData sheetId="4" refreshError="1">
        <row r="2">
          <cell r="B2" t="str">
            <v>Gas Naturale</v>
          </cell>
        </row>
        <row r="3">
          <cell r="P3" t="str">
            <v>Produttori industriali</v>
          </cell>
        </row>
        <row r="4">
          <cell r="B4" t="str">
            <v>(mld mc)</v>
          </cell>
          <cell r="D4" t="str">
            <v>Distrib. primaria</v>
          </cell>
          <cell r="H4" t="str">
            <v>Civile</v>
          </cell>
          <cell r="L4" t="str">
            <v>Enel</v>
          </cell>
          <cell r="P4" t="str">
            <v xml:space="preserve">di energia elettrica </v>
          </cell>
        </row>
        <row r="7">
          <cell r="B7" t="str">
            <v>Vendite</v>
          </cell>
          <cell r="D7">
            <v>2000</v>
          </cell>
          <cell r="E7" t="str">
            <v>Var. vs 99</v>
          </cell>
          <cell r="H7">
            <v>2000</v>
          </cell>
          <cell r="I7" t="str">
            <v>Var. vs 99</v>
          </cell>
          <cell r="L7">
            <v>2000</v>
          </cell>
          <cell r="M7" t="str">
            <v>Var. vs 99</v>
          </cell>
          <cell r="P7">
            <v>2000</v>
          </cell>
          <cell r="Q7" t="str">
            <v>Var. vs 99</v>
          </cell>
        </row>
        <row r="8">
          <cell r="E8" t="str">
            <v>ass.</v>
          </cell>
          <cell r="F8" t="str">
            <v>%</v>
          </cell>
          <cell r="I8" t="str">
            <v>ass.</v>
          </cell>
          <cell r="J8" t="str">
            <v>%</v>
          </cell>
          <cell r="M8" t="str">
            <v>ass.</v>
          </cell>
          <cell r="N8" t="str">
            <v>%</v>
          </cell>
          <cell r="Q8" t="str">
            <v>ass.</v>
          </cell>
          <cell r="R8" t="str">
            <v>%</v>
          </cell>
        </row>
        <row r="10">
          <cell r="B10" t="str">
            <v>I Trimestre</v>
          </cell>
          <cell r="D10">
            <v>22.356999999999999</v>
          </cell>
          <cell r="E10">
            <v>1.3829999999999991</v>
          </cell>
          <cell r="F10">
            <v>6.5938781348335986</v>
          </cell>
          <cell r="H10">
            <v>11.98</v>
          </cell>
          <cell r="I10">
            <v>0.22000000000000064</v>
          </cell>
          <cell r="J10">
            <v>1.8707482993197335</v>
          </cell>
          <cell r="L10">
            <v>2.2400000000000002</v>
          </cell>
          <cell r="M10">
            <v>0.31000000000000028</v>
          </cell>
          <cell r="N10">
            <v>16.062176165803123</v>
          </cell>
          <cell r="P10">
            <v>1.21</v>
          </cell>
          <cell r="Q10">
            <v>0.11099999999999999</v>
          </cell>
          <cell r="R10">
            <v>10.100090991810736</v>
          </cell>
        </row>
        <row r="11">
          <cell r="B11" t="str">
            <v>II Trimestre</v>
          </cell>
          <cell r="D11">
            <v>11.74</v>
          </cell>
          <cell r="E11">
            <v>1.137000000000004</v>
          </cell>
          <cell r="F11">
            <v>10.723380175422093</v>
          </cell>
          <cell r="H11">
            <v>2.8699999999999992</v>
          </cell>
          <cell r="I11">
            <v>0.15999999999999837</v>
          </cell>
          <cell r="J11">
            <v>5.9040590405903437</v>
          </cell>
          <cell r="L11">
            <v>1.7999999999999998</v>
          </cell>
          <cell r="M11">
            <v>0.32999999999999985</v>
          </cell>
          <cell r="N11">
            <v>22.448979591836725</v>
          </cell>
          <cell r="P11">
            <v>1.0499999999999998</v>
          </cell>
          <cell r="Q11">
            <v>8.8999999999999746E-2</v>
          </cell>
          <cell r="R11">
            <v>9.2611862643079856</v>
          </cell>
        </row>
        <row r="12">
          <cell r="B12" t="str">
            <v>I Semestre</v>
          </cell>
          <cell r="D12">
            <v>34.097000000000001</v>
          </cell>
          <cell r="E12">
            <v>2.5200000000000031</v>
          </cell>
          <cell r="F12">
            <v>7.9804921303480487</v>
          </cell>
          <cell r="H12">
            <v>14.85</v>
          </cell>
          <cell r="I12">
            <v>0.37999999999999901</v>
          </cell>
          <cell r="J12">
            <v>2.6261230131306079</v>
          </cell>
          <cell r="L12">
            <v>4.04</v>
          </cell>
          <cell r="M12">
            <v>0.64000000000000012</v>
          </cell>
          <cell r="N12">
            <v>18.82352941176471</v>
          </cell>
          <cell r="P12">
            <v>2.2599999999999998</v>
          </cell>
          <cell r="Q12">
            <v>0.19999999999999973</v>
          </cell>
          <cell r="R12">
            <v>9.7087378640776567</v>
          </cell>
        </row>
        <row r="13">
          <cell r="B13" t="str">
            <v>III Trimestre</v>
          </cell>
        </row>
        <row r="14">
          <cell r="B14" t="str">
            <v>Gen.-Set.</v>
          </cell>
        </row>
        <row r="15">
          <cell r="B15" t="str">
            <v>IV Trimestre</v>
          </cell>
        </row>
        <row r="16">
          <cell r="B16" t="str">
            <v>III Forecast</v>
          </cell>
        </row>
        <row r="17">
          <cell r="B17" t="str">
            <v>Budget</v>
          </cell>
          <cell r="D17">
            <v>59.4</v>
          </cell>
          <cell r="H17">
            <v>25.41</v>
          </cell>
          <cell r="L17">
            <v>4.8</v>
          </cell>
          <cell r="P17">
            <v>4.75</v>
          </cell>
        </row>
        <row r="20">
          <cell r="B20" t="str">
            <v>(mld mc)</v>
          </cell>
          <cell r="D20" t="str">
            <v>Totale</v>
          </cell>
          <cell r="H20" t="str">
            <v>Edison</v>
          </cell>
          <cell r="L20" t="str">
            <v>Enel</v>
          </cell>
          <cell r="P20" t="str">
            <v>Altri</v>
          </cell>
        </row>
        <row r="23">
          <cell r="B23" t="str">
            <v>Vettoriam.</v>
          </cell>
          <cell r="D23">
            <v>2000</v>
          </cell>
          <cell r="E23" t="str">
            <v>Var. vs 99</v>
          </cell>
          <cell r="H23">
            <v>2000</v>
          </cell>
          <cell r="I23" t="str">
            <v>Var. vs 99</v>
          </cell>
          <cell r="L23">
            <v>2000</v>
          </cell>
          <cell r="M23" t="str">
            <v>Var. vs 99</v>
          </cell>
          <cell r="P23">
            <v>2000</v>
          </cell>
          <cell r="Q23" t="str">
            <v>Var. vs 99</v>
          </cell>
        </row>
        <row r="24">
          <cell r="B24" t="str">
            <v>in Italia</v>
          </cell>
          <cell r="E24" t="str">
            <v>ass.</v>
          </cell>
          <cell r="F24" t="str">
            <v>%</v>
          </cell>
          <cell r="I24" t="str">
            <v>ass.</v>
          </cell>
          <cell r="J24" t="str">
            <v>%</v>
          </cell>
          <cell r="M24" t="str">
            <v>ass.</v>
          </cell>
          <cell r="N24" t="str">
            <v>%</v>
          </cell>
          <cell r="Q24" t="str">
            <v>ass.</v>
          </cell>
          <cell r="R24" t="str">
            <v>%</v>
          </cell>
        </row>
        <row r="26">
          <cell r="B26" t="str">
            <v>I Trimestre</v>
          </cell>
          <cell r="D26">
            <v>2.36</v>
          </cell>
          <cell r="E26">
            <v>0.73</v>
          </cell>
          <cell r="F26">
            <v>44.785276073619634</v>
          </cell>
          <cell r="H26">
            <v>0.498</v>
          </cell>
          <cell r="I26">
            <v>7.5000000000000011E-2</v>
          </cell>
          <cell r="J26">
            <v>17.730496453900713</v>
          </cell>
          <cell r="L26">
            <v>1.5580000000000001</v>
          </cell>
          <cell r="M26">
            <v>0.55500000000000016</v>
          </cell>
          <cell r="N26">
            <v>55.333998005982075</v>
          </cell>
          <cell r="P26">
            <v>0.30399999999999983</v>
          </cell>
          <cell r="Q26">
            <v>9.9999999999999867E-2</v>
          </cell>
          <cell r="R26">
            <v>49.019607843137194</v>
          </cell>
        </row>
        <row r="27">
          <cell r="B27" t="str">
            <v>II Trimestre</v>
          </cell>
          <cell r="D27">
            <v>2.44</v>
          </cell>
          <cell r="E27">
            <v>0.84999999999999964</v>
          </cell>
          <cell r="F27">
            <v>53.459119496855308</v>
          </cell>
          <cell r="H27">
            <v>0.57200000000000006</v>
          </cell>
          <cell r="I27">
            <v>0.16499999999999998</v>
          </cell>
          <cell r="J27">
            <v>40.540540540540526</v>
          </cell>
          <cell r="L27">
            <v>1.6119999999999999</v>
          </cell>
          <cell r="M27">
            <v>0.60499999999999976</v>
          </cell>
          <cell r="N27">
            <v>60.079443892750717</v>
          </cell>
          <cell r="P27">
            <v>0.25600000000000001</v>
          </cell>
          <cell r="Q27">
            <v>7.9999999999999849E-2</v>
          </cell>
          <cell r="R27">
            <v>45.454545454545332</v>
          </cell>
        </row>
        <row r="28">
          <cell r="B28" t="str">
            <v>I Semestre</v>
          </cell>
          <cell r="D28">
            <v>4.8</v>
          </cell>
          <cell r="E28">
            <v>1.5799999999999996</v>
          </cell>
          <cell r="F28">
            <v>49.06832298136645</v>
          </cell>
          <cell r="H28">
            <v>1.07</v>
          </cell>
          <cell r="I28">
            <v>0.24</v>
          </cell>
          <cell r="J28">
            <v>28.915662650602407</v>
          </cell>
          <cell r="L28">
            <v>3.17</v>
          </cell>
          <cell r="M28">
            <v>1.1599999999999999</v>
          </cell>
          <cell r="N28">
            <v>57.711442786069654</v>
          </cell>
          <cell r="P28">
            <v>0.55999999999999961</v>
          </cell>
          <cell r="Q28">
            <v>0.17999999999999972</v>
          </cell>
          <cell r="R28">
            <v>47.368421052631518</v>
          </cell>
        </row>
        <row r="29">
          <cell r="B29" t="str">
            <v>III Trimestre</v>
          </cell>
        </row>
        <row r="30">
          <cell r="B30" t="str">
            <v>Gen.-Set.</v>
          </cell>
        </row>
        <row r="31">
          <cell r="B31" t="str">
            <v>IV Trimestre</v>
          </cell>
        </row>
        <row r="32">
          <cell r="B32" t="str">
            <v>III Forecast</v>
          </cell>
        </row>
        <row r="33">
          <cell r="B33" t="str">
            <v>Budget</v>
          </cell>
          <cell r="D33">
            <v>9.3000000000000007</v>
          </cell>
          <cell r="H33">
            <v>1.98</v>
          </cell>
          <cell r="L33">
            <v>6.22</v>
          </cell>
          <cell r="P33">
            <v>1.1000000000000001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JPMColours">
      <a:dk1>
        <a:sysClr val="windowText" lastClr="000000"/>
      </a:dk1>
      <a:lt1>
        <a:sysClr val="window" lastClr="FFFFFF"/>
      </a:lt1>
      <a:dk2>
        <a:srgbClr val="000000"/>
      </a:dk2>
      <a:lt2>
        <a:srgbClr val="F8F8F8"/>
      </a:lt2>
      <a:accent1>
        <a:srgbClr val="4E8ABE"/>
      </a:accent1>
      <a:accent2>
        <a:srgbClr val="616265"/>
      </a:accent2>
      <a:accent3>
        <a:srgbClr val="333333"/>
      </a:accent3>
      <a:accent4>
        <a:srgbClr val="969696"/>
      </a:accent4>
      <a:accent5>
        <a:srgbClr val="9AB0CB"/>
      </a:accent5>
      <a:accent6>
        <a:srgbClr val="4D4D4D"/>
      </a:accent6>
      <a:hlink>
        <a:srgbClr val="4E8ABE"/>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hristyan.f.malek@jpmorgan.com" TargetMode="External"/><Relationship Id="rId1" Type="http://schemas.openxmlformats.org/officeDocument/2006/relationships/hyperlink" Target="mailto:matthew.lofting@jpmorgan.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pageSetUpPr fitToPage="1"/>
  </sheetPr>
  <dimension ref="B2:N29"/>
  <sheetViews>
    <sheetView showGridLines="0" zoomScaleNormal="100" workbookViewId="0">
      <selection activeCell="K19" sqref="K19"/>
    </sheetView>
  </sheetViews>
  <sheetFormatPr defaultColWidth="9.140625" defaultRowHeight="12.75"/>
  <cols>
    <col min="1" max="1" width="9.7109375" style="43" customWidth="1"/>
    <col min="2" max="4" width="9.140625" style="43"/>
    <col min="5" max="5" width="6.7109375" style="43" customWidth="1"/>
    <col min="6" max="6" width="5.140625" style="43" customWidth="1"/>
    <col min="7" max="8" width="9.140625" style="43"/>
    <col min="9" max="9" width="9.140625" style="43" customWidth="1"/>
    <col min="10" max="10" width="9.140625" style="43"/>
    <col min="11" max="11" width="9.140625" style="43" customWidth="1"/>
    <col min="12" max="12" width="9.140625" style="43"/>
    <col min="13" max="13" width="9.140625" style="43" customWidth="1"/>
    <col min="14" max="16384" width="9.140625" style="43"/>
  </cols>
  <sheetData>
    <row r="2" spans="2:14">
      <c r="N2" s="44" t="s">
        <v>60</v>
      </c>
    </row>
    <row r="3" spans="2:14">
      <c r="N3" s="44" t="s">
        <v>61</v>
      </c>
    </row>
    <row r="4" spans="2:14">
      <c r="N4" s="197">
        <f ca="1">TODAY()</f>
        <v>45390</v>
      </c>
    </row>
    <row r="7" spans="2:14" ht="15.75">
      <c r="B7" s="45" t="s">
        <v>330</v>
      </c>
      <c r="C7" s="46"/>
      <c r="D7" s="46"/>
      <c r="E7" s="46"/>
      <c r="F7" s="46"/>
      <c r="G7" s="46"/>
      <c r="H7" s="46"/>
      <c r="I7" s="46"/>
      <c r="J7" s="46"/>
      <c r="K7" s="46"/>
      <c r="L7" s="46"/>
      <c r="M7" s="46"/>
      <c r="N7" s="46"/>
    </row>
    <row r="9" spans="2:14" ht="23.25">
      <c r="B9" s="47" t="s">
        <v>64</v>
      </c>
    </row>
    <row r="11" spans="2:14">
      <c r="B11" s="48" t="s">
        <v>71</v>
      </c>
      <c r="F11" s="48" t="s">
        <v>72</v>
      </c>
    </row>
    <row r="12" spans="2:14">
      <c r="B12" s="48" t="s">
        <v>62</v>
      </c>
      <c r="F12" s="48" t="s">
        <v>66</v>
      </c>
    </row>
    <row r="13" spans="2:14">
      <c r="B13" s="48" t="s">
        <v>63</v>
      </c>
      <c r="F13" s="48" t="s">
        <v>65</v>
      </c>
    </row>
    <row r="14" spans="2:14">
      <c r="B14" s="48"/>
      <c r="F14" s="48"/>
      <c r="J14" s="48"/>
      <c r="K14" s="48"/>
      <c r="N14" s="48"/>
    </row>
    <row r="16" spans="2:14">
      <c r="B16" s="49"/>
    </row>
    <row r="17" spans="2:14">
      <c r="B17" s="49" t="s">
        <v>68</v>
      </c>
    </row>
    <row r="19" spans="2:14">
      <c r="B19" s="48" t="s">
        <v>69</v>
      </c>
      <c r="F19" s="48"/>
    </row>
    <row r="20" spans="2:14">
      <c r="B20" s="48" t="s">
        <v>67</v>
      </c>
      <c r="F20" s="48"/>
    </row>
    <row r="21" spans="2:14">
      <c r="B21" s="48" t="s">
        <v>70</v>
      </c>
      <c r="F21" s="48"/>
    </row>
    <row r="27" spans="2:14">
      <c r="B27" s="472"/>
      <c r="C27" s="473"/>
      <c r="D27" s="473"/>
      <c r="E27" s="473"/>
      <c r="F27" s="473"/>
      <c r="G27" s="473"/>
      <c r="H27" s="473"/>
      <c r="I27" s="473"/>
      <c r="J27" s="473"/>
      <c r="K27" s="473"/>
      <c r="L27" s="473"/>
      <c r="M27" s="473"/>
      <c r="N27" s="473"/>
    </row>
    <row r="28" spans="2:14" ht="171.75" customHeight="1">
      <c r="B28" s="474" t="s">
        <v>331</v>
      </c>
      <c r="C28" s="475"/>
      <c r="D28" s="475"/>
      <c r="E28" s="475"/>
      <c r="F28" s="475"/>
      <c r="G28" s="475"/>
      <c r="H28" s="475"/>
      <c r="I28" s="475"/>
      <c r="J28" s="475"/>
      <c r="K28" s="475"/>
      <c r="L28" s="475"/>
      <c r="M28" s="475"/>
      <c r="N28" s="475"/>
    </row>
    <row r="29" spans="2:14">
      <c r="B29" s="476"/>
      <c r="C29" s="477"/>
      <c r="D29" s="477"/>
      <c r="E29" s="477"/>
      <c r="F29" s="477"/>
      <c r="G29" s="477"/>
      <c r="H29" s="477"/>
      <c r="I29" s="477"/>
      <c r="J29" s="477"/>
      <c r="K29" s="477"/>
      <c r="L29" s="477"/>
      <c r="M29" s="477"/>
      <c r="N29" s="477"/>
    </row>
  </sheetData>
  <mergeCells count="3">
    <mergeCell ref="B27:N27"/>
    <mergeCell ref="B28:N28"/>
    <mergeCell ref="B29:N29"/>
  </mergeCells>
  <hyperlinks>
    <hyperlink ref="F13" r:id="rId1" xr:uid="{00000000-0004-0000-0000-000002000000}"/>
    <hyperlink ref="B13" r:id="rId2" xr:uid="{00000000-0004-0000-0000-000003000000}"/>
  </hyperlinks>
  <pageMargins left="0.39370078740157483" right="0.39370078740157483" top="0.39370078740157483" bottom="0.39370078740157483" header="0.31496062992125984" footer="0.31496062992125984"/>
  <pageSetup paperSize="9" scale="7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4:L47"/>
  <sheetViews>
    <sheetView showGridLines="0" tabSelected="1" zoomScaleNormal="100" workbookViewId="0">
      <selection activeCell="E23" sqref="E23"/>
    </sheetView>
  </sheetViews>
  <sheetFormatPr defaultRowHeight="12.75"/>
  <cols>
    <col min="2" max="2" width="18.42578125" customWidth="1"/>
    <col min="3" max="4" width="10" customWidth="1"/>
    <col min="5" max="5" width="11.140625" customWidth="1"/>
    <col min="6" max="6" width="9.5703125" customWidth="1"/>
    <col min="7" max="7" width="10.28515625" customWidth="1"/>
    <col min="8" max="10" width="9.140625" customWidth="1"/>
    <col min="11" max="11" width="10.28515625" customWidth="1"/>
    <col min="12" max="12" width="13.85546875" customWidth="1"/>
  </cols>
  <sheetData>
    <row r="4" spans="1:12" ht="18">
      <c r="A4" s="21"/>
      <c r="B4" s="21" t="s">
        <v>275</v>
      </c>
    </row>
    <row r="5" spans="1:12" ht="13.5">
      <c r="C5" s="72"/>
      <c r="D5" s="447"/>
      <c r="E5" s="72"/>
    </row>
    <row r="6" spans="1:12" ht="24.75" customHeight="1">
      <c r="B6" s="396"/>
      <c r="C6" s="397"/>
      <c r="D6" s="461" t="s">
        <v>157</v>
      </c>
      <c r="E6" s="480" t="s">
        <v>46</v>
      </c>
      <c r="F6" s="480"/>
      <c r="G6" s="480"/>
      <c r="H6" s="480" t="s">
        <v>47</v>
      </c>
      <c r="I6" s="480"/>
      <c r="J6" s="461" t="s">
        <v>183</v>
      </c>
      <c r="K6" s="461" t="s">
        <v>220</v>
      </c>
      <c r="L6" s="461" t="s">
        <v>167</v>
      </c>
    </row>
    <row r="7" spans="1:12" ht="25.5" customHeight="1">
      <c r="B7" s="396" t="s">
        <v>168</v>
      </c>
      <c r="C7" s="461" t="s">
        <v>45</v>
      </c>
      <c r="D7" s="461" t="s">
        <v>156</v>
      </c>
      <c r="E7" s="461" t="s">
        <v>276</v>
      </c>
      <c r="F7" s="398" t="s">
        <v>268</v>
      </c>
      <c r="G7" s="398" t="s">
        <v>277</v>
      </c>
      <c r="H7" s="398" t="s">
        <v>30</v>
      </c>
      <c r="I7" s="461" t="s">
        <v>31</v>
      </c>
      <c r="J7" s="461" t="str">
        <f>$E$7</f>
        <v>1Q24e</v>
      </c>
      <c r="K7" s="461" t="str">
        <f>$E$7</f>
        <v>1Q24e</v>
      </c>
      <c r="L7" s="461"/>
    </row>
    <row r="8" spans="1:12" ht="13.5">
      <c r="B8" s="195" t="s">
        <v>237</v>
      </c>
      <c r="C8" s="33">
        <v>45414</v>
      </c>
      <c r="D8" s="34">
        <v>510</v>
      </c>
      <c r="E8" s="34">
        <f>'Shell - 1Q24 Preview'!H22</f>
        <v>6592.1303217339282</v>
      </c>
      <c r="F8" s="34">
        <f>'Shell - 1Q24 Preview'!G22</f>
        <v>7306</v>
      </c>
      <c r="G8" s="34">
        <f>'Shell - 1Q24 Preview'!F22</f>
        <v>9647</v>
      </c>
      <c r="H8" s="35">
        <f t="shared" ref="H8:H17" si="0">IF($E8&lt;0,"nm",IF(F8&lt;0,"nm",IF($E8/F8&gt;2,"&gt;100%",$E8/F8-1)))</f>
        <v>-9.7710057249667637E-2</v>
      </c>
      <c r="I8" s="35">
        <f t="shared" ref="I8:I17" si="1">IF($E8&lt;0,"nm",IF(G8&lt;0,"nm",IF($E8/G8&gt;2,"&gt;100%",$E8/G8-1)))</f>
        <v>-0.31666525119374644</v>
      </c>
      <c r="J8" s="34">
        <f>'Shell - 1Q24 Preview'!H24</f>
        <v>12284.883979797311</v>
      </c>
      <c r="K8" s="34">
        <v>5250</v>
      </c>
      <c r="L8" s="194">
        <f>'Shell - 1Q24 Preview'!H33</f>
        <v>34.4</v>
      </c>
    </row>
    <row r="9" spans="1:12" ht="13.5">
      <c r="B9" s="196" t="s">
        <v>223</v>
      </c>
      <c r="C9" s="187">
        <v>45408</v>
      </c>
      <c r="D9" s="36">
        <v>280</v>
      </c>
      <c r="E9" s="36">
        <f>'TotalEnergies - 1Q24 Preview'!H19</f>
        <v>5175.1110308332436</v>
      </c>
      <c r="F9" s="36">
        <f>'TotalEnergies - 1Q24 Preview'!G19</f>
        <v>5226</v>
      </c>
      <c r="G9" s="36">
        <f>'TotalEnergies - 1Q24 Preview'!F19</f>
        <v>6541</v>
      </c>
      <c r="H9" s="37">
        <f t="shared" si="0"/>
        <v>-9.7376519645534509E-3</v>
      </c>
      <c r="I9" s="37">
        <f t="shared" si="1"/>
        <v>-0.20881959473578293</v>
      </c>
      <c r="J9" s="36">
        <f>'TotalEnergies - 1Q24 Preview'!H21</f>
        <v>8488.6964168399354</v>
      </c>
      <c r="K9" s="36">
        <v>3123.75</v>
      </c>
      <c r="L9" s="425">
        <f>'TotalEnergies - 1Q24 Preview'!H30</f>
        <v>0.79</v>
      </c>
    </row>
    <row r="10" spans="1:12" ht="13.5">
      <c r="B10" s="195" t="s">
        <v>224</v>
      </c>
      <c r="C10" s="33">
        <v>45419</v>
      </c>
      <c r="D10" s="34">
        <v>204</v>
      </c>
      <c r="E10" s="34">
        <f>'BP - 1Q24 Preview'!H23</f>
        <v>2768.3810859702739</v>
      </c>
      <c r="F10" s="34">
        <f>'BP - 1Q24 Preview'!G23</f>
        <v>2991</v>
      </c>
      <c r="G10" s="34">
        <f>'BP - 1Q24 Preview'!F23</f>
        <v>4963</v>
      </c>
      <c r="H10" s="35">
        <f t="shared" si="0"/>
        <v>-7.4429593456946219E-2</v>
      </c>
      <c r="I10" s="35">
        <f t="shared" si="1"/>
        <v>-0.44219603345350111</v>
      </c>
      <c r="J10" s="34">
        <f>'BP - 1Q24 Preview'!H25</f>
        <v>7478.5383232477734</v>
      </c>
      <c r="K10" s="34">
        <v>4375</v>
      </c>
      <c r="L10" s="194">
        <f>'BP - 1Q24 Preview'!H34</f>
        <v>7.27</v>
      </c>
    </row>
    <row r="11" spans="1:12" ht="13.5">
      <c r="B11" s="196" t="s">
        <v>257</v>
      </c>
      <c r="C11" s="187">
        <v>45407</v>
      </c>
      <c r="D11" s="36">
        <v>130</v>
      </c>
      <c r="E11" s="36">
        <f>'Equinor - 1Q24 Preview'!H25</f>
        <v>2323.6622575134061</v>
      </c>
      <c r="F11" s="52">
        <f>'Equinor - 1Q24 Preview'!G25</f>
        <v>1879</v>
      </c>
      <c r="G11" s="52">
        <f>'Equinor - 1Q24 Preview'!F25</f>
        <v>3469.0000000000009</v>
      </c>
      <c r="H11" s="37">
        <f t="shared" si="0"/>
        <v>0.23664835418488872</v>
      </c>
      <c r="I11" s="37">
        <f t="shared" si="1"/>
        <v>-0.33016366171420997</v>
      </c>
      <c r="J11" s="36">
        <f>'Equinor - 1Q24 Preview'!H27</f>
        <v>6098.6595254333342</v>
      </c>
      <c r="K11" s="36">
        <v>3250</v>
      </c>
      <c r="L11" s="50">
        <f>'Equinor - 1Q24 Preview'!H35</f>
        <v>0.7</v>
      </c>
    </row>
    <row r="12" spans="1:12" ht="13.5">
      <c r="B12" s="195" t="s">
        <v>225</v>
      </c>
      <c r="C12" s="33">
        <v>45406</v>
      </c>
      <c r="D12" s="34">
        <v>130</v>
      </c>
      <c r="E12" s="34">
        <f>'ENI - 1Q24 Preview'!H23</f>
        <v>1583.0936991427927</v>
      </c>
      <c r="F12" s="34">
        <f>'ENI - 1Q24 Preview'!G23</f>
        <v>1638</v>
      </c>
      <c r="G12" s="34">
        <f>'ENI - 1Q24 Preview'!F23</f>
        <v>2907</v>
      </c>
      <c r="H12" s="35">
        <f t="shared" si="0"/>
        <v>-3.352033019365519E-2</v>
      </c>
      <c r="I12" s="35">
        <f t="shared" si="1"/>
        <v>-0.45542012413388622</v>
      </c>
      <c r="J12" s="34">
        <f>'ENI - 1Q24 Preview'!H25</f>
        <v>3795.9200864665981</v>
      </c>
      <c r="K12" s="34">
        <v>2185</v>
      </c>
      <c r="L12" s="409">
        <f>'ENI - 1Q24 Preview'!H33</f>
        <v>0.24909999999999999</v>
      </c>
    </row>
    <row r="13" spans="1:12" ht="13.5">
      <c r="B13" s="196" t="s">
        <v>263</v>
      </c>
      <c r="C13" s="187">
        <v>45407</v>
      </c>
      <c r="D13" s="36">
        <v>36</v>
      </c>
      <c r="E13" s="438">
        <f>'Repsol 1Q24 Preview'!H20</f>
        <v>1125.2532362951833</v>
      </c>
      <c r="F13" s="36">
        <f>'Repsol 1Q24 Preview'!G20</f>
        <v>1195</v>
      </c>
      <c r="G13" s="36">
        <f>'Repsol 1Q24 Preview'!F20</f>
        <v>1891</v>
      </c>
      <c r="H13" s="37">
        <f t="shared" si="0"/>
        <v>-5.8365492640013894E-2</v>
      </c>
      <c r="I13" s="37">
        <f t="shared" si="1"/>
        <v>-0.40494276240339322</v>
      </c>
      <c r="J13" s="36">
        <f>'Repsol 1Q24 Preview'!H24</f>
        <v>1703.3258734370299</v>
      </c>
      <c r="K13" s="36">
        <v>1212.5</v>
      </c>
      <c r="L13" s="408"/>
    </row>
    <row r="14" spans="1:12" s="24" customFormat="1" ht="13.5">
      <c r="B14" s="195" t="s">
        <v>256</v>
      </c>
      <c r="C14" s="33">
        <v>45412</v>
      </c>
      <c r="D14" s="34">
        <v>17</v>
      </c>
      <c r="E14" s="34">
        <f>'Galp - 1Q24 Preview'!H25</f>
        <v>230.73505437915497</v>
      </c>
      <c r="F14" s="34">
        <f>'Galp - 1Q24 Preview'!G25</f>
        <v>284</v>
      </c>
      <c r="G14" s="34">
        <f>'Galp - 1Q24 Preview'!F25</f>
        <v>251</v>
      </c>
      <c r="H14" s="35">
        <f t="shared" si="0"/>
        <v>-0.18755262542551066</v>
      </c>
      <c r="I14" s="35">
        <f t="shared" si="1"/>
        <v>-8.0736835142808827E-2</v>
      </c>
      <c r="J14" s="34">
        <f>'Galp - 1Q24 Preview'!H27</f>
        <v>574.48341924809245</v>
      </c>
      <c r="K14" s="34">
        <v>380.25</v>
      </c>
      <c r="L14" s="409"/>
    </row>
    <row r="15" spans="1:12" ht="13.5">
      <c r="B15" s="196" t="s">
        <v>226</v>
      </c>
      <c r="C15" s="187">
        <v>45412</v>
      </c>
      <c r="D15" s="36">
        <v>25</v>
      </c>
      <c r="E15" s="36">
        <f>'OMV 1Q24 Preview'!H22</f>
        <v>643.93556802648629</v>
      </c>
      <c r="F15" s="36">
        <f>'OMV 1Q24 Preview'!G22</f>
        <v>664.6837249092863</v>
      </c>
      <c r="G15" s="36">
        <f>'OMV 1Q24 Preview'!F22</f>
        <v>1025.2654752031704</v>
      </c>
      <c r="H15" s="37">
        <f t="shared" si="0"/>
        <v>-3.1215081858114724E-2</v>
      </c>
      <c r="I15" s="37">
        <f t="shared" si="1"/>
        <v>-0.37193284705224106</v>
      </c>
      <c r="J15" s="36">
        <f>'OMV 1Q24 Preview'!H24</f>
        <v>1630.1461105521721</v>
      </c>
      <c r="K15" s="36">
        <v>899.91055045871553</v>
      </c>
      <c r="L15" s="408"/>
    </row>
    <row r="16" spans="1:12" ht="13.5">
      <c r="B16" s="195" t="s">
        <v>227</v>
      </c>
      <c r="C16" s="33">
        <v>45407</v>
      </c>
      <c r="D16" s="34" t="s">
        <v>104</v>
      </c>
      <c r="E16" s="34">
        <f>'Neste - 1Q24 Preview'!H24</f>
        <v>330.96787269729708</v>
      </c>
      <c r="F16" s="34">
        <f>'Neste - 1Q24 Preview'!G24</f>
        <v>507.80921881156246</v>
      </c>
      <c r="G16" s="34">
        <f>'Neste - 1Q24 Preview'!F24</f>
        <v>553.77183638534939</v>
      </c>
      <c r="H16" s="35">
        <f t="shared" si="0"/>
        <v>-0.34824367018805058</v>
      </c>
      <c r="I16" s="35">
        <f t="shared" si="1"/>
        <v>-0.40233892200507515</v>
      </c>
      <c r="J16" s="34">
        <f>'Neste - 1Q24 Preview'!H26</f>
        <v>557.21787269729714</v>
      </c>
      <c r="K16" s="34">
        <v>350</v>
      </c>
      <c r="L16" s="409"/>
    </row>
    <row r="17" spans="2:12" ht="13.5">
      <c r="B17" s="188" t="s">
        <v>184</v>
      </c>
      <c r="C17" s="189"/>
      <c r="D17" s="190"/>
      <c r="E17" s="190">
        <f>E8+E9+E10+E11+SUM(E12:E16)*C45</f>
        <v>21109.481475075234</v>
      </c>
      <c r="F17" s="190">
        <f>F8+F9+F10+F11+SUM(F12:F16)*D45</f>
        <v>22019.210204621122</v>
      </c>
      <c r="G17" s="190">
        <f>G8+G9+G10+G11+SUM(G12:G16)*E45</f>
        <v>31733.209642796799</v>
      </c>
      <c r="H17" s="191">
        <f t="shared" si="0"/>
        <v>-4.1315229796705655E-2</v>
      </c>
      <c r="I17" s="192">
        <f t="shared" si="1"/>
        <v>-0.33478265474268132</v>
      </c>
      <c r="J17" s="190">
        <f>J8+J9+J10+J11+SUM(J12:J16)*C45</f>
        <v>43321.499527549808</v>
      </c>
      <c r="K17" s="190">
        <f>K8+K9+K10+K11+SUM(K12:K16)*C45</f>
        <v>21458.286591743119</v>
      </c>
      <c r="L17" s="193"/>
    </row>
    <row r="18" spans="2:12">
      <c r="B18" s="478" t="s">
        <v>297</v>
      </c>
      <c r="C18" s="478"/>
      <c r="D18" s="478"/>
      <c r="E18" s="478"/>
      <c r="F18" s="478"/>
      <c r="G18" s="478"/>
      <c r="H18" s="478"/>
      <c r="I18" s="478"/>
      <c r="J18" s="478"/>
      <c r="K18" s="478"/>
      <c r="L18" s="478"/>
    </row>
    <row r="19" spans="2:12" ht="15.75" customHeight="1">
      <c r="B19" s="479"/>
      <c r="C19" s="479"/>
      <c r="D19" s="479"/>
      <c r="E19" s="479"/>
      <c r="F19" s="479"/>
      <c r="G19" s="479"/>
      <c r="H19" s="479"/>
      <c r="I19" s="479"/>
      <c r="J19" s="479"/>
      <c r="K19" s="479"/>
      <c r="L19" s="479"/>
    </row>
    <row r="20" spans="2:12" ht="15.75" customHeight="1">
      <c r="B20" s="460"/>
      <c r="C20" s="460"/>
      <c r="D20" s="460"/>
      <c r="E20" s="460"/>
      <c r="F20" s="460"/>
      <c r="G20" s="460"/>
      <c r="H20" s="460"/>
      <c r="I20" s="460"/>
      <c r="J20" s="460"/>
      <c r="K20" s="460"/>
      <c r="L20" s="460"/>
    </row>
    <row r="21" spans="2:12" ht="15.75">
      <c r="B21" s="462" t="s">
        <v>293</v>
      </c>
      <c r="C21" s="22"/>
      <c r="D21" s="22"/>
      <c r="E21" s="22"/>
      <c r="F21" s="22"/>
      <c r="G21" s="22"/>
      <c r="H21" s="22"/>
      <c r="I21" s="22"/>
      <c r="J21" s="22"/>
      <c r="K21" s="22"/>
      <c r="L21" s="22"/>
    </row>
    <row r="22" spans="2:12" ht="10.5" customHeight="1">
      <c r="B22" s="21"/>
      <c r="C22" s="22"/>
      <c r="D22" s="22"/>
      <c r="E22" s="22"/>
      <c r="F22" s="22"/>
      <c r="G22" s="22"/>
      <c r="H22" s="22"/>
      <c r="I22" s="22"/>
      <c r="J22" s="22"/>
      <c r="K22" s="22"/>
      <c r="L22" s="22"/>
    </row>
    <row r="23" spans="2:12">
      <c r="B23" s="463" t="s">
        <v>168</v>
      </c>
      <c r="C23" s="464" t="s">
        <v>292</v>
      </c>
    </row>
    <row r="24" spans="2:12">
      <c r="B24" s="467" t="s">
        <v>288</v>
      </c>
      <c r="C24" s="468">
        <v>45391</v>
      </c>
    </row>
    <row r="25" spans="2:12">
      <c r="B25" s="465" t="s">
        <v>291</v>
      </c>
      <c r="C25" s="466">
        <v>45391</v>
      </c>
    </row>
    <row r="26" spans="2:12">
      <c r="B26" s="467" t="s">
        <v>290</v>
      </c>
      <c r="C26" s="468" t="s">
        <v>294</v>
      </c>
    </row>
    <row r="27" spans="2:12">
      <c r="B27" s="465" t="s">
        <v>289</v>
      </c>
      <c r="C27" s="466">
        <v>45397</v>
      </c>
    </row>
    <row r="28" spans="2:12">
      <c r="B28" s="467" t="s">
        <v>295</v>
      </c>
      <c r="C28" s="468" t="s">
        <v>296</v>
      </c>
    </row>
    <row r="30" spans="2:12">
      <c r="B30" s="65"/>
    </row>
    <row r="31" spans="2:12" ht="18">
      <c r="B31" s="21" t="s">
        <v>274</v>
      </c>
    </row>
    <row r="32" spans="2:12" ht="13.5" thickBot="1"/>
    <row r="33" spans="2:9">
      <c r="B33" s="167" t="s">
        <v>73</v>
      </c>
      <c r="C33" s="51" t="s">
        <v>279</v>
      </c>
      <c r="D33" s="51" t="s">
        <v>268</v>
      </c>
      <c r="E33" s="51" t="s">
        <v>277</v>
      </c>
      <c r="F33" s="51" t="s">
        <v>30</v>
      </c>
      <c r="G33" s="168" t="s">
        <v>31</v>
      </c>
    </row>
    <row r="34" spans="2:9">
      <c r="B34" s="169" t="s">
        <v>180</v>
      </c>
      <c r="C34" s="170">
        <v>83.063492063492077</v>
      </c>
      <c r="D34" s="170">
        <v>84.328174603174602</v>
      </c>
      <c r="E34" s="170">
        <v>81.162421875000021</v>
      </c>
      <c r="F34" s="469">
        <f t="shared" ref="F34:G38" si="2">IF($C34&lt;0,"nm",IF(D34&lt;0,"nm",IF($C34/D34&gt;2,"&gt;100%",$C34/D34-1)))</f>
        <v>-1.4997153034958632E-2</v>
      </c>
      <c r="G34" s="171">
        <f t="shared" si="2"/>
        <v>2.3423034263565068E-2</v>
      </c>
      <c r="I34" s="72"/>
    </row>
    <row r="35" spans="2:9">
      <c r="B35" s="169" t="s">
        <v>74</v>
      </c>
      <c r="C35" s="170">
        <v>6.155623211033074</v>
      </c>
      <c r="D35" s="170">
        <v>5.7940476190476033</v>
      </c>
      <c r="E35" s="170">
        <v>5.1753251008065178</v>
      </c>
      <c r="F35" s="469">
        <f t="shared" si="2"/>
        <v>6.2404663502731994E-2</v>
      </c>
      <c r="G35" s="171">
        <f t="shared" si="2"/>
        <v>0.18941768703067319</v>
      </c>
    </row>
    <row r="36" spans="2:9">
      <c r="B36" s="169" t="s">
        <v>75</v>
      </c>
      <c r="C36" s="170">
        <v>14.85</v>
      </c>
      <c r="D36" s="170">
        <v>11.86</v>
      </c>
      <c r="E36" s="170">
        <v>34.979999999999997</v>
      </c>
      <c r="F36" s="469">
        <f t="shared" si="2"/>
        <v>0.25210792580101193</v>
      </c>
      <c r="G36" s="171">
        <f t="shared" si="2"/>
        <v>-0.57547169811320753</v>
      </c>
    </row>
    <row r="37" spans="2:9">
      <c r="B37" s="169" t="s">
        <v>27</v>
      </c>
      <c r="C37" s="424">
        <v>2.0962459016393442</v>
      </c>
      <c r="D37" s="170">
        <v>2.924206349206349</v>
      </c>
      <c r="E37" s="170">
        <v>3.44</v>
      </c>
      <c r="F37" s="469">
        <f t="shared" si="2"/>
        <v>-0.28314022633584646</v>
      </c>
      <c r="G37" s="171">
        <f t="shared" si="2"/>
        <v>-0.39062619138391153</v>
      </c>
    </row>
    <row r="38" spans="2:9" ht="13.5" thickBot="1">
      <c r="B38" s="169" t="s">
        <v>177</v>
      </c>
      <c r="C38" s="424">
        <v>27.556777777777775</v>
      </c>
      <c r="D38" s="170">
        <v>43.146109374999988</v>
      </c>
      <c r="E38" s="170">
        <v>53.410569692307696</v>
      </c>
      <c r="F38" s="471">
        <f t="shared" si="2"/>
        <v>-0.36131488616341123</v>
      </c>
      <c r="G38" s="171">
        <f t="shared" si="2"/>
        <v>-0.48405759503167101</v>
      </c>
      <c r="I38" s="186"/>
    </row>
    <row r="39" spans="2:9">
      <c r="B39" s="167" t="s">
        <v>76</v>
      </c>
      <c r="C39" s="51" t="str">
        <f>C33</f>
        <v>1Q24</v>
      </c>
      <c r="D39" s="51" t="str">
        <f>D33</f>
        <v>4Q23</v>
      </c>
      <c r="E39" s="51" t="str">
        <f>E33</f>
        <v>1Q23</v>
      </c>
      <c r="F39" s="470" t="str">
        <f>F33</f>
        <v>q/q</v>
      </c>
      <c r="G39" s="168" t="str">
        <f>G33</f>
        <v>y/y</v>
      </c>
    </row>
    <row r="40" spans="2:9">
      <c r="B40" s="169" t="s">
        <v>77</v>
      </c>
      <c r="C40" s="170">
        <v>20.399999999999999</v>
      </c>
      <c r="D40" s="170">
        <v>18.5</v>
      </c>
      <c r="E40" s="170">
        <v>28.1</v>
      </c>
      <c r="F40" s="469">
        <f t="shared" ref="F40:F43" si="3">C40/D40-1</f>
        <v>0.10270270270270254</v>
      </c>
      <c r="G40" s="171">
        <f t="shared" ref="G40:G43" si="4">IF($C40&lt;0,"nm",IF(E40&lt;0,"nm",IF($C40/E40&gt;2,"&gt;100%",$C40/E40-1)))</f>
        <v>-0.27402135231316738</v>
      </c>
    </row>
    <row r="41" spans="2:9">
      <c r="B41" s="169" t="s">
        <v>78</v>
      </c>
      <c r="C41" s="170">
        <v>21</v>
      </c>
      <c r="D41" s="170">
        <v>19.399999999999999</v>
      </c>
      <c r="E41" s="170">
        <v>24.3</v>
      </c>
      <c r="F41" s="469">
        <f t="shared" si="3"/>
        <v>8.2474226804123862E-2</v>
      </c>
      <c r="G41" s="171">
        <f t="shared" si="4"/>
        <v>-0.13580246913580252</v>
      </c>
    </row>
    <row r="42" spans="2:9">
      <c r="B42" s="169" t="s">
        <v>79</v>
      </c>
      <c r="C42" s="170">
        <v>17.2</v>
      </c>
      <c r="D42" s="170">
        <v>13.2</v>
      </c>
      <c r="E42" s="170">
        <v>28.8</v>
      </c>
      <c r="F42" s="469">
        <f t="shared" si="3"/>
        <v>0.30303030303030298</v>
      </c>
      <c r="G42" s="171">
        <f t="shared" si="4"/>
        <v>-0.40277777777777779</v>
      </c>
    </row>
    <row r="43" spans="2:9" ht="13.5" thickBot="1">
      <c r="B43" s="172" t="s">
        <v>80</v>
      </c>
      <c r="C43" s="375">
        <v>23.6</v>
      </c>
      <c r="D43" s="375">
        <v>24.4</v>
      </c>
      <c r="E43" s="375">
        <v>39</v>
      </c>
      <c r="F43" s="471">
        <f t="shared" si="3"/>
        <v>-3.2786885245901565E-2</v>
      </c>
      <c r="G43" s="171">
        <f t="shared" si="4"/>
        <v>-0.3948717948717948</v>
      </c>
    </row>
    <row r="44" spans="2:9">
      <c r="B44" s="374" t="s">
        <v>81</v>
      </c>
      <c r="C44" s="373" t="str">
        <f>C33</f>
        <v>1Q24</v>
      </c>
      <c r="D44" s="373" t="str">
        <f t="shared" ref="D44:E44" si="5">D33</f>
        <v>4Q23</v>
      </c>
      <c r="E44" s="373" t="str">
        <f t="shared" si="5"/>
        <v>1Q23</v>
      </c>
      <c r="F44" s="373" t="str">
        <f>F33</f>
        <v>q/q</v>
      </c>
      <c r="G44" s="168" t="str">
        <f>G33</f>
        <v>y/y</v>
      </c>
    </row>
    <row r="45" spans="2:9">
      <c r="B45" s="169" t="s">
        <v>82</v>
      </c>
      <c r="C45" s="166">
        <v>1.0859000000000001</v>
      </c>
      <c r="D45" s="166">
        <v>1.0764</v>
      </c>
      <c r="E45" s="166">
        <v>1.0731999999999999</v>
      </c>
      <c r="F45" s="469">
        <f t="shared" ref="F45:F47" si="6">C45/D45-1</f>
        <v>8.8257153474544658E-3</v>
      </c>
      <c r="G45" s="171">
        <f t="shared" ref="G45:G47" si="7">IF($C45&lt;0,"nm",IF(E45&lt;0,"nm",IF($C45/E45&gt;2,"&gt;100%",$C45/E45-1)))</f>
        <v>1.183376816995918E-2</v>
      </c>
    </row>
    <row r="46" spans="2:9">
      <c r="B46" s="169" t="s">
        <v>83</v>
      </c>
      <c r="C46" s="166">
        <v>1.2683</v>
      </c>
      <c r="D46" s="166">
        <v>1.2419</v>
      </c>
      <c r="E46" s="166">
        <v>1.2155</v>
      </c>
      <c r="F46" s="469">
        <f t="shared" si="6"/>
        <v>2.1257750221434835E-2</v>
      </c>
      <c r="G46" s="171">
        <f t="shared" si="7"/>
        <v>4.3438914027149389E-2</v>
      </c>
    </row>
    <row r="47" spans="2:9" ht="13.5" thickBot="1">
      <c r="B47" s="172" t="s">
        <v>84</v>
      </c>
      <c r="C47" s="375">
        <v>10.5235</v>
      </c>
      <c r="D47" s="375">
        <v>10.822699999999999</v>
      </c>
      <c r="E47" s="375">
        <v>10.242000000000001</v>
      </c>
      <c r="F47" s="471">
        <f t="shared" si="6"/>
        <v>-2.7645596754968582E-2</v>
      </c>
      <c r="G47" s="173">
        <f t="shared" si="7"/>
        <v>2.7484866237063033E-2</v>
      </c>
    </row>
  </sheetData>
  <mergeCells count="3">
    <mergeCell ref="B18:L19"/>
    <mergeCell ref="H6:I6"/>
    <mergeCell ref="E6:G6"/>
  </mergeCells>
  <hyperlinks>
    <hyperlink ref="B8" location="'Shell - 3Q22 Preview'!A1" display="Shell ($)" xr:uid="{00000000-0004-0000-0100-000000000000}"/>
    <hyperlink ref="B9" location="'TotalEnergies - 3Q22 Preview'!A1" display="TotalEnergies ($)" xr:uid="{00000000-0004-0000-0100-000001000000}"/>
    <hyperlink ref="B10" location="'BP - 3Q22 Preview'!A1" display="BP ($)" xr:uid="{00000000-0004-0000-0100-000002000000}"/>
    <hyperlink ref="B11" location="'Equinor - 3Q22 Preview'!A1" display="Equinor ($)*" xr:uid="{00000000-0004-0000-0100-000003000000}"/>
    <hyperlink ref="B12" location="'ENI - 3Q22 Preview'!A1" display="Eni (€)" xr:uid="{00000000-0004-0000-0100-000004000000}"/>
    <hyperlink ref="B13" location="'Repsol 3Q22 Preview'!A1" display="Repsol (€)" xr:uid="{00000000-0004-0000-0100-000005000000}"/>
    <hyperlink ref="B14" location="'Galp - 3Q22 Preview'!A1" display="Galp (€)" xr:uid="{00000000-0004-0000-0100-000006000000}"/>
    <hyperlink ref="B15" location="'OMV 3Q22 Preview'!A1" display="OMV (€)" xr:uid="{00000000-0004-0000-0100-000007000000}"/>
    <hyperlink ref="B16" location="'Neste - 3Q22 Preview'!A1" display="Neste (€)" xr:uid="{00000000-0004-0000-0100-000008000000}"/>
  </hyperlinks>
  <pageMargins left="0.7" right="0.7" top="0.75" bottom="0.75" header="0.3" footer="0.3"/>
  <pageSetup paperSize="9" scale="54" orientation="landscape" r:id="rId1"/>
  <ignoredErrors>
    <ignoredError sqref="F44:G44 G39" formula="1"/>
  </ignoredErrors>
  <drawing r:id="rId2"/>
  <webPublishItems count="59">
    <webPublishItem id="30337" divId="3Q22 Preview tables linked working file_30337" sourceType="range" sourceRef="B6:L17" destinationFile="C:\Users\W602566\AppData\Local\Temp\1\ExternalObjectTempData\excel\extobj-20221012154834kLAC3.html"/>
    <webPublishItem id="16188" divId="4Q22 preview tables linked working file_16188" sourceType="range" sourceRef="B6:L17" destinationFile="C:\Users\W602566\AppData\Local\Temp\1\ExternalObjectTempData\excel\extobj-20230117135717kqIF14.html"/>
    <webPublishItem id="22591" divId="4Q22 preview tables linked working file_22591" sourceType="range" sourceRef="B6:L17" destinationFile="C:\Users\W602566\AppData\Local\Temp\1\ExternalObjectTempData\excel\extobj-20230118130812kp28.html"/>
    <webPublishItem id="31377" divId="1Q23 preview tables linked working file_31377" sourceType="range" sourceRef="B6:L17" destinationFile="C:\Users\V818994\AppData\Local\Temp\1\ExternalObjectTempData\excel\extobj-20230414210126kp0G2.html"/>
    <webPublishItem id="22175" divId="1Q23 preview tables linked working file_22175" sourceType="range" sourceRef="B6:L17" destinationFile="C:\Users\V818994\AppData\Local\Temp\1\ExternalObjectTempData\excel\extobj-20230418115947kp2.html"/>
    <webPublishItem id="22377" divId="1Q23 preview tables linked working file_22377" sourceType="range" sourceRef="B6:L17" destinationFile="C:\Users\V818994\AppData\Local\Temp\1\ExternalObjectTempData\excel\extobj-20230418122540k7TG9.html"/>
    <webPublishItem id="3418" divId="1Q23 preview tables linked working file_3418" sourceType="range" sourceRef="B6:L17" destinationFile="C:\Users\V818994\AppData\Local\Temp\1\ExternalObjectTempData\excel\extobj-20230418122917kaID10.html"/>
    <webPublishItem id="27041" divId="1Q23 preview tables linked working file_27041" sourceType="range" sourceRef="B6:L17" destinationFile="C:\Users\V818994\AppData\Local\Temp\1\ExternalObjectTempData\excel\extobj-20230419021829kp66.html"/>
    <webPublishItem id="10101" divId="1Q23 preview tables linked working file_10101" sourceType="range" sourceRef="B6:L17" destinationFile="C:\Users\V818994\AppData\Local\Temp\1\ExternalObjectTempData\excel\extobj-20230419025738kDLC80.html"/>
    <webPublishItem id="13193" divId="1Q23 preview tables linked working file_13193" sourceType="range" sourceRef="B6:L17" destinationFile="C:\Users\V818994\AppData\Local\Temp\1\ExternalObjectTempData\excel\extobj-20230419025827kEKF81.html"/>
    <webPublishItem id="19895" divId="1Q23 preview tables linked working file_19895" sourceType="range" sourceRef="B6:L17" destinationFile="C:\Users\V818994\AppData\Local\Temp\1\ExternalObjectTempData\excel\extobj-20230419030015k8PI82.html"/>
    <webPublishItem id="15281" divId="2Q23 preview tables linked working file_15281" sourceType="range" sourceRef="B6:L17" destinationFile="C:\Users\W602566\AppData\Local\Temp\ExternalObjectTempData\excel\extobj-20230713122427k1GD26.html"/>
    <webPublishItem id="14398" divId="2Q23 preview tables linked working file_14398" sourceType="range" sourceRef="B6:L17" destinationFile="C:\Users\W602566\AppData\Local\Temp\1\ExternalObjectTempData\excel\extobj-20230717190932kp13.html"/>
    <webPublishItem id="16939" divId="2Q23 preview tables linked working file_16939" sourceType="range" sourceRef="B6:L17" destinationFile="C:\Users\W602566\AppData\Local\Temp\1\ExternalObjectTempData\excel\extobj-20230717191012kIpE14.html"/>
    <webPublishItem id="21567" divId="2Q23 preview tables linked working file_21567" sourceType="range" sourceRef="B6:L17" destinationFile="C:\Users\W602566\AppData\Local\Temp\1\ExternalObjectTempData\excel\extobj-20230717191126kp15.html"/>
    <webPublishItem id="3104" divId="2Q23 preview tables linked working file_3104" sourceType="range" sourceRef="B6:L17" destinationFile="C:\Users\W602566\AppData\Local\Temp\1\ExternalObjectTempData\excel\extobj-20230717202510kIpE41.html"/>
    <webPublishItem id="19076" divId="2Q23 preview tables linked working file_19076" sourceType="range" sourceRef="B6:L17" destinationFile="C:\Users\W602566\AppData\Local\Temp\1\ExternalObjectTempData\excel\extobj-20230718133112kdtD17.html"/>
    <webPublishItem id="24234" divId="2Q23 preview tables linked working file_24234" sourceType="range" sourceRef="B6:L17" destinationFile="C:\Users\W602566\AppData\Local\Temp\1\ExternalObjectTempData\excel\extobj-20230718133236knNB18.html"/>
    <webPublishItem id="9640" divId="2Q23 preview tables linked working file_9640" sourceType="range" sourceRef="B6:L17" destinationFile="C:\Users\O788205\AppData\Local\Temp\1\ExternalObjectTempData\excel\extobj-20230718101530kp8.html"/>
    <webPublishItem id="20718" divId="2Q23 preview tables linked working file_20718" sourceType="range" sourceRef="B6:L17" destinationFile="C:\Users\O788205\AppData\Local\Temp\1\ExternalObjectTempData\excel\extobj-20230718110209kSEG19.html"/>
    <webPublishItem id="27108" divId="2Q23 preview tables linked working file_27108" sourceType="range" sourceRef="B6:L17" destinationFile="C:\Users\O788205\AppData\Local\Temp\1\ExternalObjectTempData\excel\extobj-20230718172724kIpE29.html"/>
    <webPublishItem id="8264" divId="2Q23 preview tables linked working file_8264" sourceType="range" sourceRef="B6:L17" destinationFile="C:\Users\O788205\AppData\Local\Temp\1\ExternalObjectTempData\excel\extobj-20230718181502kjAD31.html"/>
    <webPublishItem id="6351" divId="3Q23 preview tables linked working file_6351" sourceType="range" sourceRef="B6:L17" destinationFile="C:\Users\V818994\AppData\Local\Temp\1\ExternalObjectTempData\excel\extobj-20231011162843kO4F1.html"/>
    <webPublishItem id="6455" divId="3Q23 preview tables linked working file_6455" sourceType="range" sourceRef="B6:L17" destinationFile="C:\Users\V818994\AppData\Local\Temp\1\ExternalObjectTempData\excel\extobj-20231011162843kO4F1.html"/>
    <webPublishItem id="15665" divId="3Q23 preview tables linked working file_15665" sourceType="range" sourceRef="B6:L17" destinationFile="C:\Users\V818994\AppData\Local\Temp\1\ExternalObjectTempData\excel\extobj-20231011163024k7aD2.html"/>
    <webPublishItem id="20761" divId="3Q23 preview tables linked working file_20761" sourceType="range" sourceRef="B6:L17" destinationFile="C:\Users\V818994\AppData\Local\Temp\1\ExternalObjectTempData\excel\extobj-20231011210216kp14.html"/>
    <webPublishItem id="20967" divId="3Q23 preview tables linked working file_20967" sourceType="range" sourceRef="B6:L17" destinationFile="C:\Users\V818994\AppData\Local\Temp\1\ExternalObjectTempData\excel\extobj-20231011211120kilB19.html"/>
    <webPublishItem id="6571" divId="3Q23 preview tables linked working file_6571" sourceType="range" sourceRef="B6:L17" destinationFile="C:\Users\V818994\AppData\Local\Temp\1\ExternalObjectTempData\excel\extobj-20231012222731kp6.html"/>
    <webPublishItem id="31497" divId="3Q23 preview tables linked working file_31497" sourceType="range" sourceRef="B6:L17" destinationFile="C:\Users\V818994\AppData\Local\Temp\1\ExternalObjectTempData\excel\extobj-20231013214352kIpE4.html"/>
    <webPublishItem id="23936" divId="3Q23 preview tables linked working file_23936" sourceType="range" sourceRef="B6:L17" destinationFile="C:\Users\V818994\AppData\Local\Temp\1\ExternalObjectTempData\excel\extobj-20231017155604kp2.html"/>
    <webPublishItem id="23413" divId="3Q23 preview tables linked working file_23413" sourceType="range" sourceRef="B6:L17" destinationFile="C:\Users\O788205\AppData\Local\Temp\1\ExternalObjectTempData\excel\extobj-20231017145153kilB4.html"/>
    <webPublishItem id="21599" divId="3Q23 preview tables linked working file_21599" sourceType="range" sourceRef="B6:L17" destinationFile="C:\Users\W602566\AppData\Local\Temp\1\ExternalObjectTempData\excel\extobj-20231018182506kdtD41.html"/>
    <webPublishItem id="25890" divId="3Q23 preview tables linked working file_25890" sourceType="range" sourceRef="B6:L17" destinationFile="C:\Users\W602566\AppData\Local\Temp\1\ExternalObjectTempData\excel\extobj-20231018182615kp42.html"/>
    <webPublishItem id="5615" divId="3Q23 preview tables linked working file_5615" sourceType="range" sourceRef="B6:L17" destinationFile="C:\Users\W602566\AppData\Local\Temp\1\ExternalObjectTempData\excel\extobj-20231018182935kIpE43.html"/>
    <webPublishItem id="1729" divId="3Q23 preview tables linked working file_1729" sourceType="range" sourceRef="B6:L17" destinationFile="C:\Users\W602566\AppData\Local\Temp\1\ExternalObjectTempData\excel\extobj-20231018183717kp44.html"/>
    <webPublishItem id="16889" divId="3Q23 preview tables linked working file_16889" sourceType="range" sourceRef="B6:L17" destinationFile="C:\Users\W602566\AppData\Local\Temp\1\ExternalObjectTempData\excel\extobj-20231018194229kjAD59.html"/>
    <webPublishItem id="10585" divId="3Q23 preview tables linked working file_10585" sourceType="range" sourceRef="B6:L17" destinationFile="C:\Users\W602566\AppData\Local\Temp\1\ExternalObjectTempData\excel\extobj-20231018222650kp70.html"/>
    <webPublishItem id="14242" divId="3Q23 preview tables linked working file_14242" sourceType="range" sourceRef="B6:L17" destinationFile="C:\Users\W602566\AppData\Local\Temp\1\ExternalObjectTempData\excel\extobj-20231018222749kp71.html"/>
    <webPublishItem id="19313" divId="3Q23 preview tables linked working file_19313" sourceType="range" sourceRef="B6:L17" destinationFile="C:\Users\O788205\AppData\Local\Temp\1\ExternalObjectTempData\excel\extobj-20231019095450kp22.html"/>
    <webPublishItem id="4899" divId="3Q23 preview tables linked working file_4899" sourceType="range" sourceRef="B6:L17" destinationFile="C:\Users\O788205\AppData\Local\Temp\1\ExternalObjectTempData\excel\extobj-20231019161520kp24.html"/>
    <webPublishItem id="14228" divId="3Q23 preview tables linked working file_14228" sourceType="range" sourceRef="B6:L17" destinationFile="C:\Users\W602566\AppData\Local\Temp\1\ExternalObjectTempData\excel\extobj-20231023135413kEHF1.html"/>
    <webPublishItem id="27502" divId="3Q23 preview tables linked working file_27502" sourceType="range" sourceRef="B6:L17" destinationFile="C:\Users\W602566\AppData\Local\Temp\1\ExternalObjectTempData\excel\extobj-20231025144516kuHF1.html"/>
    <webPublishItem id="8106" divId="4Q23 preview tables linked working file_8106" sourceType="range" sourceRef="B6:L17" destinationFile="C:\Users\V818994\AppData\Local\Temp\1\ExternalObjectTempData\excel\extobj-20240109235308kBjB13.html"/>
    <webPublishItem id="15864" divId="4Q23 preview tables linked working file_15864" sourceType="range" sourceRef="B6:L17" destinationFile="C:\Users\V818994\AppData\Local\Temp\1\ExternalObjectTempData\excel\extobj-20240112164300kp14.html"/>
    <webPublishItem id="12114" divId="4Q23 preview tables linked working file_12114" sourceType="range" sourceRef="B6:L17" destinationFile="C:\Users\V818994\AppData\Local\Temp\1\ExternalObjectTempData\excel\extobj-20240114151448kp4.html"/>
    <webPublishItem id="22065" divId="4Q23 preview tables linked working file_22065" sourceType="range" sourceRef="B6:L17" destinationFile="C:\Users\V818994\AppData\Local\Temp\1\ExternalObjectTempData\excel\extobj-20240116013037kp11.html"/>
    <webPublishItem id="29483" divId="4Q23 preview tables linked working file_29483" sourceType="range" sourceRef="B6:L17" destinationFile="C:\Users\V818994\AppData\Local\Temp\1\ExternalObjectTempData\excel\extobj-20240116013245kIpE12.html"/>
    <webPublishItem id="19841" divId="1Q24 preview tables linked working file_19841" sourceType="range" sourceRef="B6:L17" destinationFile="C:\Users\W602566\AppData\Local\Temp\1\ExternalObjectTempData\excel\extobj-20240403220938kFxF18.html"/>
    <webPublishItem id="32408" divId="1Q24 preview tables linked working file_32408" sourceType="range" sourceRef="B6:L17" destinationFile="C:\Users\W602566\AppData\Local\Temp\1\ExternalObjectTempData\excel\extobj-20240404011653kXLD28.html"/>
    <webPublishItem id="6828" divId="1Q24 preview tables linked working file_6828" sourceType="range" sourceRef="B6:L17" destinationFile="C:\Users\W602566\AppData\Local\Temp\1\ExternalObjectTempData\excel\extobj-20240404022837kdtD31.html"/>
    <webPublishItem id="15335" divId="1Q24 preview tables linked working file_15335" sourceType="range" sourceRef="B6:L17" destinationFile="C:\Users\O788205\AppData\Local\Temp\1\ExternalObjectTempData\excel\extobj-20240404115750kdtD3.html"/>
    <webPublishItem id="6795" divId="1Q24 preview tables linked working file_6795" sourceType="range" sourceRef="B6:L17" destinationFile="C:\Users\W602566\AppData\Local\Temp\1\ExternalObjectTempData\excel\extobj-20240404231820kp49.html"/>
    <webPublishItem id="1244" divId="1Q23 preview tables linked working file_1244" sourceType="range" sourceRef="B33:G47" destinationFile="C:\Users\V818994\AppData\Local\Temp\1\ExternalObjectTempData\excel\extobj-20230412214221kcdE10.html"/>
    <webPublishItem id="29830" divId="1Q23 preview tables linked working file_29830" sourceType="range" sourceRef="B33:G47" destinationFile="C:\Users\V818994\AppData\Local\Temp\1\ExternalObjectTempData\excel\extobj-20230417154734kAoH2.html"/>
    <webPublishItem id="24030" divId="2Q23 preview tables linked working file_24030" sourceType="range" sourceRef="B33:G47" destinationFile="C:\Users\W602566\AppData\Local\Temp\1\ExternalObjectTempData\excel\extobj-20230718131437kU5F5.html"/>
    <webPublishItem id="29167" divId="2Q23 preview tables linked working file_29167" sourceType="range" sourceRef="B33:G47" destinationFile="C:\Users\W602566\AppData\Local\Temp\1\ExternalObjectTempData\excel\extobj-20230718131626kILG6.html"/>
    <webPublishItem id="7547" divId="2Q23 preview tables linked working file_7547" sourceType="range" sourceRef="B33:G47" destinationFile="C:\Users\W602566\AppData\Local\Temp\1\ExternalObjectTempData\excel\extobj-20230718131924kp7.html"/>
    <webPublishItem id="25990" divId="3Q23 preview tables linked working file_25990" sourceType="range" sourceRef="B33:G47" destinationFile="C:\Users\V818994\AppData\Local\Temp\1\ExternalObjectTempData\excel\extobj-20231011163316kGHH3.html"/>
    <webPublishItem id="6048" divId="4Q23 preview tables linked working file_6048" sourceType="range" sourceRef="B33:G47" destinationFile="C:\Users\V818994\AppData\Local\Temp\1\ExternalObjectTempData\excel\extobj-20240109163534kxaD1.html"/>
  </webPublishItem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3:J34"/>
  <sheetViews>
    <sheetView showGridLines="0" zoomScaleNormal="100" workbookViewId="0">
      <selection activeCell="A4" sqref="A4"/>
    </sheetView>
  </sheetViews>
  <sheetFormatPr defaultColWidth="9.140625" defaultRowHeight="11.25"/>
  <cols>
    <col min="1" max="1" width="9.140625" style="3" customWidth="1"/>
    <col min="2" max="2" width="25.42578125" style="3" customWidth="1"/>
    <col min="3" max="8" width="11.7109375" style="144" customWidth="1"/>
    <col min="9" max="10" width="9.140625" style="144"/>
    <col min="11" max="16384" width="9.140625" style="3"/>
  </cols>
  <sheetData>
    <row r="3" spans="1:10" ht="9.75" customHeight="1"/>
    <row r="4" spans="1:10" ht="18">
      <c r="A4" s="2" t="s">
        <v>278</v>
      </c>
    </row>
    <row r="5" spans="1:10" ht="15" customHeight="1" thickBot="1">
      <c r="A5" s="32"/>
      <c r="H5" s="198"/>
    </row>
    <row r="6" spans="1:10" ht="15" customHeight="1" thickBot="1">
      <c r="B6" s="449"/>
      <c r="C6" s="450">
        <v>2023</v>
      </c>
      <c r="D6" s="450" t="s">
        <v>246</v>
      </c>
      <c r="E6" s="450" t="s">
        <v>272</v>
      </c>
      <c r="F6" s="450" t="s">
        <v>277</v>
      </c>
      <c r="G6" s="450" t="s">
        <v>268</v>
      </c>
      <c r="H6" s="450" t="s">
        <v>276</v>
      </c>
      <c r="I6" s="451" t="s">
        <v>30</v>
      </c>
      <c r="J6" s="452" t="s">
        <v>31</v>
      </c>
    </row>
    <row r="7" spans="1:10">
      <c r="B7" s="4" t="s">
        <v>28</v>
      </c>
      <c r="C7" s="199">
        <v>82.025898359374992</v>
      </c>
      <c r="D7" s="199">
        <v>80.765873015873012</v>
      </c>
      <c r="E7" s="199">
        <v>80</v>
      </c>
      <c r="F7" s="199">
        <f>'Summary 1Q24'!E34</f>
        <v>81.162421875000021</v>
      </c>
      <c r="G7" s="199">
        <f>'Summary 1Q24'!D34</f>
        <v>84.328174603174602</v>
      </c>
      <c r="H7" s="146">
        <f>'Summary 1Q24'!C34</f>
        <v>83.063492063492077</v>
      </c>
      <c r="I7" s="200">
        <f>IF(H7&lt;0,"nm",IF(G7&lt;0,"nm",IF(H7/G7-1&gt;1.5,"nm",H7/G7-1)))</f>
        <v>-1.4997153034958632E-2</v>
      </c>
      <c r="J7" s="200">
        <f>IF(H7&lt;0,"nm",IF(F7&lt;0,"nm",IF(H7/F7-1&gt;1.5,"nm",H7/F7-1)))</f>
        <v>2.3423034263565068E-2</v>
      </c>
    </row>
    <row r="8" spans="1:10">
      <c r="B8" s="4" t="s">
        <v>27</v>
      </c>
      <c r="C8" s="199">
        <v>2.8135515873015873</v>
      </c>
      <c r="D8" s="199">
        <v>2.7740614754098361</v>
      </c>
      <c r="E8" s="199">
        <v>3.5</v>
      </c>
      <c r="F8" s="199">
        <f>'Summary 1Q24'!E37</f>
        <v>3.44</v>
      </c>
      <c r="G8" s="199">
        <f>'Summary 1Q24'!D37</f>
        <v>2.924206349206349</v>
      </c>
      <c r="H8" s="146">
        <f>'Summary 1Q24'!C37</f>
        <v>2.0962459016393442</v>
      </c>
      <c r="I8" s="200">
        <f>IF(H8&lt;0,"nm",IF(G8&lt;0,"nm",IF(H8/G8-1&gt;1.5,"nm",H8/G8-1)))</f>
        <v>-0.28314022633584646</v>
      </c>
      <c r="J8" s="200">
        <f>IF(H8&lt;0,"nm",IF(F8&lt;0,"nm",IF(H8/F8-1&gt;1.5,"nm",H8/F8-1)))</f>
        <v>-0.39062619138391153</v>
      </c>
    </row>
    <row r="9" spans="1:10">
      <c r="B9" s="4" t="s">
        <v>83</v>
      </c>
      <c r="C9" s="201">
        <v>1.2475000000000001</v>
      </c>
      <c r="D9" s="201">
        <v>1.25</v>
      </c>
      <c r="E9" s="201">
        <v>1.25</v>
      </c>
      <c r="F9" s="202">
        <f>'Summary 1Q24'!$E$46</f>
        <v>1.2155</v>
      </c>
      <c r="G9" s="202">
        <f>'Summary 1Q24'!$D$46</f>
        <v>1.2419</v>
      </c>
      <c r="H9" s="147">
        <f>'Summary 1Q24'!$C$46</f>
        <v>1.2683</v>
      </c>
      <c r="I9" s="200">
        <f>IF(H9&lt;0,"nm",IF(G9&lt;0,"nm",IF(H9/G9-1&gt;1.5,"nm",H9/G9-1)))</f>
        <v>2.1257750221434835E-2</v>
      </c>
      <c r="J9" s="200">
        <f>IF(H9&lt;0,"nm",IF(F9&lt;0,"nm",IF(H9/F9-1&gt;1.5,"nm",H9/F9-1)))</f>
        <v>4.3438914027149389E-2</v>
      </c>
    </row>
    <row r="10" spans="1:10">
      <c r="B10" s="4" t="s">
        <v>152</v>
      </c>
      <c r="C10" s="203">
        <v>2791.3879310344828</v>
      </c>
      <c r="D10" s="203">
        <v>2759.4237182808283</v>
      </c>
      <c r="E10" s="203">
        <v>2720.5496588114565</v>
      </c>
      <c r="F10" s="203">
        <v>2900.2413793103451</v>
      </c>
      <c r="G10" s="203">
        <v>2827.7241379310344</v>
      </c>
      <c r="H10" s="156">
        <v>2847.2544482758622</v>
      </c>
      <c r="I10" s="200">
        <f>IF(H10&lt;0,"nm",IF(G10&lt;0,"nm",IF(H10/G10-1&gt;1.5,"nm",H10/G10-1)))</f>
        <v>6.9067240622409098E-3</v>
      </c>
      <c r="J10" s="200">
        <f>IF(H10&lt;0,"nm",IF(F10&lt;0,"nm",IF(H10/F10-1&gt;1.5,"nm",H10/F10-1)))</f>
        <v>-1.8269834853222755E-2</v>
      </c>
    </row>
    <row r="11" spans="1:10" ht="8.1" customHeight="1" thickBot="1">
      <c r="B11" s="4"/>
      <c r="C11" s="204"/>
      <c r="D11" s="204"/>
      <c r="E11" s="204"/>
      <c r="F11" s="205"/>
      <c r="G11" s="205"/>
      <c r="H11" s="149"/>
      <c r="I11" s="200"/>
      <c r="J11" s="200"/>
    </row>
    <row r="12" spans="1:10" ht="12" thickBot="1">
      <c r="B12" s="453" t="s">
        <v>29</v>
      </c>
      <c r="C12" s="450">
        <f>C6</f>
        <v>2023</v>
      </c>
      <c r="D12" s="450" t="str">
        <f>D6</f>
        <v>2024E</v>
      </c>
      <c r="E12" s="450" t="str">
        <f>E6</f>
        <v>2025E</v>
      </c>
      <c r="F12" s="450" t="str">
        <f t="shared" ref="F12:J12" si="0">F6</f>
        <v>1Q23</v>
      </c>
      <c r="G12" s="450" t="str">
        <f t="shared" si="0"/>
        <v>4Q23</v>
      </c>
      <c r="H12" s="450" t="str">
        <f t="shared" si="0"/>
        <v>1Q24e</v>
      </c>
      <c r="I12" s="451" t="str">
        <f t="shared" si="0"/>
        <v>q/q</v>
      </c>
      <c r="J12" s="452" t="str">
        <f t="shared" si="0"/>
        <v>y/y</v>
      </c>
    </row>
    <row r="13" spans="1:10" ht="11.25" customHeight="1">
      <c r="B13" s="5" t="s">
        <v>24</v>
      </c>
      <c r="C13" s="206">
        <v>9794</v>
      </c>
      <c r="D13" s="206">
        <v>10149.027839192373</v>
      </c>
      <c r="E13" s="206">
        <v>11140.661772915792</v>
      </c>
      <c r="F13" s="206">
        <v>2801</v>
      </c>
      <c r="G13" s="206">
        <v>3088</v>
      </c>
      <c r="H13" s="207">
        <v>2448.6507101532043</v>
      </c>
      <c r="I13" s="200">
        <f t="shared" ref="I13:I19" si="1">IF($H13&lt;0,"nm",IF($G13&lt;0,"nm",IF($H13/$G13&gt;2,"&gt;100%",$H13/$G13-1)))</f>
        <v>-0.20704316381049082</v>
      </c>
      <c r="J13" s="200">
        <f t="shared" ref="J13:J19" si="2">IF($H13&lt;0,"nm",IF($F13&lt;0,"nm",IF($H13/$F13&gt;2,"&gt;100%",$H13/$F13-1)))</f>
        <v>-0.12579410562184778</v>
      </c>
    </row>
    <row r="14" spans="1:10">
      <c r="B14" s="5" t="s">
        <v>7</v>
      </c>
      <c r="C14" s="206">
        <v>13907</v>
      </c>
      <c r="D14" s="206">
        <v>11271.583871272058</v>
      </c>
      <c r="E14" s="206">
        <v>10233.075225204722</v>
      </c>
      <c r="F14" s="206">
        <v>4917</v>
      </c>
      <c r="G14" s="206">
        <v>3963</v>
      </c>
      <c r="H14" s="207">
        <v>3220.783606797042</v>
      </c>
      <c r="I14" s="200">
        <f t="shared" si="1"/>
        <v>-0.18728649841104161</v>
      </c>
      <c r="J14" s="200">
        <f t="shared" si="2"/>
        <v>-0.34496977693775843</v>
      </c>
    </row>
    <row r="15" spans="1:10">
      <c r="B15" s="435" t="s">
        <v>222</v>
      </c>
      <c r="C15" s="436">
        <f t="shared" ref="C15:H15" si="3">C16+C17</f>
        <v>6870</v>
      </c>
      <c r="D15" s="436">
        <f t="shared" si="3"/>
        <v>5840.9254490919175</v>
      </c>
      <c r="E15" s="436">
        <f t="shared" ref="E15" si="4">E16+E17</f>
        <v>7570.9706593466199</v>
      </c>
      <c r="F15" s="436">
        <f t="shared" si="3"/>
        <v>2651</v>
      </c>
      <c r="G15" s="436">
        <f t="shared" si="3"/>
        <v>775</v>
      </c>
      <c r="H15" s="437">
        <f t="shared" si="3"/>
        <v>1426.6641148892502</v>
      </c>
      <c r="I15" s="337">
        <f t="shared" si="1"/>
        <v>0.84085692243774224</v>
      </c>
      <c r="J15" s="337">
        <f t="shared" si="2"/>
        <v>-0.46183926258421348</v>
      </c>
    </row>
    <row r="16" spans="1:10">
      <c r="B16" s="399" t="s">
        <v>238</v>
      </c>
      <c r="C16" s="206">
        <v>3180</v>
      </c>
      <c r="D16" s="206">
        <v>3325.8383279715285</v>
      </c>
      <c r="E16" s="206">
        <v>3948.0224122153695</v>
      </c>
      <c r="F16" s="206">
        <v>874</v>
      </c>
      <c r="G16" s="206">
        <v>692</v>
      </c>
      <c r="H16" s="207">
        <v>803.15190836517229</v>
      </c>
      <c r="I16" s="200">
        <f t="shared" si="1"/>
        <v>0.16062414503637612</v>
      </c>
      <c r="J16" s="200">
        <f t="shared" si="2"/>
        <v>-8.1061889742365834E-2</v>
      </c>
    </row>
    <row r="17" spans="2:10">
      <c r="B17" s="399" t="s">
        <v>239</v>
      </c>
      <c r="C17" s="206">
        <v>3690</v>
      </c>
      <c r="D17" s="206">
        <v>2515.0871211203894</v>
      </c>
      <c r="E17" s="206">
        <v>3622.9482471312504</v>
      </c>
      <c r="F17" s="206">
        <v>1777</v>
      </c>
      <c r="G17" s="206">
        <v>83</v>
      </c>
      <c r="H17" s="207">
        <v>623.5122065240779</v>
      </c>
      <c r="I17" s="200" t="str">
        <f t="shared" si="1"/>
        <v>&gt;100%</v>
      </c>
      <c r="J17" s="200">
        <f t="shared" si="2"/>
        <v>-0.64912087421267417</v>
      </c>
    </row>
    <row r="18" spans="2:10">
      <c r="B18" s="5" t="s">
        <v>259</v>
      </c>
      <c r="C18" s="206">
        <v>705</v>
      </c>
      <c r="D18" s="206">
        <v>1000</v>
      </c>
      <c r="E18" s="206">
        <v>1416.9605025348774</v>
      </c>
      <c r="F18" s="206">
        <v>389</v>
      </c>
      <c r="G18" s="206">
        <v>155</v>
      </c>
      <c r="H18" s="207">
        <v>100</v>
      </c>
      <c r="I18" s="200">
        <f t="shared" si="1"/>
        <v>-0.35483870967741937</v>
      </c>
      <c r="J18" s="200">
        <f t="shared" si="2"/>
        <v>-0.74293059125964012</v>
      </c>
    </row>
    <row r="19" spans="2:10">
      <c r="B19" s="5" t="s">
        <v>9</v>
      </c>
      <c r="C19" s="206">
        <v>-2742</v>
      </c>
      <c r="D19" s="206">
        <v>-1892.4762392733521</v>
      </c>
      <c r="E19" s="206">
        <v>-2058.0923741330589</v>
      </c>
      <c r="F19" s="206">
        <v>-1039</v>
      </c>
      <c r="G19" s="206">
        <v>-567</v>
      </c>
      <c r="H19" s="207">
        <v>-503.96811010556792</v>
      </c>
      <c r="I19" s="200" t="str">
        <f t="shared" si="1"/>
        <v>nm</v>
      </c>
      <c r="J19" s="200" t="str">
        <f t="shared" si="2"/>
        <v>nm</v>
      </c>
    </row>
    <row r="20" spans="2:10">
      <c r="B20" s="6" t="s">
        <v>33</v>
      </c>
      <c r="C20" s="208">
        <f>C13+C14+C16+C17+C19+C18</f>
        <v>28534</v>
      </c>
      <c r="D20" s="208">
        <f t="shared" ref="D20:F20" si="5">D13+D14+D16+D17+D19+D18</f>
        <v>26369.060920282991</v>
      </c>
      <c r="E20" s="208">
        <f t="shared" ref="E20" si="6">E13+E14+E16+E17+E19+E18</f>
        <v>28303.575785868954</v>
      </c>
      <c r="F20" s="208">
        <f t="shared" si="5"/>
        <v>9719</v>
      </c>
      <c r="G20" s="208">
        <f>G13+G14+G16+G17+G19+G18</f>
        <v>7414</v>
      </c>
      <c r="H20" s="209">
        <f>H13+H14+H16+H17+H19+H18</f>
        <v>6692.1303217339282</v>
      </c>
      <c r="I20" s="210">
        <f>IF($H20&lt;0,"nm",IF($G20&lt;0,"nm",IF($H20/$G20&gt;2,"&gt;100%",$H20/$G20-1)))</f>
        <v>-9.7365751047487459E-2</v>
      </c>
      <c r="J20" s="210">
        <f>IF($H20&lt;0,"nm",IF($F20&lt;0,"nm",IF($H20/$F20&gt;2,"&gt;100%",$H20/$F20-1)))</f>
        <v>-0.31143838648688871</v>
      </c>
    </row>
    <row r="21" spans="2:10">
      <c r="B21" s="5" t="s">
        <v>5</v>
      </c>
      <c r="C21" s="206">
        <v>-284</v>
      </c>
      <c r="D21" s="206">
        <v>-400</v>
      </c>
      <c r="E21" s="206">
        <v>-400</v>
      </c>
      <c r="F21" s="206">
        <v>-72</v>
      </c>
      <c r="G21" s="206">
        <v>-108</v>
      </c>
      <c r="H21" s="207">
        <v>-100</v>
      </c>
      <c r="I21" s="200"/>
      <c r="J21" s="200"/>
    </row>
    <row r="22" spans="2:10">
      <c r="B22" s="6" t="s">
        <v>6</v>
      </c>
      <c r="C22" s="211">
        <f t="shared" ref="C22:G22" si="7">+C20+C21</f>
        <v>28250</v>
      </c>
      <c r="D22" s="211">
        <f t="shared" si="7"/>
        <v>25969.060920282991</v>
      </c>
      <c r="E22" s="211">
        <f t="shared" ref="E22" si="8">+E20+E21</f>
        <v>27903.575785868954</v>
      </c>
      <c r="F22" s="211">
        <f>+F20+F21</f>
        <v>9647</v>
      </c>
      <c r="G22" s="211">
        <f t="shared" si="7"/>
        <v>7306</v>
      </c>
      <c r="H22" s="212">
        <f t="shared" ref="H22" si="9">+H20+H21</f>
        <v>6592.1303217339282</v>
      </c>
      <c r="I22" s="210">
        <f>IF($H22&lt;0,"nm",IF($G22&lt;0,"nm",IF($H22/$G22&gt;2,"&gt;100%",$H22/$G22-1)))</f>
        <v>-9.7710057249667637E-2</v>
      </c>
      <c r="J22" s="210">
        <f>IF($H22&lt;0,"nm",IF($F22&lt;0,"nm",IF($H22/$F22&gt;2,"&gt;100%",$H22/$F22-1)))</f>
        <v>-0.31666525119374644</v>
      </c>
    </row>
    <row r="23" spans="2:10">
      <c r="B23" s="6"/>
      <c r="C23" s="213"/>
      <c r="D23" s="215"/>
      <c r="E23" s="215"/>
      <c r="F23" s="213"/>
      <c r="G23" s="213"/>
      <c r="H23" s="214"/>
      <c r="I23" s="215"/>
      <c r="J23" s="215"/>
    </row>
    <row r="24" spans="2:10">
      <c r="B24" s="6" t="s">
        <v>265</v>
      </c>
      <c r="C24" s="216">
        <v>52458</v>
      </c>
      <c r="D24" s="216">
        <v>55716.31803124032</v>
      </c>
      <c r="E24" s="216">
        <v>57713.31430355052</v>
      </c>
      <c r="F24" s="216">
        <v>16730</v>
      </c>
      <c r="G24" s="216">
        <v>10239</v>
      </c>
      <c r="H24" s="217">
        <v>12284.883979797311</v>
      </c>
      <c r="I24" s="218">
        <f>IF($H24&lt;0,"nm",IF($G24&lt;0,"nm",IF($H24/$G24&gt;2,"&gt;100%",$H24/$G24-1)))</f>
        <v>0.19981287037770401</v>
      </c>
      <c r="J24" s="218">
        <f>IF($H24&lt;0,"nm",IF($F24&lt;0,"nm",IF($H24/$F24&gt;2,"&gt;100%",$H24/$F24-1)))</f>
        <v>-0.26569731142873221</v>
      </c>
    </row>
    <row r="25" spans="2:10">
      <c r="B25" s="5" t="s">
        <v>248</v>
      </c>
      <c r="C25" s="415">
        <v>14000</v>
      </c>
      <c r="D25" s="415">
        <v>13850</v>
      </c>
      <c r="E25" s="415">
        <v>13500</v>
      </c>
      <c r="F25" s="415">
        <v>4000</v>
      </c>
      <c r="G25" s="415">
        <v>3500</v>
      </c>
      <c r="H25" s="412">
        <v>3500</v>
      </c>
      <c r="I25" s="200"/>
      <c r="J25" s="200"/>
    </row>
    <row r="26" spans="2:10" ht="6" customHeight="1">
      <c r="B26" s="6"/>
      <c r="C26" s="216"/>
      <c r="D26" s="216"/>
      <c r="E26" s="216"/>
      <c r="F26" s="216"/>
      <c r="G26" s="216"/>
      <c r="H26" s="214"/>
      <c r="I26" s="218"/>
      <c r="J26" s="218"/>
    </row>
    <row r="27" spans="2:10">
      <c r="B27" s="5" t="s">
        <v>192</v>
      </c>
      <c r="C27" s="206">
        <v>43924</v>
      </c>
      <c r="D27" s="206">
        <v>39611.338705192393</v>
      </c>
      <c r="E27" s="206">
        <v>34278.895688843186</v>
      </c>
      <c r="F27" s="206">
        <v>44225</v>
      </c>
      <c r="G27" s="206">
        <v>43924</v>
      </c>
      <c r="H27" s="207">
        <v>45059.300070378638</v>
      </c>
      <c r="I27" s="365">
        <f>IF($H27&lt;0,"nm",IF($G27&lt;0,"nm",IF($H27/$G27&gt;2,"&gt;100%",$H27/$G27-1)))</f>
        <v>2.5846919005068747E-2</v>
      </c>
      <c r="J27" s="200">
        <f>IF($H27&lt;0,"nm",IF($F27&lt;0,"nm",IF($H27/$F27&gt;2,"&gt;100%",$H27/$F27-1)))</f>
        <v>1.88648970125187E-2</v>
      </c>
    </row>
    <row r="28" spans="2:10" ht="11.25" customHeight="1">
      <c r="B28" s="6" t="s">
        <v>188</v>
      </c>
      <c r="C28" s="219">
        <v>0.18962018977560199</v>
      </c>
      <c r="D28" s="219">
        <v>0.1717589045877321</v>
      </c>
      <c r="E28" s="219">
        <v>0.14704884775652297</v>
      </c>
      <c r="F28" s="219">
        <v>0.18445913536735417</v>
      </c>
      <c r="G28" s="219">
        <v>0.18962018977560199</v>
      </c>
      <c r="H28" s="220">
        <v>0.19243577112724017</v>
      </c>
      <c r="I28" s="221">
        <f>(H28-G28)*10000</f>
        <v>28.155813516381745</v>
      </c>
      <c r="J28" s="221">
        <f>(H28-F28)*10000</f>
        <v>79.766357598859969</v>
      </c>
    </row>
    <row r="29" spans="2:10" ht="6.75" customHeight="1" thickBot="1">
      <c r="B29" s="6"/>
      <c r="C29" s="222"/>
      <c r="D29" s="222"/>
      <c r="E29" s="222"/>
      <c r="F29" s="216"/>
      <c r="G29" s="223"/>
      <c r="H29" s="217"/>
      <c r="I29" s="224"/>
      <c r="J29" s="224"/>
    </row>
    <row r="30" spans="2:10" ht="12" thickBot="1">
      <c r="B30" s="453" t="s">
        <v>50</v>
      </c>
      <c r="C30" s="450">
        <f t="shared" ref="C30:J30" si="10">C12</f>
        <v>2023</v>
      </c>
      <c r="D30" s="450" t="str">
        <f t="shared" si="10"/>
        <v>2024E</v>
      </c>
      <c r="E30" s="450" t="str">
        <f t="shared" ref="E30" si="11">E12</f>
        <v>2025E</v>
      </c>
      <c r="F30" s="450" t="str">
        <f t="shared" si="10"/>
        <v>1Q23</v>
      </c>
      <c r="G30" s="450" t="str">
        <f t="shared" si="10"/>
        <v>4Q23</v>
      </c>
      <c r="H30" s="450" t="str">
        <f t="shared" si="10"/>
        <v>1Q24e</v>
      </c>
      <c r="I30" s="450" t="str">
        <f t="shared" si="10"/>
        <v>q/q</v>
      </c>
      <c r="J30" s="454" t="str">
        <f t="shared" si="10"/>
        <v>y/y</v>
      </c>
    </row>
    <row r="31" spans="2:10">
      <c r="B31" s="5" t="s">
        <v>10</v>
      </c>
      <c r="C31" s="225">
        <v>6800.9925000000003</v>
      </c>
      <c r="D31" s="225">
        <v>6281.7082325968604</v>
      </c>
      <c r="E31" s="225">
        <v>5772.5811135660897</v>
      </c>
      <c r="F31" s="225">
        <v>6982.1</v>
      </c>
      <c r="G31" s="225">
        <v>6631</v>
      </c>
      <c r="H31" s="226">
        <v>6476.9856346465931</v>
      </c>
      <c r="I31" s="200">
        <f>IF(H31&lt;0,"nm",IF(G31&lt;0,"nm",IF(H31/G31-1&gt;1.5,"nm",H31/G31-1)))</f>
        <v>-2.3226416129302763E-2</v>
      </c>
      <c r="J31" s="200">
        <f>IF(H31&lt;0,"nm",IF(F31&lt;0,"nm",IF(H31/F31-1&gt;1.5,"nm",H31/F31-1)))</f>
        <v>-7.2344189477865917E-2</v>
      </c>
    </row>
    <row r="32" spans="2:10">
      <c r="B32" s="6" t="s">
        <v>35</v>
      </c>
      <c r="C32" s="227">
        <f>+C22/C31</f>
        <v>4.1538054923601226</v>
      </c>
      <c r="D32" s="227">
        <f>+D22/D31</f>
        <v>4.1340762669499806</v>
      </c>
      <c r="E32" s="227">
        <f>+E22/E31</f>
        <v>4.8338126804823958</v>
      </c>
      <c r="F32" s="227">
        <f>F22/F31</f>
        <v>1.3816760000572892</v>
      </c>
      <c r="G32" s="227">
        <f>G22/G31</f>
        <v>1.1017946011159705</v>
      </c>
      <c r="H32" s="228">
        <f>H22/H31</f>
        <v>1.0177775115744283</v>
      </c>
      <c r="I32" s="218">
        <f>IF(H32&lt;0,"nm",IF(G32&lt;0,"nm",IF(H32/G32-1&gt;1.5,"nm",H32/G32-1)))</f>
        <v>-7.6254766048448719E-2</v>
      </c>
      <c r="J32" s="218">
        <f>IF(H32&lt;0,"nm",IF(F32&lt;0,"nm",IF(H32/F32-1&gt;1.5,"nm",H32/F32-1)))</f>
        <v>-0.26337469020795934</v>
      </c>
    </row>
    <row r="33" spans="2:10">
      <c r="B33" s="6" t="s">
        <v>36</v>
      </c>
      <c r="C33" s="229">
        <v>129.35</v>
      </c>
      <c r="D33" s="229">
        <v>138.976</v>
      </c>
      <c r="E33" s="229">
        <v>144.53503999999998</v>
      </c>
      <c r="F33" s="229">
        <v>28.75</v>
      </c>
      <c r="G33" s="229">
        <v>34.4</v>
      </c>
      <c r="H33" s="230">
        <v>34.4</v>
      </c>
      <c r="I33" s="218">
        <f>IFERROR(IF(H33&lt;0,"nm",IF(G33&lt;0,"nm",IF(H33/G33-1&gt;1.5,"nm",H33/G33-1))),"nm")</f>
        <v>0</v>
      </c>
      <c r="J33" s="218">
        <f t="shared" ref="J33" si="12">IFERROR(IF(H33&lt;0,"nm",IF(F33&lt;0,"nm",IF(H33/F33-1&gt;1.5,"nm",H33/F33-1))),"nm")</f>
        <v>0.1965217391304348</v>
      </c>
    </row>
    <row r="34" spans="2:10">
      <c r="H34" s="231"/>
    </row>
  </sheetData>
  <pageMargins left="0.70866141732283472" right="0.70866141732283472" top="0.74803149606299213" bottom="0.74803149606299213" header="0.31496062992125984" footer="0.31496062992125984"/>
  <pageSetup paperSize="9" scale="74" fitToWidth="2" orientation="landscape" r:id="rId1"/>
  <ignoredErrors>
    <ignoredError sqref="F32:H32 C32:D32" formula="1"/>
    <ignoredError sqref="F22:J23 F20 I10:J10 F8:J8 I7:J7 I20:J21 I24:J24 C20:D20 C22:D23 I9:J9 F9:H9 C15:D15 I16:J17 I13:J14 F15:J15 E15 I18" emptyCellReference="1"/>
    <ignoredError sqref="G20:H20" formula="1" emptyCellReference="1"/>
  </ignoredErrors>
  <drawing r:id="rId2"/>
  <webPublishItems count="31">
    <webPublishItem id="13658" divId="3Q22 Preview tables linked working file_13658" sourceType="range" sourceRef="B6:J33" destinationFile="C:\Users\W602566\AppData\Local\Temp\1\ExternalObjectTempData\excel\extobj-20221012163636kDtF20.html"/>
    <webPublishItem id="4073" divId="3Q22 Preview tables linked working file_4073" sourceType="range" sourceRef="B6:J33" destinationFile="C:\Users\W602566\AppData\Local\Temp\1\ExternalObjectTempData\excel\extobj-20221012165133kz5D27.html"/>
    <webPublishItem id="12525" divId="1Q23 preview tables linked working file_12525" sourceType="range" sourceRef="B6:J33" destinationFile="C:\Users\V818994\AppData\Local\Temp\1\ExternalObjectTempData\excel\extobj-20230412211904kwvF1.html"/>
    <webPublishItem id="1293" divId="1Q23 preview tables linked working file_1293" sourceType="range" sourceRef="B6:J33" destinationFile="C:\Users\V818994\AppData\Local\Temp\1\ExternalObjectTempData\excel\extobj-20230418131237k1K12.html"/>
    <webPublishItem id="27935" divId="1Q23 preview tables linked working file_27935" sourceType="range" sourceRef="B6:J33" destinationFile="C:\Users\V818994\AppData\Local\Temp\1\ExternalObjectTempData\excel\extobj-20230419000739k44C53.html"/>
    <webPublishItem id="22489" divId="1Q23 preview tables linked working file_22489" sourceType="range" sourceRef="B6:J33" destinationFile="C:\Users\V818994\AppData\Local\Temp\1\ExternalObjectTempData\excel\extobj-20230419022601kp70.html"/>
    <webPublishItem id="18631" divId="2Q23 preview tables linked working file_18631" sourceType="range" sourceRef="B6:J33" destinationFile="C:\Users\O788205\AppData\Local\Temp\1\ExternalObjectTempData\excel\extobj-20230706193400k0QC14.html"/>
    <webPublishItem id="17345" divId="2Q23 preview tables linked working file_17345" sourceType="range" sourceRef="B6:J33" destinationFile="C:\Users\V818994\AppData\Local\Temp\1\ExternalObjectTempData\excel\extobj-20230707194802kv2D3.html"/>
    <webPublishItem id="12464" divId="2Q23 preview tables linked working file_12464" sourceType="range" sourceRef="B6:J33" destinationFile="C:\Users\W602566\AppData\Local\Temp\1\ExternalObjectTempData\excel\extobj-20230717191747kilB25.html"/>
    <webPublishItem id="24081" divId="2Q23 preview tables linked working file_24081" sourceType="range" sourceRef="B6:J33" destinationFile="C:\Users\W602566\AppData\Local\Temp\1\ExternalObjectTempData\excel\extobj-20230717192937kp28.html"/>
    <webPublishItem id="608" divId="2Q23 preview tables linked working file_608" sourceType="range" sourceRef="B6:J33" destinationFile="C:\Users\W602566\AppData\Local\Temp\1\ExternalObjectTempData\excel\extobj-20230717202432kR0E40.html"/>
    <webPublishItem id="11634" divId="2Q23 preview tables linked working file_11634" sourceType="range" sourceRef="B6:J33" destinationFile="C:\Users\W602566\AppData\Local\Temp\1\ExternalObjectTempData\excel\extobj-20230718132032kp8.html"/>
    <webPublishItem id="29755" divId="2Q23 preview tables linked working file_29755" sourceType="range" sourceRef="B6:J33" destinationFile="C:\Users\O788205\AppData\Local\Temp\1\ExternalObjectTempData\excel\extobj-20230718170158kIpE23.html"/>
    <webPublishItem id="5508" divId="3Q23 preview tables linked working file_5508" sourceType="range" sourceRef="B6:J33" destinationFile="C:\Users\V818994\AppData\Local\Temp\1\ExternalObjectTempData\excel\extobj-20231011163633kHVD4.html"/>
    <webPublishItem id="26411" divId="3Q23 preview tables linked working file_26411" sourceType="range" sourceRef="B6:J33" destinationFile="C:\Users\V818994\AppData\Local\Temp\1\ExternalObjectTempData\excel\extobj-20231011210404kp15.html"/>
    <webPublishItem id="9664" divId="3Q23 preview tables linked working file_9664" sourceType="range" sourceRef="B6:J33" destinationFile="C:\Users\V818994\AppData\Local\Temp\1\ExternalObjectTempData\excel\extobj-20231012214354kN1F1.html"/>
    <webPublishItem id="24821" divId="3Q23 preview tables linked working file_24821" sourceType="range" sourceRef="B6:J33" destinationFile="C:\Users\V818994\AppData\Local\Temp\1\ExternalObjectTempData\excel\extobj-20231017161428kp6.html"/>
    <webPublishItem id="6465" divId="3Q23 preview tables linked working file_6465" sourceType="range" sourceRef="B6:J33" destinationFile="C:\Users\W602566\AppData\Local\Temp\1\ExternalObjectTempData\excel\extobj-20231018192216kjAD48.html"/>
    <webPublishItem id="31344" divId="3Q23 preview tables linked working file_31344" sourceType="range" sourceRef="B6:J33" destinationFile="C:\Users\W602566\AppData\Local\Temp\1\ExternalObjectTempData\excel\extobj-20231018194623knNB68.html"/>
    <webPublishItem id="15012" divId="3Q23 preview tables linked working file_15012" sourceType="range" sourceRef="B6:J33" destinationFile="C:\Users\O788205\AppData\Local\Temp\1\ExternalObjectTempData\excel\extobj-20231018172606kp8.html"/>
    <webPublishItem id="5110" divId="3Q23 preview tables linked working file_5110" sourceType="range" sourceRef="B6:J33" destinationFile="C:\Users\O788205\AppData\Local\Temp\1\ExternalObjectTempData\excel\extobj-20231018174027kp17.html"/>
    <webPublishItem id="5689" divId="4Q23 preview tables linked working file_5689" sourceType="range" sourceRef="B6:J33" destinationFile="C:\Users\V818994\AppData\Local\Temp\1\ExternalObjectTempData\excel\extobj-20240109164420kHAF2.html"/>
    <webPublishItem id="8263" divId="4Q23 preview tables linked working file_8263" sourceType="range" sourceRef="B6:J33" destinationFile="C:\Users\V818994\AppData\Local\Temp\1\ExternalObjectTempData\excel\extobj-20240112145615kp3.html"/>
    <webPublishItem id="21704" divId="4Q23 preview tables linked working file_21704" sourceType="range" sourceRef="B6:J33" destinationFile="C:\Users\V818994\AppData\Local\Temp\1\ExternalObjectTempData\excel\extobj-20240112145951kp4.html"/>
    <webPublishItem id="17099" divId="4Q23 preview tables linked working file_17099" sourceType="range" sourceRef="B6:J33" destinationFile="C:\Users\V818994\AppData\Local\Temp\1\ExternalObjectTempData\excel\extobj-20240114151612kilB5.html"/>
    <webPublishItem id="4628" divId="1Q24 preview tables linked working file_4628" sourceType="range" sourceRef="B6:J33" destinationFile="C:\Users\W602566\AppData\Local\Temp\1\ExternalObjectTempData\excel\extobj-20240403174155k8UC3.html"/>
    <webPublishItem id="16519" divId="1Q24 preview tables linked working file_16519" sourceType="range" sourceRef="B6:J33" destinationFile="C:\Users\W602566\AppData\Local\Temp\1\ExternalObjectTempData\excel\extobj-20240403174532kp4.html"/>
    <webPublishItem id="18953" divId="1Q24 preview tables linked working file_18953" sourceType="range" sourceRef="B6:J33" destinationFile="C:\Users\W602566\AppData\Local\Temp\1\ExternalObjectTempData\excel\extobj-20240404024042kkE35.html"/>
    <webPublishItem id="13809" divId="1Q24 preview tables linked working file_13809" sourceType="range" sourceRef="B6:J33" destinationFile="C:\Users\O788205\AppData\Local\Temp\1\ExternalObjectTempData\excel\extobj-20240404121446kp5.html"/>
    <webPublishItem id="19605" divId="1Q24 preview tables linked working file_19605" sourceType="range" sourceRef="B6:J33" destinationFile="C:\Users\O788205\AppData\Local\Temp\1\ExternalObjectTempData\excel\extobj-20240404125116kilB15.html"/>
    <webPublishItem id="3197" divId="1Q24 preview tables linked working file_3197" sourceType="range" sourceRef="B6:J33" destinationFile="C:\Users\W602566\AppData\Local\Temp\1\ExternalObjectTempData\excel\extobj-20240404205559kp38.html"/>
  </webPublishItem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18BE9-8537-4060-ADAC-F994026F0CC2}">
  <sheetPr codeName="Sheet3">
    <pageSetUpPr fitToPage="1"/>
  </sheetPr>
  <dimension ref="A4:R57"/>
  <sheetViews>
    <sheetView showGridLines="0" zoomScale="85" zoomScaleNormal="85" workbookViewId="0">
      <selection activeCell="A4" sqref="A4"/>
    </sheetView>
  </sheetViews>
  <sheetFormatPr defaultColWidth="9.140625" defaultRowHeight="12.75"/>
  <cols>
    <col min="1" max="1" width="39.28515625" style="31" bestFit="1" customWidth="1"/>
    <col min="2" max="8" width="9.140625" style="178"/>
    <col min="9" max="16384" width="9.140625" style="31"/>
  </cols>
  <sheetData>
    <row r="4" spans="1:18">
      <c r="A4" s="63" t="s">
        <v>87</v>
      </c>
      <c r="B4" s="87">
        <v>2019</v>
      </c>
      <c r="C4" s="87">
        <v>2020</v>
      </c>
      <c r="D4" s="87">
        <v>2021</v>
      </c>
      <c r="E4" s="87">
        <v>2022</v>
      </c>
      <c r="F4" s="87">
        <v>2023</v>
      </c>
      <c r="G4" s="87" t="s">
        <v>322</v>
      </c>
      <c r="H4" s="87" t="s">
        <v>323</v>
      </c>
    </row>
    <row r="5" spans="1:18">
      <c r="A5" s="64" t="s">
        <v>11</v>
      </c>
      <c r="B5" s="346" t="s">
        <v>162</v>
      </c>
      <c r="C5" s="346" t="s">
        <v>162</v>
      </c>
      <c r="D5" s="346" t="s">
        <v>162</v>
      </c>
      <c r="E5" s="77" t="s">
        <v>162</v>
      </c>
      <c r="F5" s="76" t="s">
        <v>162</v>
      </c>
      <c r="G5" s="76" t="s">
        <v>162</v>
      </c>
      <c r="H5" s="76" t="s">
        <v>162</v>
      </c>
    </row>
    <row r="6" spans="1:18">
      <c r="A6" s="65" t="s">
        <v>88</v>
      </c>
      <c r="B6" s="79">
        <v>3665.2413793103451</v>
      </c>
      <c r="C6" s="79">
        <v>3387.2689655172417</v>
      </c>
      <c r="D6" s="79">
        <v>3238.4637931034486</v>
      </c>
      <c r="E6" s="79">
        <v>2864.25</v>
      </c>
      <c r="F6" s="79">
        <v>2791.3879310344828</v>
      </c>
      <c r="G6" s="79">
        <v>2759.4237182808283</v>
      </c>
      <c r="H6" s="79">
        <v>2720.5496588114565</v>
      </c>
    </row>
    <row r="7" spans="1:18">
      <c r="A7" s="65" t="s">
        <v>89</v>
      </c>
      <c r="B7" s="81">
        <v>-2.7510963236410113E-4</v>
      </c>
      <c r="C7" s="82">
        <v>-7.5840138486433561E-2</v>
      </c>
      <c r="D7" s="82">
        <v>-4.3930722339632799E-2</v>
      </c>
      <c r="E7" s="82">
        <v>-0.11555287229098099</v>
      </c>
      <c r="F7" s="82">
        <v>-2.5438446003497317E-2</v>
      </c>
      <c r="G7" s="82">
        <v>-1.1451010588058419E-2</v>
      </c>
      <c r="H7" s="82">
        <v>-1.4087745644801197E-2</v>
      </c>
    </row>
    <row r="8" spans="1:18">
      <c r="A8" s="66" t="s">
        <v>90</v>
      </c>
      <c r="B8" s="355" t="s">
        <v>324</v>
      </c>
      <c r="C8" s="74"/>
      <c r="D8" s="161"/>
      <c r="E8" s="161"/>
      <c r="F8" s="161"/>
      <c r="G8" s="74"/>
      <c r="H8" s="347"/>
    </row>
    <row r="9" spans="1:18">
      <c r="A9" s="65" t="s">
        <v>91</v>
      </c>
      <c r="B9" s="82">
        <v>0.51169890490347336</v>
      </c>
      <c r="C9" s="82">
        <v>0.53256768752774075</v>
      </c>
      <c r="D9" s="82">
        <v>0.53723002977678325</v>
      </c>
      <c r="E9" s="82">
        <v>0.5260539408222048</v>
      </c>
      <c r="F9" s="82">
        <v>0.53951655492107808</v>
      </c>
      <c r="G9" s="82">
        <v>0.53090795382186606</v>
      </c>
      <c r="H9" s="82">
        <v>0.53350884983809599</v>
      </c>
    </row>
    <row r="10" spans="1:18">
      <c r="A10" s="65" t="s">
        <v>92</v>
      </c>
      <c r="B10" s="348">
        <v>11.668963868703853</v>
      </c>
      <c r="C10" s="348">
        <v>12.624116850791367</v>
      </c>
      <c r="D10" s="348">
        <v>17.251039300675227</v>
      </c>
      <c r="E10" s="348">
        <v>19.983673941090387</v>
      </c>
      <c r="F10" s="349">
        <v>21.380862694387435</v>
      </c>
      <c r="G10" s="349">
        <v>22.625444865157615</v>
      </c>
      <c r="H10" s="349">
        <v>22.678695328519186</v>
      </c>
    </row>
    <row r="11" spans="1:18">
      <c r="A11" s="65" t="s">
        <v>93</v>
      </c>
      <c r="B11" s="348">
        <v>14.97340549350019</v>
      </c>
      <c r="C11" s="348">
        <v>15.756239229134717</v>
      </c>
      <c r="D11" s="348">
        <v>18.326328509985807</v>
      </c>
      <c r="E11" s="348">
        <v>20.33601534743962</v>
      </c>
      <c r="F11" s="348">
        <v>19.54234319243205</v>
      </c>
      <c r="G11" s="348">
        <v>18.276559982814707</v>
      </c>
      <c r="H11" s="348">
        <v>17.431799791835509</v>
      </c>
    </row>
    <row r="12" spans="1:18">
      <c r="A12" s="65" t="s">
        <v>94</v>
      </c>
      <c r="B12" s="421" t="s">
        <v>325</v>
      </c>
      <c r="C12" s="76"/>
      <c r="D12" s="161"/>
      <c r="E12" s="161"/>
      <c r="F12" s="161"/>
      <c r="G12" s="76"/>
      <c r="H12" s="350"/>
    </row>
    <row r="13" spans="1:18">
      <c r="A13" s="65"/>
      <c r="B13" s="76" t="s">
        <v>162</v>
      </c>
      <c r="C13" s="76" t="s">
        <v>162</v>
      </c>
      <c r="D13" s="76" t="s">
        <v>162</v>
      </c>
      <c r="E13" s="76" t="s">
        <v>162</v>
      </c>
      <c r="F13" s="76" t="s">
        <v>162</v>
      </c>
      <c r="G13" s="76" t="s">
        <v>162</v>
      </c>
      <c r="H13" s="76" t="s">
        <v>162</v>
      </c>
    </row>
    <row r="14" spans="1:18">
      <c r="A14" s="64" t="s">
        <v>1</v>
      </c>
      <c r="B14" s="77">
        <v>2019</v>
      </c>
      <c r="C14" s="77">
        <v>2020</v>
      </c>
      <c r="D14" s="77">
        <v>2021</v>
      </c>
      <c r="E14" s="77">
        <v>2022</v>
      </c>
      <c r="F14" s="77">
        <v>2023</v>
      </c>
      <c r="G14" s="77" t="s">
        <v>322</v>
      </c>
      <c r="H14" s="77" t="s">
        <v>323</v>
      </c>
      <c r="R14" s="72"/>
    </row>
    <row r="15" spans="1:18">
      <c r="A15" s="65" t="s">
        <v>95</v>
      </c>
      <c r="B15" s="348">
        <v>11.397829357169758</v>
      </c>
      <c r="C15" s="348">
        <v>14.421199045926015</v>
      </c>
      <c r="D15" s="348">
        <v>11.269818716725032</v>
      </c>
      <c r="E15" s="348">
        <v>22.747706970982943</v>
      </c>
      <c r="F15" s="348">
        <v>27.318574208067201</v>
      </c>
      <c r="G15" s="348">
        <v>15.054026571782455</v>
      </c>
      <c r="H15" s="348">
        <v>19.634593763867354</v>
      </c>
      <c r="R15" s="72"/>
    </row>
    <row r="16" spans="1:18">
      <c r="A16" s="65" t="s">
        <v>96</v>
      </c>
      <c r="B16" s="82">
        <v>0.92462713329088431</v>
      </c>
      <c r="C16" s="82">
        <v>0.75180421429509914</v>
      </c>
      <c r="D16" s="82">
        <v>0.66605771157888105</v>
      </c>
      <c r="E16" s="82">
        <v>0.78301109344120556</v>
      </c>
      <c r="F16" s="82">
        <v>0.79920253101250238</v>
      </c>
      <c r="G16" s="82">
        <v>0.8783929327533776</v>
      </c>
      <c r="H16" s="82">
        <v>0.89668170229456767</v>
      </c>
      <c r="R16" s="72"/>
    </row>
    <row r="17" spans="1:18">
      <c r="A17" s="65" t="s">
        <v>97</v>
      </c>
      <c r="B17" s="82">
        <v>0.42293668591404537</v>
      </c>
      <c r="C17" s="82">
        <v>0.9160656425636533</v>
      </c>
      <c r="D17" s="82">
        <v>0.73815403998802787</v>
      </c>
      <c r="E17" s="82">
        <v>0.76478030253916818</v>
      </c>
      <c r="F17" s="82">
        <v>0.81074645789693722</v>
      </c>
      <c r="G17" s="82">
        <v>0.60022992064119407</v>
      </c>
      <c r="H17" s="82">
        <v>0.7457740263454965</v>
      </c>
      <c r="R17" s="72"/>
    </row>
    <row r="18" spans="1:18">
      <c r="A18" s="65" t="s">
        <v>98</v>
      </c>
      <c r="B18" s="76" t="s">
        <v>162</v>
      </c>
      <c r="C18" s="76" t="s">
        <v>162</v>
      </c>
      <c r="D18" s="161" t="s">
        <v>162</v>
      </c>
      <c r="E18" s="161" t="s">
        <v>162</v>
      </c>
      <c r="F18" s="76" t="s">
        <v>162</v>
      </c>
      <c r="G18" s="76" t="s">
        <v>162</v>
      </c>
      <c r="H18" s="76" t="s">
        <v>162</v>
      </c>
      <c r="R18" s="72"/>
    </row>
    <row r="19" spans="1:18">
      <c r="A19" s="65"/>
      <c r="B19" s="76" t="s">
        <v>162</v>
      </c>
      <c r="C19" s="76" t="s">
        <v>162</v>
      </c>
      <c r="D19" s="76" t="s">
        <v>162</v>
      </c>
      <c r="E19" s="76" t="s">
        <v>162</v>
      </c>
      <c r="F19" s="76" t="s">
        <v>162</v>
      </c>
      <c r="G19" s="76" t="s">
        <v>162</v>
      </c>
      <c r="H19" s="76" t="s">
        <v>162</v>
      </c>
      <c r="R19" s="411"/>
    </row>
    <row r="20" spans="1:18">
      <c r="A20" s="67" t="s">
        <v>99</v>
      </c>
      <c r="B20" s="77">
        <v>2019</v>
      </c>
      <c r="C20" s="77">
        <v>2020</v>
      </c>
      <c r="D20" s="77">
        <v>2021</v>
      </c>
      <c r="E20" s="77">
        <v>2022</v>
      </c>
      <c r="F20" s="77">
        <v>2023</v>
      </c>
      <c r="G20" s="77" t="s">
        <v>322</v>
      </c>
      <c r="H20" s="77" t="s">
        <v>323</v>
      </c>
      <c r="R20" s="411"/>
    </row>
    <row r="21" spans="1:18">
      <c r="A21" s="65" t="s">
        <v>32</v>
      </c>
      <c r="B21" s="79">
        <v>42309.799999999988</v>
      </c>
      <c r="C21" s="79">
        <v>27221.399999999998</v>
      </c>
      <c r="D21" s="176">
        <v>48311.4</v>
      </c>
      <c r="E21" s="176">
        <v>68613.2</v>
      </c>
      <c r="F21" s="176">
        <v>48016</v>
      </c>
      <c r="G21" s="176">
        <v>52972.190965784735</v>
      </c>
      <c r="H21" s="79">
        <v>54528.160346662087</v>
      </c>
      <c r="R21" s="411"/>
    </row>
    <row r="22" spans="1:18">
      <c r="A22" s="65" t="s">
        <v>199</v>
      </c>
      <c r="B22" s="79">
        <v>23714.2</v>
      </c>
      <c r="C22" s="79">
        <v>16832</v>
      </c>
      <c r="D22" s="176">
        <v>19698.199999999997</v>
      </c>
      <c r="E22" s="176">
        <v>24833</v>
      </c>
      <c r="F22" s="176">
        <v>24394</v>
      </c>
      <c r="G22" s="176">
        <v>24000</v>
      </c>
      <c r="H22" s="79">
        <v>24000</v>
      </c>
      <c r="R22" s="53"/>
    </row>
    <row r="23" spans="1:18">
      <c r="A23" s="65" t="s">
        <v>169</v>
      </c>
      <c r="B23" s="79">
        <v>4494</v>
      </c>
      <c r="C23" s="79">
        <v>4000</v>
      </c>
      <c r="D23" s="176">
        <v>4000</v>
      </c>
      <c r="E23" s="176">
        <v>4000</v>
      </c>
      <c r="F23" s="176">
        <v>4000</v>
      </c>
      <c r="G23" s="176">
        <v>4000</v>
      </c>
      <c r="H23" s="79">
        <v>4000</v>
      </c>
    </row>
    <row r="24" spans="1:18">
      <c r="A24" s="65" t="s">
        <v>100</v>
      </c>
      <c r="B24" s="82">
        <v>-7.400276254656557E-3</v>
      </c>
      <c r="C24" s="82">
        <v>-0.29021430197940479</v>
      </c>
      <c r="D24" s="82">
        <v>0.17028279467680596</v>
      </c>
      <c r="E24" s="82">
        <v>0.26067356408199749</v>
      </c>
      <c r="F24" s="82">
        <v>-1.7678089638787142E-2</v>
      </c>
      <c r="G24" s="82">
        <v>-1.6151512667049284E-2</v>
      </c>
      <c r="H24" s="82">
        <v>0</v>
      </c>
    </row>
    <row r="25" spans="1:18">
      <c r="A25" s="66" t="s">
        <v>101</v>
      </c>
      <c r="B25" s="354" t="s">
        <v>326</v>
      </c>
      <c r="C25" s="351"/>
      <c r="D25" s="161"/>
      <c r="E25" s="161"/>
      <c r="F25" s="161"/>
      <c r="G25" s="79"/>
      <c r="H25" s="352"/>
    </row>
    <row r="26" spans="1:18">
      <c r="A26" s="65" t="s">
        <v>102</v>
      </c>
      <c r="B26" s="79">
        <v>15197.8</v>
      </c>
      <c r="C26" s="79">
        <v>7423</v>
      </c>
      <c r="D26" s="79">
        <v>6251.1</v>
      </c>
      <c r="E26" s="79">
        <v>7404</v>
      </c>
      <c r="F26" s="79">
        <v>8392</v>
      </c>
      <c r="G26" s="79">
        <v>8658.729670977129</v>
      </c>
      <c r="H26" s="79">
        <v>8278.8506636462153</v>
      </c>
    </row>
    <row r="27" spans="1:18">
      <c r="A27" s="65" t="s">
        <v>103</v>
      </c>
      <c r="B27" s="81">
        <v>0</v>
      </c>
      <c r="C27" s="81">
        <v>0</v>
      </c>
      <c r="D27" s="81">
        <v>0</v>
      </c>
      <c r="E27" s="81">
        <v>0</v>
      </c>
      <c r="F27" s="81">
        <v>0</v>
      </c>
      <c r="G27" s="81">
        <v>0</v>
      </c>
      <c r="H27" s="81">
        <v>0</v>
      </c>
    </row>
    <row r="28" spans="1:18" hidden="1">
      <c r="A28" s="65" t="s">
        <v>159</v>
      </c>
      <c r="B28" s="82">
        <v>1.5294713708563075</v>
      </c>
      <c r="C28" s="82">
        <v>1.6014549373568638</v>
      </c>
      <c r="D28" s="82">
        <v>5.7577866295531992</v>
      </c>
      <c r="E28" s="82">
        <v>6.6553484602917354</v>
      </c>
      <c r="F28" s="82">
        <v>2.6408484270734034</v>
      </c>
      <c r="G28" s="82">
        <v>3.6629296948199062</v>
      </c>
      <c r="H28" s="82">
        <v>4.0722215767934049</v>
      </c>
    </row>
    <row r="29" spans="1:18">
      <c r="A29" s="65" t="s">
        <v>105</v>
      </c>
      <c r="B29" s="82">
        <v>0.92787113924383713</v>
      </c>
      <c r="C29" s="82">
        <v>0.86075710629125657</v>
      </c>
      <c r="D29" s="82">
        <v>3.9374190142534919</v>
      </c>
      <c r="E29" s="82">
        <v>5.3727984873041592</v>
      </c>
      <c r="F29" s="82">
        <v>2.338179218303146</v>
      </c>
      <c r="G29" s="82">
        <v>2.8840478816988693</v>
      </c>
      <c r="H29" s="82">
        <v>3.2043288886888091</v>
      </c>
    </row>
    <row r="30" spans="1:18">
      <c r="A30" s="65" t="s">
        <v>106</v>
      </c>
      <c r="B30" s="82">
        <v>-2.3959420252031682E-2</v>
      </c>
      <c r="C30" s="82">
        <v>-0.34820345470507374</v>
      </c>
      <c r="D30" s="82">
        <v>0.88014913737569667</v>
      </c>
      <c r="E30" s="82">
        <v>0.44201844003693314</v>
      </c>
      <c r="F30" s="82">
        <v>-0.33476737887888464</v>
      </c>
      <c r="G30" s="82">
        <v>0.30122456263233133</v>
      </c>
      <c r="H30" s="82">
        <v>0.12720089058143835</v>
      </c>
    </row>
    <row r="31" spans="1:18">
      <c r="A31" s="65" t="s">
        <v>107</v>
      </c>
      <c r="B31" s="341">
        <v>16462.399999999998</v>
      </c>
      <c r="C31" s="341">
        <v>4844.6999999999989</v>
      </c>
      <c r="D31" s="341">
        <v>19288</v>
      </c>
      <c r="E31" s="341">
        <v>39870</v>
      </c>
      <c r="F31" s="341">
        <v>28250</v>
      </c>
      <c r="G31" s="341">
        <v>25969.060920282991</v>
      </c>
      <c r="H31" s="341">
        <v>27903.57578586895</v>
      </c>
    </row>
    <row r="32" spans="1:18">
      <c r="A32" s="65" t="s">
        <v>128</v>
      </c>
      <c r="B32" s="341">
        <v>203.27307132504902</v>
      </c>
      <c r="C32" s="341">
        <v>62.076660132944525</v>
      </c>
      <c r="D32" s="341">
        <v>247.06634335919534</v>
      </c>
      <c r="E32" s="341">
        <v>537.90042770976447</v>
      </c>
      <c r="F32" s="341">
        <v>415.3805492360122</v>
      </c>
      <c r="G32" s="341">
        <v>413.40762669499804</v>
      </c>
      <c r="H32" s="341">
        <v>483.38126804823952</v>
      </c>
    </row>
    <row r="33" spans="1:8">
      <c r="A33" s="65" t="s">
        <v>109</v>
      </c>
      <c r="B33" s="82">
        <v>-0.20710942445012459</v>
      </c>
      <c r="C33" s="82">
        <v>-0.69461444288565288</v>
      </c>
      <c r="D33" s="82">
        <v>2.9800199113495069</v>
      </c>
      <c r="E33" s="82">
        <v>1.1771497501290269</v>
      </c>
      <c r="F33" s="82">
        <v>-0.22777427226709779</v>
      </c>
      <c r="G33" s="82">
        <v>-4.7496748334577843E-3</v>
      </c>
      <c r="H33" s="82">
        <v>0.16926064454264722</v>
      </c>
    </row>
    <row r="34" spans="1:8">
      <c r="A34" s="65" t="s">
        <v>129</v>
      </c>
      <c r="B34" s="340">
        <v>1.88</v>
      </c>
      <c r="C34" s="340">
        <v>0.65300000000000002</v>
      </c>
      <c r="D34" s="340">
        <v>0.89349999999999996</v>
      </c>
      <c r="E34" s="340">
        <v>1.0375000000000001</v>
      </c>
      <c r="F34" s="340">
        <v>1.2934999999999999</v>
      </c>
      <c r="G34" s="340">
        <v>1.3897599999999999</v>
      </c>
      <c r="H34" s="340">
        <v>1.4453503999999997</v>
      </c>
    </row>
    <row r="35" spans="1:8">
      <c r="A35" s="65" t="s">
        <v>130</v>
      </c>
      <c r="B35" s="338">
        <v>79094</v>
      </c>
      <c r="C35" s="338">
        <v>75386</v>
      </c>
      <c r="D35" s="338">
        <v>52555.399999999994</v>
      </c>
      <c r="E35" s="338">
        <v>44837</v>
      </c>
      <c r="F35" s="338">
        <v>43924</v>
      </c>
      <c r="G35" s="338">
        <v>39611.338705192393</v>
      </c>
      <c r="H35" s="338">
        <v>34278.895688843186</v>
      </c>
    </row>
    <row r="36" spans="1:8">
      <c r="A36" s="65" t="s">
        <v>131</v>
      </c>
      <c r="B36" s="82">
        <v>0.29342325898885574</v>
      </c>
      <c r="C36" s="82">
        <v>0.32226871429377552</v>
      </c>
      <c r="D36" s="82">
        <v>0.23062468953339169</v>
      </c>
      <c r="E36" s="82">
        <v>0.18884064135987835</v>
      </c>
      <c r="F36" s="82">
        <v>0.18962018977560199</v>
      </c>
      <c r="G36" s="82">
        <v>0.1717589045877321</v>
      </c>
      <c r="H36" s="82">
        <v>0.14704884775652297</v>
      </c>
    </row>
    <row r="37" spans="1:8">
      <c r="A37" s="65" t="s">
        <v>132</v>
      </c>
      <c r="B37" s="82">
        <v>0.41527443794562696</v>
      </c>
      <c r="C37" s="82">
        <v>0.47551104853888798</v>
      </c>
      <c r="D37" s="82">
        <v>0.29975577120290375</v>
      </c>
      <c r="E37" s="82">
        <v>0.23280338117094851</v>
      </c>
      <c r="F37" s="82">
        <v>0.23398928179503298</v>
      </c>
      <c r="G37" s="82">
        <v>0.20737790667370451</v>
      </c>
      <c r="H37" s="82">
        <v>0.17240008102427359</v>
      </c>
    </row>
    <row r="38" spans="1:8">
      <c r="A38" s="65"/>
      <c r="B38" s="76" t="s">
        <v>162</v>
      </c>
      <c r="C38" s="76" t="s">
        <v>162</v>
      </c>
      <c r="D38" s="76" t="s">
        <v>162</v>
      </c>
      <c r="E38" s="76" t="s">
        <v>162</v>
      </c>
      <c r="F38" s="76" t="s">
        <v>162</v>
      </c>
      <c r="G38" s="76" t="s">
        <v>162</v>
      </c>
      <c r="H38" s="76" t="s">
        <v>162</v>
      </c>
    </row>
    <row r="39" spans="1:8">
      <c r="A39" s="68" t="s">
        <v>113</v>
      </c>
      <c r="B39" s="77">
        <v>2019</v>
      </c>
      <c r="C39" s="77">
        <v>2020</v>
      </c>
      <c r="D39" s="77">
        <v>2021</v>
      </c>
      <c r="E39" s="77">
        <v>2022</v>
      </c>
      <c r="F39" s="77">
        <v>2023</v>
      </c>
      <c r="G39" s="77" t="s">
        <v>322</v>
      </c>
      <c r="H39" s="77" t="s">
        <v>323</v>
      </c>
    </row>
    <row r="40" spans="1:8">
      <c r="A40" s="65" t="s">
        <v>114</v>
      </c>
      <c r="B40" s="348">
        <v>15.871607975268644</v>
      </c>
      <c r="C40" s="348">
        <v>29.145736837729896</v>
      </c>
      <c r="D40" s="348">
        <v>8.8037891783492341</v>
      </c>
      <c r="E40" s="348">
        <v>4.9861333284664218</v>
      </c>
      <c r="F40" s="348">
        <v>7.3760314623185854</v>
      </c>
      <c r="G40" s="348">
        <v>8.2152572441670735</v>
      </c>
      <c r="H40" s="348">
        <v>7.0260273297579827</v>
      </c>
    </row>
    <row r="41" spans="1:8">
      <c r="A41" s="65" t="s">
        <v>115</v>
      </c>
      <c r="B41" s="348">
        <v>7.2484552231330994</v>
      </c>
      <c r="C41" s="348">
        <v>7.3431230380923811</v>
      </c>
      <c r="D41" s="348">
        <v>4.0084885560903505</v>
      </c>
      <c r="E41" s="348">
        <v>3.2078565120627509</v>
      </c>
      <c r="F41" s="348">
        <v>5.4423592219358037</v>
      </c>
      <c r="G41" s="348">
        <v>4.5400317805087411</v>
      </c>
      <c r="H41" s="348">
        <v>3.9909366588596971</v>
      </c>
    </row>
    <row r="42" spans="1:8">
      <c r="A42" s="65" t="s">
        <v>116</v>
      </c>
      <c r="B42" s="344">
        <v>5.3970235565376237E-2</v>
      </c>
      <c r="C42" s="344">
        <v>4.5249954714541699E-2</v>
      </c>
      <c r="D42" s="344">
        <v>0.14494767355275986</v>
      </c>
      <c r="E42" s="344">
        <v>0.20010449264635796</v>
      </c>
      <c r="F42" s="344">
        <v>9.4167720724190662E-2</v>
      </c>
      <c r="G42" s="344">
        <v>0.11705210687302844</v>
      </c>
      <c r="H42" s="344">
        <v>0.13531235055127086</v>
      </c>
    </row>
    <row r="43" spans="1:8">
      <c r="A43" s="65" t="s">
        <v>117</v>
      </c>
      <c r="B43" s="344">
        <v>5.7420936791429837E-2</v>
      </c>
      <c r="C43" s="344">
        <v>3.5565015353411673E-2</v>
      </c>
      <c r="D43" s="344">
        <v>4.0478511731746387E-2</v>
      </c>
      <c r="E43" s="344">
        <v>4.1821962193752386E-2</v>
      </c>
      <c r="F43" s="344">
        <v>4.2133550488599347E-2</v>
      </c>
      <c r="G43" s="344">
        <v>4.0920426941479571E-2</v>
      </c>
      <c r="H43" s="344">
        <v>4.2557244019138747E-2</v>
      </c>
    </row>
    <row r="44" spans="1:8">
      <c r="A44" s="65" t="s">
        <v>200</v>
      </c>
      <c r="B44" s="344">
        <v>9.6416705369152811E-2</v>
      </c>
      <c r="C44" s="344">
        <v>4.6088919429820879E-2</v>
      </c>
      <c r="D44" s="344">
        <v>5.9178511837357742E-2</v>
      </c>
      <c r="E44" s="344">
        <v>0.13754466927829709</v>
      </c>
      <c r="F44" s="344">
        <v>0.1165530207398492</v>
      </c>
      <c r="G44" s="344">
        <v>0.10654260236323886</v>
      </c>
      <c r="H44" s="344">
        <v>0.11099171815929446</v>
      </c>
    </row>
    <row r="45" spans="1:8">
      <c r="A45" s="65" t="s">
        <v>118</v>
      </c>
      <c r="B45" s="344">
        <v>6.289143830775637E-2</v>
      </c>
      <c r="C45" s="344">
        <v>1.9244901672126009E-2</v>
      </c>
      <c r="D45" s="344">
        <v>8.3532984441938324E-2</v>
      </c>
      <c r="E45" s="344">
        <v>0.17136748848846309</v>
      </c>
      <c r="F45" s="344">
        <v>0.12044982145712306</v>
      </c>
      <c r="G45" s="344">
        <v>0.11235603512977722</v>
      </c>
      <c r="H45" s="344">
        <v>0.12034300999657513</v>
      </c>
    </row>
    <row r="46" spans="1:8">
      <c r="A46" s="65" t="s">
        <v>119</v>
      </c>
      <c r="B46" s="410">
        <v>66.023142499999992</v>
      </c>
      <c r="C46" s="410">
        <v>44.714074074074077</v>
      </c>
      <c r="D46" s="410">
        <v>40.824177631578948</v>
      </c>
      <c r="E46" s="410">
        <v>39.038076923076929</v>
      </c>
      <c r="F46" s="410">
        <v>61.42132075471698</v>
      </c>
      <c r="G46" s="410">
        <v>48.778694006446344</v>
      </c>
      <c r="H46" s="410">
        <v>44.217039837223773</v>
      </c>
    </row>
    <row r="47" spans="1:8">
      <c r="A47" s="66" t="s">
        <v>120</v>
      </c>
      <c r="B47" s="410" t="s">
        <v>302</v>
      </c>
      <c r="C47" s="74"/>
      <c r="D47" s="161"/>
      <c r="E47" s="76"/>
      <c r="F47" s="161"/>
      <c r="G47" s="76"/>
      <c r="H47" s="76"/>
    </row>
    <row r="48" spans="1:8">
      <c r="A48" s="65" t="s">
        <v>121</v>
      </c>
      <c r="B48" s="410" t="s">
        <v>327</v>
      </c>
      <c r="C48" s="76"/>
      <c r="D48" s="161"/>
      <c r="E48" s="76"/>
      <c r="F48" s="161"/>
      <c r="G48" s="76"/>
      <c r="H48" s="338"/>
    </row>
    <row r="49" spans="1:8">
      <c r="A49" s="65"/>
      <c r="B49" s="340" t="s">
        <v>162</v>
      </c>
      <c r="C49" s="76"/>
      <c r="D49" s="76"/>
      <c r="E49" s="76"/>
      <c r="F49" s="76"/>
      <c r="G49" s="76"/>
      <c r="H49" s="76"/>
    </row>
    <row r="50" spans="1:8">
      <c r="A50" s="69" t="s">
        <v>122</v>
      </c>
      <c r="B50" s="76" t="s">
        <v>162</v>
      </c>
      <c r="C50" s="76" t="s">
        <v>162</v>
      </c>
      <c r="D50" s="76" t="s">
        <v>162</v>
      </c>
      <c r="E50" s="76" t="s">
        <v>162</v>
      </c>
      <c r="F50" s="76" t="s">
        <v>162</v>
      </c>
      <c r="G50" s="76" t="s">
        <v>162</v>
      </c>
      <c r="H50" s="76" t="s">
        <v>162</v>
      </c>
    </row>
    <row r="51" spans="1:8">
      <c r="A51" s="70" t="s">
        <v>201</v>
      </c>
      <c r="B51" s="341">
        <v>13699.2</v>
      </c>
      <c r="C51" s="341">
        <v>1529</v>
      </c>
      <c r="D51" s="341">
        <v>16706</v>
      </c>
      <c r="E51" s="341">
        <v>33457</v>
      </c>
      <c r="F51" s="341">
        <v>23700.799999999999</v>
      </c>
      <c r="G51" s="341">
        <v>21420.611710464429</v>
      </c>
      <c r="H51" s="341">
        <v>21373.736998120512</v>
      </c>
    </row>
    <row r="52" spans="1:8">
      <c r="A52" s="70" t="s">
        <v>202</v>
      </c>
      <c r="B52" s="341">
        <v>5939</v>
      </c>
      <c r="C52" s="341">
        <v>5994</v>
      </c>
      <c r="D52" s="341">
        <v>3944</v>
      </c>
      <c r="E52" s="341">
        <v>2754</v>
      </c>
      <c r="F52" s="341">
        <v>3180</v>
      </c>
      <c r="G52" s="341">
        <v>3325.8383279715285</v>
      </c>
      <c r="H52" s="341">
        <v>3948.0224122153695</v>
      </c>
    </row>
    <row r="53" spans="1:8">
      <c r="A53" s="70" t="s">
        <v>203</v>
      </c>
      <c r="B53" s="341">
        <v>16997.399999999998</v>
      </c>
      <c r="C53" s="341">
        <v>5074.1999999999989</v>
      </c>
      <c r="D53" s="341">
        <v>19717</v>
      </c>
      <c r="E53" s="341">
        <v>40304</v>
      </c>
      <c r="F53" s="341">
        <v>28534</v>
      </c>
      <c r="G53" s="341">
        <v>26369.060920282991</v>
      </c>
      <c r="H53" s="341">
        <v>28303.57578586895</v>
      </c>
    </row>
    <row r="54" spans="1:8">
      <c r="A54" s="65" t="s">
        <v>133</v>
      </c>
      <c r="B54" s="338">
        <v>14101.600000000002</v>
      </c>
      <c r="C54" s="338">
        <v>6389.3999999999978</v>
      </c>
      <c r="D54" s="338">
        <v>24613.200000000004</v>
      </c>
      <c r="E54" s="338">
        <v>39780.199999999997</v>
      </c>
      <c r="F54" s="338">
        <v>19622</v>
      </c>
      <c r="G54" s="338">
        <v>24972.190965784735</v>
      </c>
      <c r="H54" s="338">
        <v>26528.160346662087</v>
      </c>
    </row>
    <row r="55" spans="1:8">
      <c r="A55" s="71" t="s">
        <v>134</v>
      </c>
      <c r="B55" s="353">
        <v>-1096.1999999999971</v>
      </c>
      <c r="C55" s="353">
        <v>-1033.6000000000022</v>
      </c>
      <c r="D55" s="353">
        <v>18362.100000000006</v>
      </c>
      <c r="E55" s="353">
        <v>32376.199999999997</v>
      </c>
      <c r="F55" s="353">
        <v>11230</v>
      </c>
      <c r="G55" s="353">
        <v>16313.461294807606</v>
      </c>
      <c r="H55" s="353">
        <v>18249.309683015872</v>
      </c>
    </row>
    <row r="56" spans="1:8">
      <c r="H56" s="338"/>
    </row>
    <row r="57" spans="1:8">
      <c r="H57" s="338"/>
    </row>
  </sheetData>
  <pageMargins left="0.7" right="0.7" top="0.75" bottom="0.75" header="0.3" footer="0.3"/>
  <pageSetup scale="64" orientation="landscape" r:id="rId1"/>
  <ignoredErrors>
    <ignoredError sqref="C48:H48 C8:H8 C12:H12 C25:H25 C47:H47 C49:H49"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3:J31"/>
  <sheetViews>
    <sheetView showGridLines="0" zoomScaleNormal="100" zoomScaleSheetLayoutView="100" workbookViewId="0">
      <selection activeCell="A4" sqref="A4"/>
    </sheetView>
  </sheetViews>
  <sheetFormatPr defaultRowHeight="12.75"/>
  <cols>
    <col min="2" max="2" width="22" customWidth="1"/>
    <col min="3" max="8" width="11.7109375" style="161" customWidth="1"/>
    <col min="9" max="10" width="9.140625" style="161" customWidth="1"/>
  </cols>
  <sheetData>
    <row r="3" spans="1:10" ht="4.5" customHeight="1"/>
    <row r="4" spans="1:10" ht="18">
      <c r="A4" s="2" t="s">
        <v>280</v>
      </c>
      <c r="B4" s="1"/>
      <c r="C4" s="232"/>
      <c r="D4" s="232"/>
      <c r="E4" s="232"/>
      <c r="F4" s="232"/>
      <c r="G4" s="232"/>
      <c r="H4" s="232"/>
    </row>
    <row r="5" spans="1:10" ht="15" customHeight="1" thickBot="1">
      <c r="A5" s="32"/>
      <c r="B5" s="1"/>
      <c r="C5" s="232"/>
      <c r="D5" s="232"/>
      <c r="E5" s="232"/>
      <c r="F5" s="232"/>
      <c r="G5" s="232"/>
      <c r="H5" s="232"/>
    </row>
    <row r="6" spans="1:10" ht="13.5" thickBot="1">
      <c r="A6" s="13"/>
      <c r="B6" s="453"/>
      <c r="C6" s="450">
        <f>'Shell - 1Q24 Preview'!C6</f>
        <v>2023</v>
      </c>
      <c r="D6" s="450" t="str">
        <f>'Shell - 1Q24 Preview'!D6</f>
        <v>2024E</v>
      </c>
      <c r="E6" s="450" t="str">
        <f>'Shell - 1Q24 Preview'!E6</f>
        <v>2025E</v>
      </c>
      <c r="F6" s="450" t="str">
        <f>'Shell - 1Q24 Preview'!F6</f>
        <v>1Q23</v>
      </c>
      <c r="G6" s="450" t="str">
        <f>'Shell - 1Q24 Preview'!G6</f>
        <v>4Q23</v>
      </c>
      <c r="H6" s="450" t="str">
        <f>'Shell - 1Q24 Preview'!H6</f>
        <v>1Q24e</v>
      </c>
      <c r="I6" s="451" t="str">
        <f>'Shell - 1Q24 Preview'!I6</f>
        <v>q/q</v>
      </c>
      <c r="J6" s="452" t="str">
        <f>'Shell - 1Q24 Preview'!J6</f>
        <v>y/y</v>
      </c>
    </row>
    <row r="7" spans="1:10">
      <c r="A7" s="13"/>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00">
        <f>IF(H7&lt;0,"nm",IF(G7&lt;0,"nm",IF(H7/G7-1&gt;1.5,"nm",H7/G7-1)))</f>
        <v>-1.4997153034958632E-2</v>
      </c>
      <c r="J7" s="200">
        <f>IF(H7&lt;0,"nm",IF(F7&lt;0,"nm",IF(H7/F7-1&gt;1.5,"nm",H7/F7-1)))</f>
        <v>2.3423034263565068E-2</v>
      </c>
    </row>
    <row r="8" spans="1:10">
      <c r="A8" s="13"/>
      <c r="B8" s="4" t="s">
        <v>177</v>
      </c>
      <c r="C8" s="199">
        <v>41.362527343749996</v>
      </c>
      <c r="D8" s="199">
        <v>34.389194444444442</v>
      </c>
      <c r="E8" s="199">
        <v>35</v>
      </c>
      <c r="F8" s="199">
        <f>'Summary 1Q24'!E38</f>
        <v>53.410569692307696</v>
      </c>
      <c r="G8" s="199">
        <f>'Summary 1Q24'!D38</f>
        <v>43.146109374999988</v>
      </c>
      <c r="H8" s="146">
        <f>'Summary 1Q24'!C38</f>
        <v>27.556777777777775</v>
      </c>
      <c r="I8" s="200">
        <f>IF(H8&lt;0,"nm",IF(G8&lt;0,"nm",IF(H8/G8-1&gt;1.5,"nm",H8/G8-1)))</f>
        <v>-0.36131488616341123</v>
      </c>
      <c r="J8" s="200">
        <f>IF(H8&lt;0,"nm",IF(F8&lt;0,"nm",IF(H8/F8-1&gt;1.5,"nm",H8/F8-1)))</f>
        <v>-0.48405759503167101</v>
      </c>
    </row>
    <row r="9" spans="1:10">
      <c r="A9" s="13"/>
      <c r="B9" s="4" t="s">
        <v>82</v>
      </c>
      <c r="C9" s="233">
        <v>1.0825</v>
      </c>
      <c r="D9" s="233">
        <v>1.0814750000000002</v>
      </c>
      <c r="E9" s="233">
        <v>1.08</v>
      </c>
      <c r="F9" s="202">
        <f>'Summary 1Q24'!$E$45</f>
        <v>1.0731999999999999</v>
      </c>
      <c r="G9" s="202">
        <f>'Summary 1Q24'!$D$45</f>
        <v>1.0764</v>
      </c>
      <c r="H9" s="147">
        <f>'Summary 1Q24'!$C$45</f>
        <v>1.0859000000000001</v>
      </c>
      <c r="I9" s="200">
        <f>IF(H9&lt;0,"nm",IF(G9&lt;0,"nm",IF(H9/G9-1&gt;1.5,"nm",H9/G9-1)))</f>
        <v>8.8257153474544658E-3</v>
      </c>
      <c r="J9" s="200">
        <f>IF(H9&lt;0,"nm",IF(F9&lt;0,"nm",IF(H9/F9-1&gt;1.5,"nm",H9/F9-1)))</f>
        <v>1.183376816995918E-2</v>
      </c>
    </row>
    <row r="10" spans="1:10">
      <c r="A10" s="13"/>
      <c r="B10" s="4" t="s">
        <v>34</v>
      </c>
      <c r="C10" s="203">
        <v>2483.25</v>
      </c>
      <c r="D10" s="203">
        <v>2447.1914886912127</v>
      </c>
      <c r="E10" s="203">
        <v>2541.0894876308707</v>
      </c>
      <c r="F10" s="203">
        <v>2524</v>
      </c>
      <c r="G10" s="203">
        <v>2462</v>
      </c>
      <c r="H10" s="156">
        <v>2441.2504227070667</v>
      </c>
      <c r="I10" s="200">
        <f>IF(H10&lt;0,"nm",IF(G10&lt;0,"nm",IF(H10/G10-1&gt;1.5,"nm",H10/G10-1)))</f>
        <v>-8.4279355373408915E-3</v>
      </c>
      <c r="J10" s="200">
        <f>IF(H10&lt;0,"nm",IF(F10&lt;0,"nm",IF(H10/F10-1&gt;1.5,"nm",H10/F10-1)))</f>
        <v>-3.278509401463281E-2</v>
      </c>
    </row>
    <row r="11" spans="1:10" ht="8.1" customHeight="1" thickBot="1">
      <c r="A11" s="9"/>
      <c r="B11" s="7"/>
      <c r="C11" s="234"/>
      <c r="D11" s="234"/>
      <c r="E11" s="234"/>
      <c r="F11" s="234"/>
      <c r="G11" s="234"/>
      <c r="H11" s="235"/>
      <c r="I11" s="215"/>
      <c r="J11" s="215"/>
    </row>
    <row r="12" spans="1:10" ht="13.5" thickBot="1">
      <c r="A12" s="9"/>
      <c r="B12" s="453" t="s">
        <v>48</v>
      </c>
      <c r="C12" s="450">
        <f t="shared" ref="C12:J12" si="0">+C6</f>
        <v>2023</v>
      </c>
      <c r="D12" s="450" t="str">
        <f t="shared" si="0"/>
        <v>2024E</v>
      </c>
      <c r="E12" s="450" t="str">
        <f t="shared" ref="E12" si="1">+E6</f>
        <v>2025E</v>
      </c>
      <c r="F12" s="450" t="str">
        <f t="shared" si="0"/>
        <v>1Q23</v>
      </c>
      <c r="G12" s="450" t="str">
        <f t="shared" si="0"/>
        <v>4Q23</v>
      </c>
      <c r="H12" s="450" t="str">
        <f t="shared" si="0"/>
        <v>1Q24e</v>
      </c>
      <c r="I12" s="450" t="str">
        <f t="shared" si="0"/>
        <v>q/q</v>
      </c>
      <c r="J12" s="454" t="str">
        <f t="shared" si="0"/>
        <v>y/y</v>
      </c>
    </row>
    <row r="13" spans="1:10">
      <c r="A13" s="9"/>
      <c r="B13" s="15" t="s">
        <v>0</v>
      </c>
      <c r="C13" s="236">
        <v>10942</v>
      </c>
      <c r="D13" s="236">
        <v>9508.8543101065134</v>
      </c>
      <c r="E13" s="236">
        <v>11150.768703216194</v>
      </c>
      <c r="F13" s="236">
        <v>2653</v>
      </c>
      <c r="G13" s="236">
        <v>2802</v>
      </c>
      <c r="H13" s="156">
        <v>2449.7688847009504</v>
      </c>
      <c r="I13" s="200">
        <f>IF($H13&lt;0,"nm",IF($G13&lt;0,"nm",IF($H13/$G13&gt;2,"&gt;100%",$H13/$G13-1)))</f>
        <v>-0.12570703615240886</v>
      </c>
      <c r="J13" s="200">
        <f>IF($H13&lt;0,"nm",IF($F13&lt;0,"nm",IF($H13/$F13&gt;2,"&gt;100%",$H13/$F13-1)))</f>
        <v>-7.660426509575935E-2</v>
      </c>
    </row>
    <row r="14" spans="1:10">
      <c r="A14" s="9"/>
      <c r="B14" s="15" t="s">
        <v>56</v>
      </c>
      <c r="C14" s="236">
        <v>8053</v>
      </c>
      <c r="D14" s="236">
        <v>7350.4498771937942</v>
      </c>
      <c r="E14" s="236">
        <v>6745.5628970087837</v>
      </c>
      <c r="F14" s="236">
        <v>2442</v>
      </c>
      <c r="G14" s="236">
        <v>1983</v>
      </c>
      <c r="H14" s="156">
        <v>1753.7919207340649</v>
      </c>
      <c r="I14" s="200">
        <f>IF($H14&lt;0,"nm",IF($G14&lt;0,"nm",IF($H14/$G14&gt;2,"&gt;100%",$H14/$G14-1)))</f>
        <v>-0.11558652509628597</v>
      </c>
      <c r="J14" s="200">
        <f>IF($H14&lt;0,"nm",IF($F14&lt;0,"nm",IF($H14/$F14&gt;2,"&gt;100%",$H14/$F14-1)))</f>
        <v>-0.28182149028089076</v>
      </c>
    </row>
    <row r="15" spans="1:10">
      <c r="A15" s="9"/>
      <c r="B15" s="15" t="s">
        <v>12</v>
      </c>
      <c r="C15" s="236">
        <v>4654</v>
      </c>
      <c r="D15" s="236">
        <v>4669.689431369864</v>
      </c>
      <c r="E15" s="236">
        <v>4404.0007436799988</v>
      </c>
      <c r="F15" s="236">
        <v>1618</v>
      </c>
      <c r="G15" s="236">
        <v>633</v>
      </c>
      <c r="H15" s="156">
        <v>1097.3809861643838</v>
      </c>
      <c r="I15" s="200">
        <f>IF($H15&lt;0,"nm",IF($G15&lt;0,"nm",IF($H15/$G15&gt;2,"&gt;100%",$H15/$G15-1)))</f>
        <v>0.73361925144452411</v>
      </c>
      <c r="J15" s="200">
        <f>IF($H15&lt;0,"nm",IF($F15&lt;0,"nm",IF($H15/$F15&gt;2,"&gt;100%",$H15/$F15-1)))</f>
        <v>-0.32176700484277887</v>
      </c>
    </row>
    <row r="16" spans="1:10">
      <c r="A16" s="9"/>
      <c r="B16" s="15" t="s">
        <v>13</v>
      </c>
      <c r="C16" s="236">
        <v>1458</v>
      </c>
      <c r="D16" s="236">
        <v>1411.0321085052051</v>
      </c>
      <c r="E16" s="236">
        <v>1447.6301415564951</v>
      </c>
      <c r="F16" s="236">
        <v>280</v>
      </c>
      <c r="G16" s="236">
        <v>306</v>
      </c>
      <c r="H16" s="156">
        <v>283.41774159193164</v>
      </c>
      <c r="I16" s="200">
        <f>IF($H16&lt;0,"nm",IF($G16&lt;0,"nm",IF($H16/$G16&gt;2,"&gt;100%",$H16/$G16-1)))</f>
        <v>-7.3798230091726702E-2</v>
      </c>
      <c r="J16" s="200">
        <f>IF($H16&lt;0,"nm",IF($F16&lt;0,"nm",IF($H16/$F16&gt;2,"&gt;100%",$H16/$F16-1)))</f>
        <v>1.220621997118454E-2</v>
      </c>
    </row>
    <row r="17" spans="1:10">
      <c r="A17" s="9"/>
      <c r="B17" s="15" t="s">
        <v>9</v>
      </c>
      <c r="C17" s="236">
        <v>-423</v>
      </c>
      <c r="D17" s="236">
        <v>-402.5</v>
      </c>
      <c r="E17" s="236">
        <v>-402.5</v>
      </c>
      <c r="F17" s="236">
        <v>-77</v>
      </c>
      <c r="G17" s="236">
        <v>-178</v>
      </c>
      <c r="H17" s="156">
        <v>-100.625</v>
      </c>
      <c r="I17" s="200"/>
      <c r="J17" s="200"/>
    </row>
    <row r="18" spans="1:10">
      <c r="A18" s="9"/>
      <c r="B18" s="7" t="s">
        <v>49</v>
      </c>
      <c r="C18" s="237">
        <f t="shared" ref="C18:H18" si="2">SUM(C13:C17)</f>
        <v>24684</v>
      </c>
      <c r="D18" s="237">
        <f t="shared" si="2"/>
        <v>22537.52572717538</v>
      </c>
      <c r="E18" s="237">
        <f t="shared" ref="E18" si="3">SUM(E13:E17)</f>
        <v>23345.462485461474</v>
      </c>
      <c r="F18" s="237">
        <f t="shared" si="2"/>
        <v>6916</v>
      </c>
      <c r="G18" s="237">
        <f t="shared" si="2"/>
        <v>5546</v>
      </c>
      <c r="H18" s="238">
        <f t="shared" si="2"/>
        <v>5483.7345331913311</v>
      </c>
      <c r="I18" s="239">
        <f>IF($H18&lt;0,"nm",IF($G18&lt;0,"nm",IF($H18/$G18&gt;2,"&gt;100%",$H18/$G18-1)))</f>
        <v>-1.1227094628321055E-2</v>
      </c>
      <c r="J18" s="239">
        <f>IF($H18&lt;0,"nm",IF($F18&lt;0,"nm",IF($H18/$F18&gt;2,"&gt;100%",$H18/$F18-1)))</f>
        <v>-0.2070944862360713</v>
      </c>
    </row>
    <row r="19" spans="1:10" collapsed="1">
      <c r="A19" s="9"/>
      <c r="B19" s="6" t="s">
        <v>165</v>
      </c>
      <c r="C19" s="237">
        <v>23176</v>
      </c>
      <c r="D19" s="237">
        <v>21522.276481608831</v>
      </c>
      <c r="E19" s="237">
        <v>22319.69467337877</v>
      </c>
      <c r="F19" s="237">
        <v>6541</v>
      </c>
      <c r="G19" s="237">
        <v>5226</v>
      </c>
      <c r="H19" s="238">
        <v>5175.1110308332436</v>
      </c>
      <c r="I19" s="240">
        <f>IF($H19&lt;0,"nm",IF($G19&lt;0,"nm",IF($H19/$G19&gt;2,"&gt;100%",$H19/$G19-1)))</f>
        <v>-9.7376519645534509E-3</v>
      </c>
      <c r="J19" s="240">
        <f>IF($H19&lt;0,"nm",IF($F19&lt;0,"nm",IF($H19/$F19&gt;2,"&gt;100%",$H19/$F19-1)))</f>
        <v>-0.20881959473578293</v>
      </c>
    </row>
    <row r="20" spans="1:10">
      <c r="A20" s="9"/>
      <c r="B20" s="7"/>
      <c r="C20" s="234"/>
      <c r="D20" s="234"/>
      <c r="E20" s="234"/>
      <c r="F20" s="234"/>
      <c r="G20" s="234"/>
      <c r="H20" s="235"/>
      <c r="I20" s="224"/>
      <c r="J20" s="224"/>
    </row>
    <row r="21" spans="1:10" collapsed="1">
      <c r="A21" s="9"/>
      <c r="B21" s="6" t="s">
        <v>20</v>
      </c>
      <c r="C21" s="234">
        <v>35946</v>
      </c>
      <c r="D21" s="234">
        <v>34685.911230742262</v>
      </c>
      <c r="E21" s="234">
        <v>36281.642668584216</v>
      </c>
      <c r="F21" s="234">
        <v>9621</v>
      </c>
      <c r="G21" s="234">
        <v>8500</v>
      </c>
      <c r="H21" s="235">
        <v>8488.6964168399354</v>
      </c>
      <c r="I21" s="218">
        <f>IF($H21&lt;0,"nm",IF($G21&lt;0,"nm",IF($H21/$G21&gt;2,"&gt;100%",$H21/$G21-1)))</f>
        <v>-1.3298333129487805E-3</v>
      </c>
      <c r="J21" s="218">
        <f>IF($H21&lt;0,"nm",IF($F21&lt;0,"nm",IF($H21/$F21&gt;2,"&gt;100%",$H21/$F21-1)))</f>
        <v>-0.11769084119738749</v>
      </c>
    </row>
    <row r="22" spans="1:10">
      <c r="A22" s="416"/>
      <c r="B22" s="5" t="s">
        <v>273</v>
      </c>
      <c r="C22" s="417">
        <v>9000</v>
      </c>
      <c r="D22" s="417">
        <v>7000</v>
      </c>
      <c r="E22" s="417">
        <v>7500</v>
      </c>
      <c r="F22" s="417">
        <v>2000</v>
      </c>
      <c r="G22" s="417">
        <v>3000</v>
      </c>
      <c r="H22" s="242">
        <v>2000</v>
      </c>
      <c r="I22" s="200">
        <f>IF($H22&lt;0,"nm",IF($G22&lt;0,"nm",IF($H22/$G22&gt;2,"&gt;100%",$H22/$G22-1)))</f>
        <v>-0.33333333333333337</v>
      </c>
      <c r="J22" s="200">
        <f>IF($H22&lt;0,"nm",IF($F22&lt;0,"nm",IF($H22/$F22&gt;2,"&gt;100%",$H22/$F22-1)))</f>
        <v>0</v>
      </c>
    </row>
    <row r="23" spans="1:10" ht="6" customHeight="1">
      <c r="A23" s="9"/>
      <c r="B23" s="6"/>
      <c r="C23" s="234"/>
      <c r="D23" s="234"/>
      <c r="E23" s="234"/>
      <c r="F23" s="234"/>
      <c r="G23" s="234"/>
      <c r="H23" s="235"/>
      <c r="I23" s="218"/>
      <c r="J23" s="218"/>
    </row>
    <row r="24" spans="1:10" collapsed="1">
      <c r="A24" s="9"/>
      <c r="B24" s="5" t="s">
        <v>130</v>
      </c>
      <c r="C24" s="241">
        <v>14581</v>
      </c>
      <c r="D24" s="241">
        <v>15860.071205051354</v>
      </c>
      <c r="E24" s="241">
        <v>12788.643912650772</v>
      </c>
      <c r="F24" s="241">
        <v>23481</v>
      </c>
      <c r="G24" s="241">
        <v>14581</v>
      </c>
      <c r="H24" s="242">
        <v>14857.164077620058</v>
      </c>
      <c r="I24" s="218">
        <f>IF($H24&lt;0,"nm",IF($G24&lt;0,"nm",IF($H24/$G24&gt;2,"&gt;100%",$H24/$G24-1)))</f>
        <v>1.8939995721833691E-2</v>
      </c>
      <c r="J24" s="218">
        <f>IF($H24&lt;0,"nm",IF($F24&lt;0,"nm",IF($H24/$F24&gt;2,"&gt;100%",$H24/$F24-1)))</f>
        <v>-0.36726868201439211</v>
      </c>
    </row>
    <row r="25" spans="1:10">
      <c r="A25" s="9"/>
      <c r="B25" s="6" t="s">
        <v>187</v>
      </c>
      <c r="C25" s="243">
        <v>5.0143528494978488E-2</v>
      </c>
      <c r="D25" s="243">
        <v>5.6996736658814877E-2</v>
      </c>
      <c r="E25" s="243">
        <v>3.2913813710009975E-2</v>
      </c>
      <c r="F25" s="243">
        <v>0.11472861264331734</v>
      </c>
      <c r="G25" s="243">
        <v>5.0143528494978488E-2</v>
      </c>
      <c r="H25" s="244">
        <v>5.1839672785213578E-2</v>
      </c>
      <c r="I25" s="221">
        <f>(H25-G25)*10000</f>
        <v>16.961442902350896</v>
      </c>
      <c r="J25" s="221">
        <f>(H25-F25)*10000</f>
        <v>-628.88939858103754</v>
      </c>
    </row>
    <row r="26" spans="1:10" ht="6.75" customHeight="1" thickBot="1">
      <c r="A26" s="9"/>
      <c r="B26" s="7"/>
      <c r="C26" s="234"/>
      <c r="D26" s="234"/>
      <c r="E26" s="234"/>
      <c r="F26" s="234"/>
      <c r="G26" s="234"/>
      <c r="H26" s="235"/>
      <c r="I26" s="224"/>
      <c r="J26" s="224"/>
    </row>
    <row r="27" spans="1:10" ht="13.5" thickBot="1">
      <c r="A27" s="9"/>
      <c r="B27" s="453" t="s">
        <v>50</v>
      </c>
      <c r="C27" s="450">
        <f>+C12</f>
        <v>2023</v>
      </c>
      <c r="D27" s="450" t="str">
        <f>+D12</f>
        <v>2024E</v>
      </c>
      <c r="E27" s="450" t="str">
        <f>+E12</f>
        <v>2025E</v>
      </c>
      <c r="F27" s="450" t="str">
        <f t="shared" ref="F27:J27" si="4">+F12</f>
        <v>1Q23</v>
      </c>
      <c r="G27" s="450" t="str">
        <f t="shared" si="4"/>
        <v>4Q23</v>
      </c>
      <c r="H27" s="450" t="str">
        <f t="shared" si="4"/>
        <v>1Q24e</v>
      </c>
      <c r="I27" s="450" t="str">
        <f t="shared" si="4"/>
        <v>q/q</v>
      </c>
      <c r="J27" s="454" t="str">
        <f t="shared" si="4"/>
        <v>y/y</v>
      </c>
    </row>
    <row r="28" spans="1:10">
      <c r="A28" s="9"/>
      <c r="B28" s="5" t="s">
        <v>10</v>
      </c>
      <c r="C28" s="245">
        <v>2436.0333103210219</v>
      </c>
      <c r="D28" s="245">
        <v>2359.3130722895562</v>
      </c>
      <c r="E28" s="245">
        <v>2263.1350023291925</v>
      </c>
      <c r="F28" s="245">
        <v>2479</v>
      </c>
      <c r="G28" s="245">
        <v>2387</v>
      </c>
      <c r="H28" s="246">
        <v>2398.3805017282971</v>
      </c>
      <c r="I28" s="200">
        <f>IF(H28&lt;0,"nm",IF(G28&lt;0,"nm",IF(H28/G28-1&gt;1.5,"nm",H28/G28-1)))</f>
        <v>4.7677007659392423E-3</v>
      </c>
      <c r="J28" s="200">
        <f>IF(H28&lt;0,"nm",IF(F28&lt;0,"nm",IF(H28/F28-1&gt;1.5,"nm",H28/F28-1)))</f>
        <v>-3.2520975502905558E-2</v>
      </c>
    </row>
    <row r="29" spans="1:10">
      <c r="A29" s="9"/>
      <c r="B29" s="7" t="s">
        <v>35</v>
      </c>
      <c r="C29" s="247">
        <f t="shared" ref="C29:H29" si="5">C19/C28</f>
        <v>9.5138272132025374</v>
      </c>
      <c r="D29" s="247">
        <f t="shared" si="5"/>
        <v>9.1222639057066282</v>
      </c>
      <c r="E29" s="247">
        <f t="shared" ref="E29" si="6">E19/E28</f>
        <v>9.8622904291646751</v>
      </c>
      <c r="F29" s="247">
        <f>F19/F28</f>
        <v>2.6385639370713996</v>
      </c>
      <c r="G29" s="247">
        <f t="shared" si="5"/>
        <v>2.1893590280687056</v>
      </c>
      <c r="H29" s="248">
        <f t="shared" si="5"/>
        <v>2.1577522945604364</v>
      </c>
      <c r="I29" s="218">
        <f>IF(H29&lt;0,"nm",IF(G29&lt;0,"nm",IF(H29/G29-1&gt;1.5,"nm",H29/G29-1)))</f>
        <v>-1.443652370536519E-2</v>
      </c>
      <c r="J29" s="218">
        <f>IF(H29&lt;0,"nm",IF(F29&lt;0,"nm",IF(H29/F29-1&gt;1.5,"nm",H29/F29-1)))</f>
        <v>-0.18222474572461056</v>
      </c>
    </row>
    <row r="30" spans="1:10">
      <c r="A30" s="9"/>
      <c r="B30" s="6" t="s">
        <v>37</v>
      </c>
      <c r="C30" s="249">
        <v>3.01</v>
      </c>
      <c r="D30" s="249">
        <v>3.2153</v>
      </c>
      <c r="E30" s="249">
        <v>3.4359000000000002</v>
      </c>
      <c r="F30" s="249">
        <v>0.74</v>
      </c>
      <c r="G30" s="249">
        <v>0.79</v>
      </c>
      <c r="H30" s="248">
        <v>0.79</v>
      </c>
      <c r="I30" s="218">
        <f>IFERROR(IF(H30&lt;0,"nm",IF(G30&lt;0,"nm",IF(H30/G30-1&gt;1.5,"nm",H30/G30-1))),"nm")</f>
        <v>0</v>
      </c>
      <c r="J30" s="218">
        <f t="shared" ref="J30" si="7">IFERROR(IF(H30&lt;0,"nm",IF(F30&lt;0,"nm",IF(H30/F30-1&gt;1.5,"nm",H30/F30-1))),"nm")</f>
        <v>6.7567567567567544E-2</v>
      </c>
    </row>
    <row r="31" spans="1:10">
      <c r="A31" s="9"/>
      <c r="B31" s="3"/>
    </row>
  </sheetData>
  <pageMargins left="0.70866141732283472" right="0.70866141732283472" top="0.74803149606299213" bottom="0.74803149606299213" header="0.31496062992125984" footer="0.31496062992125984"/>
  <pageSetup paperSize="9" scale="99" fitToWidth="2" orientation="landscape" r:id="rId1"/>
  <ignoredErrors>
    <ignoredError sqref="C11:D12 C20:D20 C26:D27 C23:D23 C29:D29 C18:D18 I21:J22 I13:J17 F18:J18 I28:J28 F29:J29 F23:J23 I30:J30 J25 I24:J24 F26:J27 I19:J19 F20:J20 I10:J10 F11:J12 F9:J9 E11:E12 E20 E26:E27 I25 E23 E29" emptyCellReference="1"/>
    <ignoredError sqref="E18" formula="1"/>
  </ignoredErrors>
  <drawing r:id="rId2"/>
  <webPublishItems count="36">
    <webPublishItem id="24591" divId="3Q22 Preview tables linked working file_24591" sourceType="range" sourceRef="B6:J30" destinationFile="C:\Users\W602566\AppData\Local\Temp\1\ExternalObjectTempData\excel\extobj-20221012163933k0lG21.html"/>
    <webPublishItem id="3675" divId="3Q22 Preview tables linked working file - Copy_3675" sourceType="range" sourceRef="B6:J30" destinationFile="C:\Users\W602566\AppData\Local\Temp\1\ExternalObjectTempData\excel\extobj-20221018213655kdlB1.html"/>
    <webPublishItem id="13752" divId="3Q22 Preview tables linked working file - Copy_13752" sourceType="range" sourceRef="B6:J30" destinationFile="C:\Users\E821326\AppData\Local\Temp\1\ExternalObjectTempData\excel\extobj-20221018173433kstD1.html"/>
    <webPublishItem id="19051" divId="4Q22 preview tables linked working file_19051" sourceType="range" sourceRef="B6:J30" destinationFile="C:\Users\W602566\AppData\Local\Temp\1\ExternalObjectTempData\excel\extobj-20230118002720kp24.html"/>
    <webPublishItem id="4702" divId="1Q23 preview tables linked working file_4702" sourceType="range" sourceRef="B6:J30" destinationFile="C:\Users\V818994\AppData\Local\Temp\1\ExternalObjectTempData\excel\extobj-20230412212549k2gH2.html"/>
    <webPublishItem id="10919" divId="1Q23 preview tables linked working file_10919" sourceType="range" sourceRef="B6:J30" destinationFile="C:\Users\V818994\AppData\Local\Temp\1\ExternalObjectTempData\excel\extobj-20230418131510kfTF13.html"/>
    <webPublishItem id="18686" divId="1Q23 preview tables linked working file_18686" sourceType="range" sourceRef="B6:J30" destinationFile="C:\Users\V818994\AppData\Local\Temp\1\ExternalObjectTempData\excel\extobj-20230418135148kzOH22.html"/>
    <webPublishItem id="394" divId="1Q23 preview tables linked working file_394" sourceType="range" sourceRef="B6:J30" destinationFile="C:\Users\V818994\AppData\Local\Temp\1\ExternalObjectTempData\excel\extobj-20230419000903kp54.html"/>
    <webPublishItem id="25241" divId="1Q23 preview tables linked working file_25241" sourceType="range" sourceRef="B6:J30" destinationFile="C:\Users\V818994\AppData\Local\Temp\1\ExternalObjectTempData\excel\extobj-20230419022645kp71.html"/>
    <webPublishItem id="11530" divId="2Q23 preview tables linked working file_11530" sourceType="range" sourceRef="B6:J30" destinationFile="C:\Users\W602566\AppData\Local\Temp\1\ExternalObjectTempData\excel\extobj-20230717191731kilB24.html"/>
    <webPublishItem id="23092" divId="2Q23 preview tables linked working file_23092" sourceType="range" sourceRef="B6:J30" destinationFile="C:\Users\W602566\AppData\Local\Temp\1\ExternalObjectTempData\excel\extobj-20230717192920koqG27.html"/>
    <webPublishItem id="32517" divId="2Q23 preview tables linked working file_32517" sourceType="range" sourceRef="B6:J30" destinationFile="C:\Users\W602566\AppData\Local\Temp\1\ExternalObjectTempData\excel\extobj-20230717202417kp39.html"/>
    <webPublishItem id="16261" divId="2Q23 preview tables linked working file_16261" sourceType="range" sourceRef="B6:J30" destinationFile="C:\Users\W602566\AppData\Local\Temp\1\ExternalObjectTempData\excel\extobj-20230718132144kjAD9.html"/>
    <webPublishItem id="4609" divId="2Q23 preview tables linked working file_4609" sourceType="range" sourceRef="B6:J30" destinationFile="C:\Users\O788205\AppData\Local\Temp\1\ExternalObjectTempData\excel\extobj-20230718101410kp7.html"/>
    <webPublishItem id="15980" divId="2Q23 preview tables linked working file_15980" sourceType="range" sourceRef="B6:J30" destinationFile="C:\Users\O788205\AppData\Local\Temp\1\ExternalObjectTempData\excel\extobj-20230718181714kp32.html"/>
    <webPublishItem id="17043" divId="3Q23 preview tables linked working file_17043" sourceType="range" sourceRef="B6:J30" destinationFile="C:\Users\V818994\AppData\Local\Temp\1\ExternalObjectTempData\excel\extobj-20231011163936kFZD5.html"/>
    <webPublishItem id="1413" divId="3Q23 preview tables linked working file_1413" sourceType="range" sourceRef="B6:J30" destinationFile="C:\Users\V818994\AppData\Local\Temp\1\ExternalObjectTempData\excel\extobj-20231011210608kp16.html"/>
    <webPublishItem id="17533" divId="3Q23 preview tables linked working file_17533" sourceType="range" sourceRef="B6:J30" destinationFile="C:\Users\V818994\AppData\Local\Temp\1\ExternalObjectTempData\excel\extobj-20231012214615klIF2.html"/>
    <webPublishItem id="27932" divId="3Q23 preview tables linked working file_27932" sourceType="range" sourceRef="B6:J30" destinationFile="C:\Users\V818994\AppData\Local\Temp\1\ExternalObjectTempData\excel\extobj-20231017161517kIpE7.html"/>
    <webPublishItem id="15013" divId="3Q23 preview tables linked working file_15013" sourceType="range" sourceRef="B6:J30" destinationFile="C:\Users\V818994\AppData\Local\Temp\1\ExternalObjectTempData\excel\extobj-20231017170403kp16.html"/>
    <webPublishItem id="27458" divId="3Q23 preview tables linked working file_27458" sourceType="range" sourceRef="B6:J30" destinationFile="C:\Users\O788205\AppData\Local\Temp\1\ExternalObjectTempData\excel\extobj-20231017145300kp5.html"/>
    <webPublishItem id="27050" divId="3Q23 preview tables linked working file_27050" sourceType="range" sourceRef="B6:J30" destinationFile="C:\Users\O788205\AppData\Local\Temp\1\ExternalObjectTempData\excel\extobj-20231017185805kp13.html"/>
    <webPublishItem id="9412" divId="3Q23 preview tables linked working file_9412" sourceType="range" sourceRef="B6:J30" destinationFile="C:\Users\W602566\AppData\Local\Temp\1\ExternalObjectTempData\excel\extobj-20231018192302kiv49.html"/>
    <webPublishItem id="30327" divId="3Q23 preview tables linked working file_30327" sourceType="range" sourceRef="B6:J30" destinationFile="C:\Users\W602566\AppData\Local\Temp\1\ExternalObjectTempData\excel\extobj-20231018194606kjAD67.html"/>
    <webPublishItem id="17602" divId="3Q23 preview tables linked working file_17602" sourceType="range" sourceRef="B6:J30" destinationFile="C:\Users\O788205\AppData\Local\Temp\1\ExternalObjectTempData\excel\extobj-20231018172642kp9.html"/>
    <webPublishItem id="5415" divId="3Q23 preview tables linked working file_5415" sourceType="range" sourceRef="B6:J30" destinationFile="C:\Users\O788205\AppData\Local\Temp\1\ExternalObjectTempData\excel\extobj-20231018174928kp18.html"/>
    <webPublishItem id="9194" divId="3Q23 preview tables linked working file_9194" sourceType="range" sourceRef="B6:J30" destinationFile="C:\Users\O788205\AppData\Local\Temp\1\ExternalObjectTempData\excel\extobj-20231019161636kp25.html"/>
    <webPublishItem id="28419" divId="4Q23 preview tables linked working file_28419" sourceType="range" sourceRef="B6:J30" destinationFile="C:\Users\V818994\AppData\Local\Temp\1\ExternalObjectTempData\excel\extobj-20240109170736kUWB3.html"/>
    <webPublishItem id="26412" divId="4Q23 preview tables linked working file_26412" sourceType="range" sourceRef="B6:J30" destinationFile="C:\Users\V818994\AppData\Local\Temp\1\ExternalObjectTempData\excel\extobj-20240112150106kIpE5.html"/>
    <webPublishItem id="21614" divId="4Q23 preview tables linked working file_21614" sourceType="range" sourceRef="B6:J30" destinationFile="C:\Users\V818994\AppData\Local\Temp\1\ExternalObjectTempData\excel\extobj-20240114151724kp6.html"/>
    <webPublishItem id="7862" divId="4Q23 preview tables linked working file_7862" sourceType="range" sourceRef="B6:J30" destinationFile="C:\Users\V818994\AppData\Local\Temp\1\ExternalObjectTempData\excel\extobj-20240115142148k9DI1.html"/>
    <webPublishItem id="20481" divId="4Q23 preview tables linked working file_20481" sourceType="range" sourceRef="B6:J30" destinationFile="C:\Users\V818994\AppData\Local\Temp\1\ExternalObjectTempData\excel\extobj-20240115142603kp2.html"/>
    <webPublishItem id="29377" divId="1Q24 preview tables linked working file_29377" sourceType="range" sourceRef="B6:J30" destinationFile="C:\Users\W602566\AppData\Local\Temp\1\ExternalObjectTempData\excel\extobj-20240403174856kxXB5.html"/>
    <webPublishItem id="192" divId="1Q24 preview tables linked working file_192" sourceType="range" sourceRef="B6:J30" destinationFile="C:\Users\W602566\AppData\Local\Temp\1\ExternalObjectTempData\excel\extobj-20240403185131kp10.html"/>
    <webPublishItem id="8696" divId="1Q24 preview tables linked working file_8696" sourceType="range" sourceRef="B6:J30" destinationFile="C:\Users\W602566\AppData\Local\Temp\1\ExternalObjectTempData\excel\extobj-20240404005115kp25.html"/>
    <webPublishItem id="21549" divId="1Q24 preview tables linked working file_21549" sourceType="range" sourceRef="B6:J30" destinationFile="C:\Users\W602566\AppData\Local\Temp\1\ExternalObjectTempData\excel\extobj-20240404210115kp39.html"/>
  </webPublishItem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4:R57"/>
  <sheetViews>
    <sheetView showGridLines="0" zoomScale="85" zoomScaleNormal="85" workbookViewId="0">
      <selection activeCell="A4" sqref="A4"/>
    </sheetView>
  </sheetViews>
  <sheetFormatPr defaultColWidth="9.140625" defaultRowHeight="12.75" outlineLevelRow="1"/>
  <cols>
    <col min="1" max="1" width="39.28515625" style="31" bestFit="1" customWidth="1"/>
    <col min="2" max="16384" width="9.140625" style="31"/>
  </cols>
  <sheetData>
    <row r="4" spans="1:18">
      <c r="A4" s="63" t="s">
        <v>87</v>
      </c>
      <c r="B4" s="87">
        <v>2019</v>
      </c>
      <c r="C4" s="87">
        <v>2020</v>
      </c>
      <c r="D4" s="87">
        <v>2021</v>
      </c>
      <c r="E4" s="87">
        <v>2022</v>
      </c>
      <c r="F4" s="87">
        <v>2023</v>
      </c>
      <c r="G4" s="87" t="s">
        <v>246</v>
      </c>
      <c r="H4" s="87" t="s">
        <v>272</v>
      </c>
    </row>
    <row r="5" spans="1:18">
      <c r="A5" s="64" t="s">
        <v>11</v>
      </c>
      <c r="B5" s="65" t="s">
        <v>162</v>
      </c>
      <c r="C5" s="65" t="s">
        <v>162</v>
      </c>
      <c r="D5" s="65" t="s">
        <v>162</v>
      </c>
      <c r="E5" s="65" t="s">
        <v>162</v>
      </c>
      <c r="F5" s="65" t="s">
        <v>162</v>
      </c>
      <c r="G5" s="65" t="s">
        <v>162</v>
      </c>
      <c r="H5" s="65" t="s">
        <v>162</v>
      </c>
    </row>
    <row r="6" spans="1:18">
      <c r="A6" s="65" t="s">
        <v>88</v>
      </c>
      <c r="B6" s="88">
        <v>3014</v>
      </c>
      <c r="C6" s="88">
        <v>2872.5412844036696</v>
      </c>
      <c r="D6" s="88">
        <v>2822.5027548209364</v>
      </c>
      <c r="E6" s="88">
        <v>2760.2355371900826</v>
      </c>
      <c r="F6" s="88">
        <v>2483.25</v>
      </c>
      <c r="G6" s="88">
        <v>2447.1914886912127</v>
      </c>
      <c r="H6" s="88">
        <v>2541.0894876308707</v>
      </c>
    </row>
    <row r="7" spans="1:18">
      <c r="A7" s="65" t="s">
        <v>89</v>
      </c>
      <c r="B7" s="57">
        <v>8.6033486710120233E-2</v>
      </c>
      <c r="C7" s="57">
        <v>-4.6933880423467245E-2</v>
      </c>
      <c r="D7" s="57">
        <v>-1.7419603281044194E-2</v>
      </c>
      <c r="E7" s="57">
        <v>-2.2060994457666738E-2</v>
      </c>
      <c r="F7" s="57">
        <v>-0.10034851499377972</v>
      </c>
      <c r="G7" s="57">
        <v>-1.4520693167738741E-2</v>
      </c>
      <c r="H7" s="57">
        <v>3.8369698233085892E-2</v>
      </c>
    </row>
    <row r="8" spans="1:18">
      <c r="A8" s="66" t="s">
        <v>90</v>
      </c>
      <c r="B8" s="448" t="s">
        <v>328</v>
      </c>
      <c r="C8" s="90"/>
      <c r="D8" s="90"/>
      <c r="E8" s="91"/>
      <c r="F8" s="91"/>
      <c r="G8" s="91"/>
      <c r="H8" s="91"/>
    </row>
    <row r="9" spans="1:18">
      <c r="A9" s="65" t="s">
        <v>91</v>
      </c>
      <c r="B9" s="57">
        <v>0.55466157929661575</v>
      </c>
      <c r="C9" s="57">
        <v>0.53715503006959286</v>
      </c>
      <c r="D9" s="57">
        <v>0.5312660890901878</v>
      </c>
      <c r="E9" s="57">
        <v>0.55013421120787098</v>
      </c>
      <c r="F9" s="57">
        <v>0.62418201953085672</v>
      </c>
      <c r="G9" s="57">
        <v>0.61420996236111081</v>
      </c>
      <c r="H9" s="57">
        <v>0.60410558835126948</v>
      </c>
    </row>
    <row r="10" spans="1:18">
      <c r="A10" s="65" t="s">
        <v>92</v>
      </c>
      <c r="B10" s="92">
        <v>14.197369743054423</v>
      </c>
      <c r="C10" s="92">
        <v>11.350666920235591</v>
      </c>
      <c r="D10" s="92">
        <v>11.727238529618155</v>
      </c>
      <c r="E10" s="92">
        <v>15.01404234331331</v>
      </c>
      <c r="F10" s="92">
        <v>16.718267033426983</v>
      </c>
      <c r="G10" s="92">
        <v>16.003199666714007</v>
      </c>
      <c r="H10" s="92">
        <v>14.89707978437103</v>
      </c>
    </row>
    <row r="11" spans="1:18">
      <c r="A11" s="65" t="s">
        <v>93</v>
      </c>
      <c r="B11" s="92">
        <v>7.752303788996838</v>
      </c>
      <c r="C11" s="92">
        <v>7.2357462780838322</v>
      </c>
      <c r="D11" s="92">
        <v>7.769995897485523</v>
      </c>
      <c r="E11" s="92">
        <v>8.9979321170230655</v>
      </c>
      <c r="F11" s="92">
        <v>9.3740818757325446</v>
      </c>
      <c r="G11" s="92">
        <v>9.4815457297347283</v>
      </c>
      <c r="H11" s="92">
        <v>9.1111376059890645</v>
      </c>
    </row>
    <row r="12" spans="1:18">
      <c r="A12" s="65" t="s">
        <v>94</v>
      </c>
      <c r="B12" s="448" t="s">
        <v>329</v>
      </c>
      <c r="C12" s="94"/>
      <c r="D12" s="94"/>
      <c r="E12" s="65"/>
      <c r="F12" s="65"/>
      <c r="G12" s="65"/>
      <c r="H12" s="65"/>
    </row>
    <row r="13" spans="1:18">
      <c r="A13" s="65"/>
      <c r="B13" s="57"/>
      <c r="C13" s="57"/>
      <c r="D13" s="65"/>
      <c r="E13" s="65"/>
      <c r="F13" s="65"/>
      <c r="G13" s="65"/>
      <c r="H13" s="65"/>
    </row>
    <row r="14" spans="1:18">
      <c r="A14" s="64" t="s">
        <v>1</v>
      </c>
      <c r="B14" s="95">
        <v>2019</v>
      </c>
      <c r="C14" s="95">
        <v>2020</v>
      </c>
      <c r="D14" s="95">
        <v>2021</v>
      </c>
      <c r="E14" s="95">
        <v>2022</v>
      </c>
      <c r="F14" s="95">
        <v>2023</v>
      </c>
      <c r="G14" s="95" t="s">
        <v>246</v>
      </c>
      <c r="H14" s="95" t="s">
        <v>272</v>
      </c>
      <c r="R14" s="72"/>
    </row>
    <row r="15" spans="1:18">
      <c r="A15" s="65" t="s">
        <v>95</v>
      </c>
      <c r="B15" s="96">
        <v>4.3040040573354785</v>
      </c>
      <c r="C15" s="96">
        <v>0.92062667948867727</v>
      </c>
      <c r="D15" s="96">
        <v>0.56112213407110056</v>
      </c>
      <c r="E15" s="96">
        <v>5.067150926937555</v>
      </c>
      <c r="F15" s="96">
        <v>3.3466942024761011</v>
      </c>
      <c r="G15" s="96">
        <v>3.0485960585905465</v>
      </c>
      <c r="H15" s="96">
        <v>2.6645430475980212</v>
      </c>
      <c r="R15" s="72"/>
    </row>
    <row r="16" spans="1:18">
      <c r="A16" s="65" t="s">
        <v>96</v>
      </c>
      <c r="B16" s="80">
        <v>0.79749999999999999</v>
      </c>
      <c r="C16" s="80">
        <v>0.61249999999999993</v>
      </c>
      <c r="D16" s="80">
        <v>0.70117332541214916</v>
      </c>
      <c r="E16" s="80">
        <v>0.88661037394451148</v>
      </c>
      <c r="F16" s="80">
        <v>0.89566200257239736</v>
      </c>
      <c r="G16" s="80">
        <v>0.85605195248757171</v>
      </c>
      <c r="H16" s="80">
        <v>0.83900990474744797</v>
      </c>
      <c r="R16" s="72"/>
    </row>
    <row r="17" spans="1:18">
      <c r="A17" s="65" t="s">
        <v>97</v>
      </c>
      <c r="B17" s="57">
        <v>0.32272400050124495</v>
      </c>
      <c r="C17" s="57">
        <v>0.10220695935902371</v>
      </c>
      <c r="D17" s="57">
        <v>0.14431596995319501</v>
      </c>
      <c r="E17" s="57">
        <v>0.65890305640436231</v>
      </c>
      <c r="F17" s="57">
        <v>0.78651390069756055</v>
      </c>
      <c r="G17" s="57">
        <v>0.50395080598588726</v>
      </c>
      <c r="H17" s="57">
        <v>0.40773315467934668</v>
      </c>
      <c r="R17" s="72"/>
    </row>
    <row r="18" spans="1:18">
      <c r="A18" s="65" t="s">
        <v>98</v>
      </c>
      <c r="B18" s="89" t="s">
        <v>252</v>
      </c>
      <c r="C18" s="65"/>
      <c r="D18" s="65"/>
      <c r="E18" s="65"/>
      <c r="F18" s="65"/>
      <c r="G18" s="65"/>
      <c r="H18" s="65"/>
      <c r="R18" s="72"/>
    </row>
    <row r="19" spans="1:18">
      <c r="A19" s="65"/>
      <c r="B19" s="65"/>
      <c r="C19" s="65"/>
      <c r="D19" s="98"/>
      <c r="E19" s="65"/>
      <c r="F19" s="65"/>
      <c r="G19" s="65"/>
      <c r="H19" s="65"/>
      <c r="R19" s="411"/>
    </row>
    <row r="20" spans="1:18">
      <c r="A20" s="67" t="s">
        <v>99</v>
      </c>
      <c r="B20" s="95">
        <v>2019</v>
      </c>
      <c r="C20" s="95">
        <v>2020</v>
      </c>
      <c r="D20" s="95">
        <v>2021</v>
      </c>
      <c r="E20" s="95">
        <v>2022</v>
      </c>
      <c r="F20" s="95">
        <v>2023</v>
      </c>
      <c r="G20" s="95" t="s">
        <v>246</v>
      </c>
      <c r="H20" s="95" t="s">
        <v>272</v>
      </c>
      <c r="R20" s="411"/>
    </row>
    <row r="21" spans="1:18">
      <c r="A21" s="65" t="s">
        <v>32</v>
      </c>
      <c r="B21" s="88">
        <v>26432</v>
      </c>
      <c r="C21" s="88">
        <v>15697</v>
      </c>
      <c r="D21" s="88">
        <v>29140</v>
      </c>
      <c r="E21" s="88">
        <v>45730</v>
      </c>
      <c r="F21" s="88">
        <v>35946</v>
      </c>
      <c r="G21" s="88">
        <v>34685.911230742262</v>
      </c>
      <c r="H21" s="88">
        <v>36281.642668584216</v>
      </c>
      <c r="R21" s="411"/>
    </row>
    <row r="22" spans="1:18">
      <c r="A22" s="65" t="s">
        <v>170</v>
      </c>
      <c r="B22" s="88">
        <v>17449</v>
      </c>
      <c r="C22" s="88">
        <v>12990</v>
      </c>
      <c r="D22" s="88">
        <v>13307</v>
      </c>
      <c r="E22" s="88">
        <v>15116</v>
      </c>
      <c r="F22" s="88">
        <v>16837</v>
      </c>
      <c r="G22" s="88">
        <v>17499.750000000004</v>
      </c>
      <c r="H22" s="88">
        <v>17000</v>
      </c>
      <c r="R22" s="53"/>
    </row>
    <row r="23" spans="1:18">
      <c r="A23" s="65" t="s">
        <v>171</v>
      </c>
      <c r="B23" s="88">
        <v>900</v>
      </c>
      <c r="C23" s="88">
        <v>900</v>
      </c>
      <c r="D23" s="88">
        <v>900</v>
      </c>
      <c r="E23" s="88">
        <v>900</v>
      </c>
      <c r="F23" s="88">
        <v>900</v>
      </c>
      <c r="G23" s="88">
        <v>900</v>
      </c>
      <c r="H23" s="88">
        <v>900</v>
      </c>
    </row>
    <row r="24" spans="1:18">
      <c r="A24" s="65" t="s">
        <v>172</v>
      </c>
      <c r="B24" s="57">
        <v>0.12082476875642345</v>
      </c>
      <c r="C24" s="57">
        <v>-0.25554473035704051</v>
      </c>
      <c r="D24" s="57">
        <v>2.4403387220939265E-2</v>
      </c>
      <c r="E24" s="57">
        <v>0.13594348838956938</v>
      </c>
      <c r="F24" s="57">
        <v>0.11385287112992848</v>
      </c>
      <c r="G24" s="57">
        <v>3.9362713072400357E-2</v>
      </c>
      <c r="H24" s="57">
        <v>-2.8557550822154831E-2</v>
      </c>
    </row>
    <row r="25" spans="1:18">
      <c r="A25" s="66" t="s">
        <v>101</v>
      </c>
      <c r="B25" s="89" t="s">
        <v>253</v>
      </c>
      <c r="C25" s="65"/>
      <c r="D25" s="98"/>
      <c r="E25" s="65"/>
      <c r="F25" s="65"/>
      <c r="G25" s="65"/>
      <c r="H25" s="65"/>
    </row>
    <row r="26" spans="1:18">
      <c r="A26" s="65" t="s">
        <v>102</v>
      </c>
      <c r="B26" s="88">
        <v>7603.7828400000008</v>
      </c>
      <c r="C26" s="88">
        <v>7878.07576901824</v>
      </c>
      <c r="D26" s="88">
        <v>8284.5968271395996</v>
      </c>
      <c r="E26" s="88">
        <v>10022.2530738276</v>
      </c>
      <c r="F26" s="88">
        <v>7459.4418078770996</v>
      </c>
      <c r="G26" s="88">
        <v>7895.2324357936113</v>
      </c>
      <c r="H26" s="88">
        <v>7810.215376183638</v>
      </c>
    </row>
    <row r="27" spans="1:18">
      <c r="A27" s="65" t="s">
        <v>134</v>
      </c>
      <c r="B27" s="60">
        <v>479.21715999999924</v>
      </c>
      <c r="C27" s="60">
        <v>-6071.07576901824</v>
      </c>
      <c r="D27" s="60">
        <v>6648.4031728604004</v>
      </c>
      <c r="E27" s="60">
        <v>19691.7469261724</v>
      </c>
      <c r="F27" s="60">
        <v>10749.5581921229</v>
      </c>
      <c r="G27" s="60">
        <v>8390.9287949486461</v>
      </c>
      <c r="H27" s="60">
        <v>10571.427292400578</v>
      </c>
    </row>
    <row r="28" spans="1:18" hidden="1" outlineLevel="1">
      <c r="A28" s="65" t="s">
        <v>103</v>
      </c>
      <c r="B28" s="57">
        <v>0</v>
      </c>
      <c r="C28" s="57">
        <v>0</v>
      </c>
      <c r="D28" s="57">
        <v>0</v>
      </c>
      <c r="E28" s="57">
        <v>0</v>
      </c>
      <c r="F28" s="57">
        <v>0</v>
      </c>
      <c r="G28" s="57">
        <v>0</v>
      </c>
      <c r="H28" s="57">
        <v>0</v>
      </c>
    </row>
    <row r="29" spans="1:18" collapsed="1">
      <c r="A29" s="65" t="s">
        <v>159</v>
      </c>
      <c r="B29" s="57">
        <v>1.1775717676860955</v>
      </c>
      <c r="C29" s="57">
        <v>-7.1083347814740148E-3</v>
      </c>
      <c r="D29" s="57">
        <v>2.1387884491800659</v>
      </c>
      <c r="E29" s="57">
        <v>3.0991035420080317</v>
      </c>
      <c r="F29" s="57">
        <v>2.3796686745722866</v>
      </c>
      <c r="G29" s="57">
        <v>2.1767771082745511</v>
      </c>
      <c r="H29" s="57">
        <v>2.4687722091994271</v>
      </c>
    </row>
    <row r="30" spans="1:18">
      <c r="A30" s="65" t="s">
        <v>173</v>
      </c>
      <c r="B30" s="97">
        <v>1.0630235200141511</v>
      </c>
      <c r="C30" s="97">
        <v>0.22937073125220614</v>
      </c>
      <c r="D30" s="97">
        <v>1.8025017163274411</v>
      </c>
      <c r="E30" s="97">
        <v>2.9648024033234597</v>
      </c>
      <c r="F30" s="97">
        <v>2.4410673705868273</v>
      </c>
      <c r="G30" s="97">
        <v>2.0627842641981964</v>
      </c>
      <c r="H30" s="97">
        <v>2.3535385111961116</v>
      </c>
    </row>
    <row r="31" spans="1:18">
      <c r="A31" s="65" t="s">
        <v>106</v>
      </c>
      <c r="B31" s="57">
        <v>0.10901670565931076</v>
      </c>
      <c r="C31" s="57">
        <v>-0.38650506373355509</v>
      </c>
      <c r="D31" s="57">
        <v>0.73922050673755857</v>
      </c>
      <c r="E31" s="57">
        <v>0.58617770167406769</v>
      </c>
      <c r="F31" s="57">
        <v>-0.17016256564081722</v>
      </c>
      <c r="G31" s="57">
        <v>-1.049013994497916E-2</v>
      </c>
      <c r="H31" s="57">
        <v>8.9427790499131632E-2</v>
      </c>
    </row>
    <row r="32" spans="1:18">
      <c r="A32" s="65" t="s">
        <v>107</v>
      </c>
      <c r="B32" s="60">
        <v>11828</v>
      </c>
      <c r="C32" s="60">
        <v>4059</v>
      </c>
      <c r="D32" s="60">
        <v>18060</v>
      </c>
      <c r="E32" s="60">
        <v>36197</v>
      </c>
      <c r="F32" s="60">
        <v>23176</v>
      </c>
      <c r="G32" s="60">
        <v>21522.276481608831</v>
      </c>
      <c r="H32" s="60">
        <v>22319.69467337877</v>
      </c>
    </row>
    <row r="33" spans="1:8">
      <c r="A33" s="65" t="s">
        <v>128</v>
      </c>
      <c r="B33" s="99">
        <v>4.5179526355996948</v>
      </c>
      <c r="C33" s="99">
        <v>1.5478187063435267</v>
      </c>
      <c r="D33" s="99">
        <v>6.8216470205568243</v>
      </c>
      <c r="E33" s="99">
        <v>14.061921616680278</v>
      </c>
      <c r="F33" s="99">
        <v>9.5138272132025374</v>
      </c>
      <c r="G33" s="99">
        <v>9.1222639057066264</v>
      </c>
      <c r="H33" s="99">
        <v>9.8622904291646751</v>
      </c>
    </row>
    <row r="34" spans="1:8">
      <c r="A34" s="65" t="s">
        <v>109</v>
      </c>
      <c r="B34" s="57">
        <v>-0.12632952444720547</v>
      </c>
      <c r="C34" s="57">
        <v>-0.65740705333045724</v>
      </c>
      <c r="D34" s="57">
        <v>3.4072648770810314</v>
      </c>
      <c r="E34" s="57">
        <v>1.0613675222867891</v>
      </c>
      <c r="F34" s="57">
        <v>-0.32343334911515809</v>
      </c>
      <c r="G34" s="57">
        <v>-4.1157285992384884E-2</v>
      </c>
      <c r="H34" s="57">
        <v>8.1123121530731979E-2</v>
      </c>
    </row>
    <row r="35" spans="1:8">
      <c r="A35" s="65" t="s">
        <v>52</v>
      </c>
      <c r="B35" s="83">
        <v>2.68</v>
      </c>
      <c r="C35" s="83">
        <v>2.64</v>
      </c>
      <c r="D35" s="83">
        <v>2.64</v>
      </c>
      <c r="E35" s="83">
        <v>2.8099999999999996</v>
      </c>
      <c r="F35" s="83">
        <v>3.01</v>
      </c>
      <c r="G35" s="83">
        <v>3.2153</v>
      </c>
      <c r="H35" s="83">
        <v>3.4359000000000002</v>
      </c>
    </row>
    <row r="36" spans="1:8">
      <c r="A36" s="65" t="s">
        <v>130</v>
      </c>
      <c r="B36" s="84">
        <v>31124</v>
      </c>
      <c r="C36" s="84">
        <v>37139</v>
      </c>
      <c r="D36" s="84">
        <v>28854</v>
      </c>
      <c r="E36" s="84">
        <v>16713</v>
      </c>
      <c r="F36" s="84">
        <v>14581</v>
      </c>
      <c r="G36" s="84">
        <v>15860.071205051354</v>
      </c>
      <c r="H36" s="84">
        <v>12788.643912650772</v>
      </c>
    </row>
    <row r="37" spans="1:8">
      <c r="A37" s="65" t="s">
        <v>131</v>
      </c>
      <c r="B37" s="57">
        <v>0.20690159477228459</v>
      </c>
      <c r="C37" s="78">
        <v>0.25930709936882085</v>
      </c>
      <c r="D37" s="57">
        <v>0.20057975850347229</v>
      </c>
      <c r="E37" s="57">
        <v>0.12730513470898747</v>
      </c>
      <c r="F37" s="57">
        <v>0.10878583046092782</v>
      </c>
      <c r="G37" s="57">
        <v>0.11220104354177342</v>
      </c>
      <c r="H37" s="57">
        <v>8.794871295051436E-2</v>
      </c>
    </row>
    <row r="38" spans="1:8">
      <c r="A38" s="65" t="s">
        <v>132</v>
      </c>
      <c r="B38" s="57">
        <v>0.26087758266627553</v>
      </c>
      <c r="C38" s="78">
        <v>0.35008719423104112</v>
      </c>
      <c r="D38" s="57">
        <v>0.25090652962199672</v>
      </c>
      <c r="E38" s="57">
        <v>0.14587588373919874</v>
      </c>
      <c r="F38" s="57">
        <v>0.12206474512988372</v>
      </c>
      <c r="G38" s="57">
        <v>0.12638113924957378</v>
      </c>
      <c r="H38" s="57">
        <v>9.642956947632976E-2</v>
      </c>
    </row>
    <row r="39" spans="1:8">
      <c r="A39" s="65"/>
      <c r="B39" s="65" t="s">
        <v>162</v>
      </c>
      <c r="C39" s="65" t="s">
        <v>162</v>
      </c>
      <c r="D39" s="65" t="s">
        <v>162</v>
      </c>
      <c r="E39" s="65" t="s">
        <v>162</v>
      </c>
      <c r="F39" s="65" t="s">
        <v>162</v>
      </c>
      <c r="G39" s="65" t="s">
        <v>162</v>
      </c>
      <c r="H39" s="65" t="s">
        <v>162</v>
      </c>
    </row>
    <row r="40" spans="1:8">
      <c r="A40" s="68" t="s">
        <v>113</v>
      </c>
      <c r="B40" s="95">
        <v>2019</v>
      </c>
      <c r="C40" s="95">
        <v>2020</v>
      </c>
      <c r="D40" s="95">
        <v>2021</v>
      </c>
      <c r="E40" s="95">
        <v>2022</v>
      </c>
      <c r="F40" s="95">
        <v>2023</v>
      </c>
      <c r="G40" s="95" t="s">
        <v>246</v>
      </c>
      <c r="H40" s="95" t="s">
        <v>272</v>
      </c>
    </row>
    <row r="41" spans="1:8">
      <c r="A41" s="65" t="s">
        <v>114</v>
      </c>
      <c r="B41" s="92">
        <v>11.880609609993236</v>
      </c>
      <c r="C41" s="92">
        <v>25.761675261475546</v>
      </c>
      <c r="D41" s="92">
        <v>7.7093258917561602</v>
      </c>
      <c r="E41" s="92">
        <v>3.823959944152675</v>
      </c>
      <c r="F41" s="92">
        <v>6.5879638756758334</v>
      </c>
      <c r="G41" s="92">
        <v>7.902766708481419</v>
      </c>
      <c r="H41" s="92">
        <v>7.2998053055813035</v>
      </c>
    </row>
    <row r="42" spans="1:8">
      <c r="A42" s="65" t="s">
        <v>115</v>
      </c>
      <c r="B42" s="92">
        <v>6.0407478608833367</v>
      </c>
      <c r="C42" s="92">
        <v>8.1183410009459394</v>
      </c>
      <c r="D42" s="92">
        <v>5.4822056622673276</v>
      </c>
      <c r="E42" s="92">
        <v>3.280720695749062</v>
      </c>
      <c r="F42" s="92">
        <v>4.5043262450224351</v>
      </c>
      <c r="G42" s="92">
        <v>5.2250650123491145</v>
      </c>
      <c r="H42" s="92">
        <v>4.7249680421040789</v>
      </c>
    </row>
    <row r="43" spans="1:8">
      <c r="A43" s="65" t="s">
        <v>116</v>
      </c>
      <c r="B43" s="85">
        <v>5.7520484765667415E-2</v>
      </c>
      <c r="C43" s="85">
        <v>1.7306374617957945E-2</v>
      </c>
      <c r="D43" s="85">
        <v>0.1072538558659068</v>
      </c>
      <c r="E43" s="85">
        <v>0.21467190331195976</v>
      </c>
      <c r="F43" s="85">
        <v>0.11926043926182349</v>
      </c>
      <c r="G43" s="85">
        <v>9.5752773466847768E-2</v>
      </c>
      <c r="H43" s="85">
        <v>0.11281966165030796</v>
      </c>
    </row>
    <row r="44" spans="1:8">
      <c r="A44" s="65" t="s">
        <v>117</v>
      </c>
      <c r="B44" s="85">
        <v>5.5868250990202213E-2</v>
      </c>
      <c r="C44" s="85">
        <v>7.5521682652653507E-2</v>
      </c>
      <c r="D44" s="85">
        <v>5.9486255069851286E-2</v>
      </c>
      <c r="E44" s="85">
        <v>7.4574280681150892E-2</v>
      </c>
      <c r="F44" s="85">
        <v>5.1986183074265974E-2</v>
      </c>
      <c r="G44" s="85">
        <v>4.823432343234324E-2</v>
      </c>
      <c r="H44" s="85">
        <v>5.154365436543655E-2</v>
      </c>
    </row>
    <row r="45" spans="1:8">
      <c r="A45" s="65" t="s">
        <v>200</v>
      </c>
      <c r="B45" s="85">
        <v>6.8321652986975442E-2</v>
      </c>
      <c r="C45" s="85">
        <v>8.078925655407955E-2</v>
      </c>
      <c r="D45" s="85">
        <v>7.0259762322168989E-2</v>
      </c>
      <c r="E45" s="85">
        <v>0.12514651340591762</v>
      </c>
      <c r="F45" s="85">
        <v>0.11093197654762593</v>
      </c>
      <c r="G45" s="85">
        <v>8.9390087812393298E-2</v>
      </c>
      <c r="H45" s="85">
        <v>9.7575854949089907E-2</v>
      </c>
    </row>
    <row r="46" spans="1:8">
      <c r="A46" s="65" t="s">
        <v>118</v>
      </c>
      <c r="B46" s="85">
        <v>8.1516195727084767E-2</v>
      </c>
      <c r="C46" s="85">
        <v>2.764487337095143E-2</v>
      </c>
      <c r="D46" s="85">
        <v>0.12581990197751822</v>
      </c>
      <c r="E46" s="85">
        <v>0.26312078390323329</v>
      </c>
      <c r="F46" s="85">
        <v>0.17470422174229319</v>
      </c>
      <c r="G46" s="85">
        <v>0.15630509006329449</v>
      </c>
      <c r="H46" s="85">
        <v>0.15566578925170438</v>
      </c>
    </row>
    <row r="47" spans="1:8" hidden="1" outlineLevel="1">
      <c r="A47" s="100" t="s">
        <v>161</v>
      </c>
      <c r="B47" s="101" t="e">
        <v>#REF!</v>
      </c>
      <c r="C47" s="101" t="e">
        <v>#REF!</v>
      </c>
      <c r="D47" s="101" t="s">
        <v>162</v>
      </c>
      <c r="E47" s="101" t="s">
        <v>162</v>
      </c>
      <c r="F47" s="102" t="s">
        <v>162</v>
      </c>
      <c r="G47" s="102" t="s">
        <v>162</v>
      </c>
      <c r="H47" s="102" t="s">
        <v>162</v>
      </c>
    </row>
    <row r="48" spans="1:8" collapsed="1">
      <c r="A48" s="100" t="s">
        <v>119</v>
      </c>
      <c r="B48" s="101">
        <v>63.274442962500004</v>
      </c>
      <c r="C48" s="101">
        <v>61.215472947426605</v>
      </c>
      <c r="D48" s="101">
        <v>48.905252720853952</v>
      </c>
      <c r="E48" s="101">
        <v>39.505790855711254</v>
      </c>
      <c r="F48" s="101">
        <v>46.743139359590337</v>
      </c>
      <c r="G48" s="101">
        <v>50.7982701767707</v>
      </c>
      <c r="H48" s="101">
        <v>42.244902527140795</v>
      </c>
    </row>
    <row r="49" spans="1:8">
      <c r="A49" s="66" t="s">
        <v>120</v>
      </c>
      <c r="B49" s="114" t="s">
        <v>302</v>
      </c>
      <c r="C49" s="107"/>
      <c r="D49" s="107"/>
      <c r="E49" s="65"/>
      <c r="F49" s="65"/>
      <c r="G49" s="65"/>
      <c r="H49" s="65"/>
    </row>
    <row r="50" spans="1:8">
      <c r="A50" s="65" t="s">
        <v>121</v>
      </c>
      <c r="B50" s="104">
        <v>79.465868025160603</v>
      </c>
      <c r="C50" s="107"/>
      <c r="D50" s="107"/>
      <c r="E50" s="65"/>
      <c r="F50" s="65"/>
      <c r="G50" s="65"/>
      <c r="H50" s="65"/>
    </row>
    <row r="51" spans="1:8">
      <c r="A51" s="65"/>
      <c r="B51" s="107"/>
      <c r="C51" s="107"/>
      <c r="D51" s="107"/>
      <c r="E51" s="65"/>
      <c r="F51" s="65"/>
      <c r="G51" s="65"/>
      <c r="H51" s="65"/>
    </row>
    <row r="52" spans="1:8">
      <c r="A52" s="69" t="s">
        <v>122</v>
      </c>
      <c r="B52" s="65"/>
      <c r="C52" s="65"/>
      <c r="D52" s="65"/>
      <c r="E52" s="65"/>
      <c r="F52" s="65"/>
      <c r="G52" s="65"/>
      <c r="H52" s="65"/>
    </row>
    <row r="53" spans="1:8">
      <c r="A53" s="65" t="s">
        <v>135</v>
      </c>
      <c r="B53" s="84">
        <v>12130</v>
      </c>
      <c r="C53" s="84">
        <v>2959</v>
      </c>
      <c r="D53" s="84">
        <v>17994</v>
      </c>
      <c r="E53" s="84">
        <v>34165</v>
      </c>
      <c r="F53" s="84">
        <v>21277</v>
      </c>
      <c r="G53" s="84">
        <v>18391.603985964393</v>
      </c>
      <c r="H53" s="84">
        <v>20688.651415353495</v>
      </c>
    </row>
    <row r="54" spans="1:8">
      <c r="A54" s="65" t="s">
        <v>136</v>
      </c>
      <c r="B54" s="88">
        <v>2625.4693750000006</v>
      </c>
      <c r="C54" s="88">
        <v>434.06512232876707</v>
      </c>
      <c r="D54" s="88">
        <v>944.50883217518003</v>
      </c>
      <c r="E54" s="88">
        <v>8401.3362368624657</v>
      </c>
      <c r="F54" s="88">
        <v>5366.6333220580827</v>
      </c>
      <c r="G54" s="88">
        <v>5020.8471712449682</v>
      </c>
      <c r="H54" s="88">
        <v>4388.3358654534659</v>
      </c>
    </row>
    <row r="55" spans="1:8">
      <c r="A55" s="65" t="s">
        <v>137</v>
      </c>
      <c r="B55" s="88">
        <v>20090</v>
      </c>
      <c r="C55" s="88">
        <v>7448</v>
      </c>
      <c r="D55" s="88">
        <v>29166</v>
      </c>
      <c r="E55" s="88">
        <v>58862</v>
      </c>
      <c r="F55" s="88">
        <v>38191</v>
      </c>
      <c r="G55" s="88">
        <v>34218.930305365684</v>
      </c>
      <c r="H55" s="88">
        <v>35714.187081874989</v>
      </c>
    </row>
    <row r="56" spans="1:8">
      <c r="A56" s="65" t="s">
        <v>133</v>
      </c>
      <c r="B56" s="84">
        <v>8083</v>
      </c>
      <c r="C56" s="84">
        <v>1807</v>
      </c>
      <c r="D56" s="84">
        <v>14933</v>
      </c>
      <c r="E56" s="84">
        <v>29714</v>
      </c>
      <c r="F56" s="84">
        <v>18209</v>
      </c>
      <c r="G56" s="84">
        <v>16286.161230742258</v>
      </c>
      <c r="H56" s="84">
        <v>18381.642668584216</v>
      </c>
    </row>
    <row r="57" spans="1:8">
      <c r="A57" s="71" t="s">
        <v>134</v>
      </c>
      <c r="B57" s="105">
        <v>479.21715999999924</v>
      </c>
      <c r="C57" s="105">
        <v>-6071.07576901824</v>
      </c>
      <c r="D57" s="105">
        <v>6648.4031728604004</v>
      </c>
      <c r="E57" s="105">
        <v>19691.7469261724</v>
      </c>
      <c r="F57" s="106">
        <v>10749.5581921229</v>
      </c>
      <c r="G57" s="106">
        <v>8390.9287949486461</v>
      </c>
      <c r="H57" s="106">
        <v>10571.427292400578</v>
      </c>
    </row>
  </sheetData>
  <pageMargins left="0.7" right="0.7" top="0.75" bottom="0.75" header="0.3" footer="0.3"/>
  <pageSetup scale="6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3:J35"/>
  <sheetViews>
    <sheetView showGridLines="0" zoomScaleNormal="100" workbookViewId="0">
      <selection activeCell="A4" sqref="A4"/>
    </sheetView>
  </sheetViews>
  <sheetFormatPr defaultColWidth="9.140625" defaultRowHeight="12.75"/>
  <cols>
    <col min="1" max="1" width="9.140625" style="1"/>
    <col min="2" max="2" width="23" style="1" customWidth="1"/>
    <col min="3" max="8" width="11.7109375" style="232" customWidth="1"/>
    <col min="9" max="10" width="9.140625" style="161"/>
    <col min="11" max="16384" width="9.140625" style="1"/>
  </cols>
  <sheetData>
    <row r="3" spans="1:10" ht="7.5" customHeight="1"/>
    <row r="4" spans="1:10" ht="18">
      <c r="A4" s="2" t="s">
        <v>281</v>
      </c>
    </row>
    <row r="5" spans="1:10" ht="15" customHeight="1" thickBot="1">
      <c r="A5" s="32"/>
    </row>
    <row r="6" spans="1:10" ht="13.5" thickBot="1">
      <c r="B6" s="453"/>
      <c r="C6" s="450">
        <f>'Shell - 1Q24 Preview'!C6</f>
        <v>2023</v>
      </c>
      <c r="D6" s="450" t="str">
        <f>'Shell - 1Q24 Preview'!D6</f>
        <v>2024E</v>
      </c>
      <c r="E6" s="450" t="str">
        <f>'Shell - 1Q24 Preview'!E6</f>
        <v>2025E</v>
      </c>
      <c r="F6" s="450" t="str">
        <f>'Shell - 1Q24 Preview'!F6</f>
        <v>1Q23</v>
      </c>
      <c r="G6" s="450" t="str">
        <f>'Shell - 1Q24 Preview'!G6</f>
        <v>4Q23</v>
      </c>
      <c r="H6" s="450" t="str">
        <f>'Shell - 1Q24 Preview'!H6</f>
        <v>1Q24e</v>
      </c>
      <c r="I6" s="451" t="str">
        <f>'Shell - 1Q24 Preview'!I6</f>
        <v>q/q</v>
      </c>
      <c r="J6" s="452" t="str">
        <f>'Shell - 1Q24 Preview'!J6</f>
        <v>y/y</v>
      </c>
    </row>
    <row r="7" spans="1:10">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00">
        <f>IF(H7&lt;0,"nm",IF(G7&lt;0,"nm",IF(H7/G7-1&gt;1.5,"nm",H7/G7-1)))</f>
        <v>-1.4997153034958632E-2</v>
      </c>
      <c r="J7" s="200">
        <f>IF(H7&lt;0,"nm",IF(F7&lt;0,"nm",IF(H7/F7-1&gt;1.5,"nm",H7/F7-1)))</f>
        <v>2.3423034263565068E-2</v>
      </c>
    </row>
    <row r="8" spans="1:10">
      <c r="B8" s="4" t="s">
        <v>27</v>
      </c>
      <c r="C8" s="199">
        <f>'Shell - 1Q24 Preview'!C8</f>
        <v>2.8135515873015873</v>
      </c>
      <c r="D8" s="199">
        <f>'Shell - 1Q24 Preview'!D8</f>
        <v>2.7740614754098361</v>
      </c>
      <c r="E8" s="199">
        <f>'Shell - 1Q24 Preview'!E8</f>
        <v>3.5</v>
      </c>
      <c r="F8" s="199">
        <f>'Shell - 1Q24 Preview'!F8</f>
        <v>3.44</v>
      </c>
      <c r="G8" s="199">
        <f>'Shell - 1Q24 Preview'!G8</f>
        <v>2.924206349206349</v>
      </c>
      <c r="H8" s="146">
        <f>'Shell - 1Q24 Preview'!H8</f>
        <v>2.0962459016393442</v>
      </c>
      <c r="I8" s="200">
        <f>IF(H8&lt;0,"nm",IF(G8&lt;0,"nm",IF(H8/G8-1&gt;1.5,"nm",H8/G8-1)))</f>
        <v>-0.28314022633584646</v>
      </c>
      <c r="J8" s="200">
        <f>IF(H8&lt;0,"nm",IF(F8&lt;0,"nm",IF(H8/F8-1&gt;1.5,"nm",H8/F8-1)))</f>
        <v>-0.39062619138391153</v>
      </c>
    </row>
    <row r="9" spans="1:10">
      <c r="B9" s="4" t="s">
        <v>83</v>
      </c>
      <c r="C9" s="202">
        <f>'Shell - 1Q24 Preview'!C9</f>
        <v>1.2475000000000001</v>
      </c>
      <c r="D9" s="202">
        <f>'Shell - 1Q24 Preview'!D9</f>
        <v>1.25</v>
      </c>
      <c r="E9" s="202">
        <f>'Shell - 1Q24 Preview'!E9</f>
        <v>1.25</v>
      </c>
      <c r="F9" s="202">
        <f>'Shell - 1Q24 Preview'!F9</f>
        <v>1.2155</v>
      </c>
      <c r="G9" s="202">
        <f>'Shell - 1Q24 Preview'!G9</f>
        <v>1.2419</v>
      </c>
      <c r="H9" s="147">
        <f>'Shell - 1Q24 Preview'!H9</f>
        <v>1.2683</v>
      </c>
      <c r="I9" s="200">
        <f>IF(H9&lt;0,"nm",IF(G9&lt;0,"nm",IF(H9/G9-1&gt;1.5,"nm",H9/G9-1)))</f>
        <v>2.1257750221434835E-2</v>
      </c>
      <c r="J9" s="200">
        <f>IF(H9&lt;0,"nm",IF(F9&lt;0,"nm",IF(H9/F9-1&gt;1.5,"nm",H9/F9-1)))</f>
        <v>4.3438914027149389E-2</v>
      </c>
    </row>
    <row r="10" spans="1:10">
      <c r="A10" s="140"/>
      <c r="B10" s="4" t="s">
        <v>189</v>
      </c>
      <c r="C10" s="250">
        <v>2312.9224137931033</v>
      </c>
      <c r="D10" s="250">
        <v>2319.9956445670723</v>
      </c>
      <c r="E10" s="250">
        <v>2328.5549283241894</v>
      </c>
      <c r="F10" s="250">
        <v>2329.5172413793102</v>
      </c>
      <c r="G10" s="250">
        <v>2319.4827586206898</v>
      </c>
      <c r="H10" s="251">
        <v>2341.4674642431264</v>
      </c>
      <c r="I10" s="200">
        <f>IF(H10&lt;0,"nm",IF(G10&lt;0,"nm",IF(H10/G10-1&gt;1.5,"nm",H10/G10-1)))</f>
        <v>9.4782793882504102E-3</v>
      </c>
      <c r="J10" s="200">
        <f>IF(H10&lt;0,"nm",IF(F10&lt;0,"nm",IF(H10/F10-1&gt;1.5,"nm",H10/F10-1)))</f>
        <v>5.1299138944085332E-3</v>
      </c>
    </row>
    <row r="11" spans="1:10" ht="8.1" customHeight="1" thickBot="1">
      <c r="A11" s="376"/>
      <c r="B11" s="4"/>
      <c r="C11" s="204"/>
      <c r="D11" s="204"/>
      <c r="E11" s="204"/>
      <c r="F11" s="252"/>
      <c r="G11" s="205"/>
      <c r="H11" s="149"/>
      <c r="I11" s="200"/>
      <c r="J11" s="200"/>
    </row>
    <row r="12" spans="1:10" ht="13.5" thickBot="1">
      <c r="A12" s="376"/>
      <c r="B12" s="453" t="s">
        <v>29</v>
      </c>
      <c r="C12" s="450">
        <f t="shared" ref="C12:J12" si="0">C6</f>
        <v>2023</v>
      </c>
      <c r="D12" s="450" t="str">
        <f t="shared" si="0"/>
        <v>2024E</v>
      </c>
      <c r="E12" s="450" t="str">
        <f t="shared" ref="E12" si="1">E6</f>
        <v>2025E</v>
      </c>
      <c r="F12" s="450" t="str">
        <f t="shared" si="0"/>
        <v>1Q23</v>
      </c>
      <c r="G12" s="450" t="str">
        <f t="shared" si="0"/>
        <v>4Q23</v>
      </c>
      <c r="H12" s="450" t="str">
        <f t="shared" si="0"/>
        <v>1Q24e</v>
      </c>
      <c r="I12" s="450" t="str">
        <f t="shared" si="0"/>
        <v>q/q</v>
      </c>
      <c r="J12" s="454" t="str">
        <f t="shared" si="0"/>
        <v>y/y</v>
      </c>
    </row>
    <row r="13" spans="1:10">
      <c r="A13" s="141"/>
      <c r="B13" s="393" t="s">
        <v>215</v>
      </c>
      <c r="C13" s="250">
        <v>8722</v>
      </c>
      <c r="D13" s="250">
        <v>7010.8214025950374</v>
      </c>
      <c r="E13" s="250">
        <v>7622.826995947863</v>
      </c>
      <c r="F13" s="250">
        <v>3456</v>
      </c>
      <c r="G13" s="250">
        <v>1777</v>
      </c>
      <c r="H13" s="251">
        <v>1472.9728815064618</v>
      </c>
      <c r="I13" s="200">
        <f t="shared" ref="I13:I17" si="2">IF($H13&lt;0,"nm",IF($G13&lt;0,"nm",IF($H13/$G13&gt;2,"&gt;100%",$H13/$G13-1)))</f>
        <v>-0.17109010607402264</v>
      </c>
      <c r="J13" s="200">
        <f t="shared" ref="J13:J17" si="3">IF($H13&lt;0,"nm",IF($F13&lt;0,"nm",IF($H13/$F13&gt;2,"&gt;100%",$H13/$F13-1)))</f>
        <v>-0.57379256900854692</v>
      </c>
    </row>
    <row r="14" spans="1:10">
      <c r="A14" s="141"/>
      <c r="B14" s="393" t="s">
        <v>216</v>
      </c>
      <c r="C14" s="250">
        <v>12781</v>
      </c>
      <c r="D14" s="250">
        <v>13273.307285611681</v>
      </c>
      <c r="E14" s="250">
        <v>16180.661887454873</v>
      </c>
      <c r="F14" s="250">
        <v>3319</v>
      </c>
      <c r="G14" s="250">
        <v>3549</v>
      </c>
      <c r="H14" s="251">
        <v>3264.0181468672617</v>
      </c>
      <c r="I14" s="200">
        <f t="shared" si="2"/>
        <v>-8.0299197839599379E-2</v>
      </c>
      <c r="J14" s="200">
        <f t="shared" si="3"/>
        <v>-1.6565788831798156E-2</v>
      </c>
    </row>
    <row r="15" spans="1:10">
      <c r="A15" s="141"/>
      <c r="B15" s="394" t="s">
        <v>217</v>
      </c>
      <c r="C15" s="250">
        <v>6413</v>
      </c>
      <c r="D15" s="250">
        <v>5922.362668996916</v>
      </c>
      <c r="E15" s="250">
        <v>6796.3740344523685</v>
      </c>
      <c r="F15" s="250">
        <v>2759</v>
      </c>
      <c r="G15" s="250">
        <v>803</v>
      </c>
      <c r="H15" s="251">
        <v>1250.0391264834964</v>
      </c>
      <c r="I15" s="200">
        <f t="shared" si="2"/>
        <v>0.55671124095080504</v>
      </c>
      <c r="J15" s="200">
        <f t="shared" si="3"/>
        <v>-0.54692311472145838</v>
      </c>
    </row>
    <row r="16" spans="1:10" ht="12.75" customHeight="1">
      <c r="A16" s="141"/>
      <c r="B16" s="393" t="s">
        <v>218</v>
      </c>
      <c r="C16" s="250">
        <v>-866</v>
      </c>
      <c r="D16" s="250">
        <v>-880</v>
      </c>
      <c r="E16" s="250">
        <v>-1250</v>
      </c>
      <c r="F16" s="250">
        <v>-296</v>
      </c>
      <c r="G16" s="250">
        <v>-97</v>
      </c>
      <c r="H16" s="251">
        <v>-220</v>
      </c>
      <c r="I16" s="200" t="str">
        <f t="shared" si="2"/>
        <v>nm</v>
      </c>
      <c r="J16" s="200" t="str">
        <f t="shared" si="3"/>
        <v>nm</v>
      </c>
    </row>
    <row r="17" spans="1:10" ht="12.75" customHeight="1">
      <c r="A17" s="141"/>
      <c r="B17" s="393" t="s">
        <v>214</v>
      </c>
      <c r="C17" s="250">
        <v>-14</v>
      </c>
      <c r="D17" s="250">
        <v>0</v>
      </c>
      <c r="E17" s="250">
        <v>0</v>
      </c>
      <c r="F17" s="250">
        <v>-22</v>
      </c>
      <c r="G17" s="250">
        <v>95</v>
      </c>
      <c r="H17" s="251">
        <v>0</v>
      </c>
      <c r="I17" s="200">
        <f t="shared" si="2"/>
        <v>-1</v>
      </c>
      <c r="J17" s="200" t="str">
        <f t="shared" si="3"/>
        <v>nm</v>
      </c>
    </row>
    <row r="18" spans="1:10">
      <c r="A18" s="141"/>
      <c r="B18" s="7" t="s">
        <v>219</v>
      </c>
      <c r="C18" s="253">
        <v>27036</v>
      </c>
      <c r="D18" s="253">
        <v>25326.491357203635</v>
      </c>
      <c r="E18" s="253">
        <v>29349.862917855105</v>
      </c>
      <c r="F18" s="253">
        <v>9216</v>
      </c>
      <c r="G18" s="253">
        <v>6127</v>
      </c>
      <c r="H18" s="179">
        <v>5767.0301548572197</v>
      </c>
      <c r="I18" s="254">
        <f>IF($H18&lt;0,"nm",IF($G18&lt;0,"nm",IF($H18/$G18&gt;2,"&gt;100%",$H18/$G18-1)))</f>
        <v>-5.8751402830550026E-2</v>
      </c>
      <c r="J18" s="254">
        <f>IF($H18&lt;0,"nm",IF($F18&lt;0,"nm",IF($H18/$F18&gt;2,"&gt;100%",$H18/$F18-1)))</f>
        <v>-0.37423717937747181</v>
      </c>
    </row>
    <row r="19" spans="1:10">
      <c r="A19" s="141"/>
      <c r="B19" s="394" t="s">
        <v>22</v>
      </c>
      <c r="C19" s="250">
        <v>-3194</v>
      </c>
      <c r="D19" s="250">
        <v>-2929.5711170697186</v>
      </c>
      <c r="E19" s="250">
        <v>-2905.0423668543253</v>
      </c>
      <c r="F19" s="250">
        <v>-681</v>
      </c>
      <c r="G19" s="250">
        <v>-891</v>
      </c>
      <c r="H19" s="251">
        <v>-719.15556324277111</v>
      </c>
      <c r="I19" s="200"/>
      <c r="J19" s="200"/>
    </row>
    <row r="20" spans="1:10">
      <c r="A20" s="141"/>
      <c r="B20" s="394" t="s">
        <v>3</v>
      </c>
      <c r="C20" s="250">
        <v>-9365</v>
      </c>
      <c r="D20" s="250">
        <v>-9003.3508253159562</v>
      </c>
      <c r="E20" s="250">
        <v>-10543.643251952933</v>
      </c>
      <c r="F20" s="250">
        <v>-3368</v>
      </c>
      <c r="G20" s="250">
        <v>-2180</v>
      </c>
      <c r="H20" s="251">
        <v>-2073.0978599440637</v>
      </c>
      <c r="I20" s="200"/>
      <c r="J20" s="200"/>
    </row>
    <row r="21" spans="1:10" s="368" customFormat="1">
      <c r="A21" s="377"/>
      <c r="B21" s="395" t="s">
        <v>17</v>
      </c>
      <c r="C21" s="366">
        <v>0.39279422867209129</v>
      </c>
      <c r="D21" s="366">
        <v>0.40199057409609823</v>
      </c>
      <c r="E21" s="366">
        <v>0.39870352803562203</v>
      </c>
      <c r="F21" s="366">
        <v>0.39461042765084942</v>
      </c>
      <c r="G21" s="366">
        <v>0.41634835752482813</v>
      </c>
      <c r="H21" s="367">
        <v>0.41068727487562839</v>
      </c>
      <c r="I21" s="200"/>
      <c r="J21" s="200"/>
    </row>
    <row r="22" spans="1:10">
      <c r="A22" s="140"/>
      <c r="B22" s="394" t="s">
        <v>5</v>
      </c>
      <c r="C22" s="250">
        <v>-641</v>
      </c>
      <c r="D22" s="250">
        <v>-870.41645744453876</v>
      </c>
      <c r="E22" s="250">
        <v>-866.13880747619623</v>
      </c>
      <c r="F22" s="250">
        <v>-204</v>
      </c>
      <c r="G22" s="250">
        <v>-65</v>
      </c>
      <c r="H22" s="251">
        <v>-206.39564570011154</v>
      </c>
      <c r="I22" s="200"/>
      <c r="J22" s="200"/>
    </row>
    <row r="23" spans="1:10">
      <c r="A23" s="140"/>
      <c r="B23" s="7" t="s">
        <v>6</v>
      </c>
      <c r="C23" s="253">
        <f t="shared" ref="C23:H23" si="4">C18+C19+C20+C22</f>
        <v>13836</v>
      </c>
      <c r="D23" s="253">
        <f t="shared" si="4"/>
        <v>12523.152957373422</v>
      </c>
      <c r="E23" s="253">
        <f t="shared" ref="E23" si="5">E18+E19+E20+E22</f>
        <v>15035.03849157165</v>
      </c>
      <c r="F23" s="253">
        <f>F18+F19+F20+F22</f>
        <v>4963</v>
      </c>
      <c r="G23" s="253">
        <f t="shared" si="4"/>
        <v>2991</v>
      </c>
      <c r="H23" s="179">
        <f t="shared" si="4"/>
        <v>2768.3810859702739</v>
      </c>
      <c r="I23" s="254">
        <f>IF($H23&lt;0,"nm",IF($G23&lt;0,"nm",IF($H23/$G23&gt;2,"&gt;100%",$H23/$G23-1)))</f>
        <v>-7.4429593456946219E-2</v>
      </c>
      <c r="J23" s="254">
        <f>IF($H23&lt;0,"nm",IF($F23&lt;0,"nm",IF($H23/$F23&gt;2,"&gt;100%",$H23/$F23-1)))</f>
        <v>-0.44219603345350111</v>
      </c>
    </row>
    <row r="24" spans="1:10">
      <c r="A24" s="141"/>
      <c r="B24" s="7"/>
      <c r="C24" s="256"/>
      <c r="D24" s="256"/>
      <c r="E24" s="256"/>
      <c r="F24" s="234"/>
      <c r="G24" s="234"/>
      <c r="H24" s="235"/>
      <c r="I24" s="224"/>
      <c r="J24" s="224"/>
    </row>
    <row r="25" spans="1:10">
      <c r="A25" s="140"/>
      <c r="B25" s="6" t="s">
        <v>153</v>
      </c>
      <c r="C25" s="257">
        <v>29271</v>
      </c>
      <c r="D25" s="257">
        <v>30149.98054400006</v>
      </c>
      <c r="E25" s="257">
        <v>31594.029811683689</v>
      </c>
      <c r="F25" s="257">
        <v>9033</v>
      </c>
      <c r="G25" s="257">
        <v>7287.9999999999991</v>
      </c>
      <c r="H25" s="258">
        <v>7478.5383232477734</v>
      </c>
      <c r="I25" s="218">
        <f>IF($H25&lt;0,"nm",IF($G25&lt;0,"nm",IF($H25/$G25&gt;2,"&gt;100%",$H25/$G25-1)))</f>
        <v>2.6144116801286366E-2</v>
      </c>
      <c r="J25" s="218">
        <f>IF($H25&lt;0,"nm",IF($F25&lt;0,"nm",IF($H25/$F25&gt;2,"&gt;100%",$H25/$F25-1)))</f>
        <v>-0.17208697849576293</v>
      </c>
    </row>
    <row r="26" spans="1:10" s="175" customFormat="1">
      <c r="A26" s="140"/>
      <c r="B26" s="5" t="s">
        <v>221</v>
      </c>
      <c r="C26" s="250">
        <v>7876</v>
      </c>
      <c r="D26" s="250">
        <v>7554.5934127060791</v>
      </c>
      <c r="E26" s="250">
        <v>9648.9889159018276</v>
      </c>
      <c r="F26" s="250">
        <v>2283</v>
      </c>
      <c r="G26" s="250">
        <v>2755</v>
      </c>
      <c r="H26" s="251">
        <v>1210.7339244977734</v>
      </c>
      <c r="I26" s="200">
        <f t="shared" ref="I26:I27" si="6">IF($H26&lt;0,"nm",IF($G26&lt;0,"nm",IF($H26/$G26&gt;2,"&gt;100%",$H26/$G26-1)))</f>
        <v>-0.56053215081750518</v>
      </c>
      <c r="J26" s="200">
        <f t="shared" ref="J26:J27" si="7">IF($H26&lt;0,"nm",IF($F26&lt;0,"nm",IF($H26/$F26&gt;2,"&gt;100%",$H26/$F26-1)))</f>
        <v>-0.46967414608069502</v>
      </c>
    </row>
    <row r="27" spans="1:10" s="175" customFormat="1">
      <c r="A27" s="5"/>
      <c r="B27" s="5" t="s">
        <v>248</v>
      </c>
      <c r="C27" s="250">
        <v>6500</v>
      </c>
      <c r="D27" s="250">
        <v>6500</v>
      </c>
      <c r="E27" s="250">
        <v>7000</v>
      </c>
      <c r="F27" s="250">
        <v>1750</v>
      </c>
      <c r="G27" s="250">
        <v>1750</v>
      </c>
      <c r="H27" s="251">
        <v>1750</v>
      </c>
      <c r="I27" s="200">
        <f t="shared" si="6"/>
        <v>0</v>
      </c>
      <c r="J27" s="200">
        <f t="shared" si="7"/>
        <v>0</v>
      </c>
    </row>
    <row r="28" spans="1:10" ht="7.5" customHeight="1">
      <c r="A28" s="141"/>
      <c r="B28" s="6"/>
      <c r="C28" s="257"/>
      <c r="D28" s="257"/>
      <c r="E28" s="257"/>
      <c r="F28" s="257"/>
      <c r="G28" s="257"/>
      <c r="H28" s="258"/>
      <c r="I28" s="218"/>
      <c r="J28" s="218"/>
    </row>
    <row r="29" spans="1:10" s="175" customFormat="1">
      <c r="A29" s="140"/>
      <c r="B29" s="5" t="s">
        <v>193</v>
      </c>
      <c r="C29" s="250">
        <v>20912</v>
      </c>
      <c r="D29" s="250">
        <v>22057.406587293917</v>
      </c>
      <c r="E29" s="250">
        <v>19075.084338058761</v>
      </c>
      <c r="F29" s="250">
        <v>21232</v>
      </c>
      <c r="G29" s="250">
        <v>20912</v>
      </c>
      <c r="H29" s="251">
        <v>21367.932742168894</v>
      </c>
      <c r="I29" s="200">
        <f>IF($H29&lt;0,"nm",IF($G29&lt;0,"nm",IF($H29/$G29&gt;2,"&gt;100%",$H29/$G29-1)))</f>
        <v>2.1802445589560682E-2</v>
      </c>
      <c r="J29" s="200">
        <f>IF($H29&lt;0,"nm",IF($F29&lt;0,"nm",IF($H29/$F29&gt;2,"&gt;100%",$H29/$F29-1)))</f>
        <v>6.4022580147369279E-3</v>
      </c>
    </row>
    <row r="30" spans="1:10" ht="7.5" customHeight="1" thickBot="1">
      <c r="A30" s="141"/>
      <c r="B30" s="6"/>
      <c r="C30" s="259"/>
      <c r="D30" s="259"/>
      <c r="E30" s="259"/>
      <c r="F30" s="259"/>
      <c r="G30" s="259"/>
      <c r="H30" s="260"/>
      <c r="I30" s="261"/>
      <c r="J30" s="261"/>
    </row>
    <row r="31" spans="1:10" ht="11.25" customHeight="1" thickBot="1">
      <c r="A31" s="141"/>
      <c r="B31" s="453" t="s">
        <v>50</v>
      </c>
      <c r="C31" s="450">
        <f t="shared" ref="C31:J31" si="8">C6</f>
        <v>2023</v>
      </c>
      <c r="D31" s="450" t="str">
        <f t="shared" si="8"/>
        <v>2024E</v>
      </c>
      <c r="E31" s="450" t="str">
        <f t="shared" ref="E31" si="9">E6</f>
        <v>2025E</v>
      </c>
      <c r="F31" s="450" t="str">
        <f t="shared" si="8"/>
        <v>1Q23</v>
      </c>
      <c r="G31" s="450" t="str">
        <f t="shared" si="8"/>
        <v>4Q23</v>
      </c>
      <c r="H31" s="450" t="str">
        <f t="shared" si="8"/>
        <v>1Q24e</v>
      </c>
      <c r="I31" s="450" t="str">
        <f t="shared" si="8"/>
        <v>q/q</v>
      </c>
      <c r="J31" s="454" t="str">
        <f t="shared" si="8"/>
        <v>y/y</v>
      </c>
    </row>
    <row r="32" spans="1:10" ht="11.25" customHeight="1">
      <c r="A32" s="140"/>
      <c r="B32" s="5" t="s">
        <v>10</v>
      </c>
      <c r="C32" s="250">
        <v>17754.769</v>
      </c>
      <c r="D32" s="250">
        <v>16248.027638780299</v>
      </c>
      <c r="E32" s="250">
        <v>15193.818621318742</v>
      </c>
      <c r="F32" s="250">
        <v>18238.522000000001</v>
      </c>
      <c r="G32" s="250">
        <v>17269.57</v>
      </c>
      <c r="H32" s="251">
        <v>16676.747993223875</v>
      </c>
      <c r="I32" s="200">
        <f>IF(H32&lt;0,"nm",IF(G32&lt;0,"nm",IF(H32/G32-1&gt;1.5,"nm",H32/G32-1)))</f>
        <v>-3.4327548791088902E-2</v>
      </c>
      <c r="J32" s="200">
        <f>IF(H32&lt;0,"nm",IF(F32&lt;0,"nm",IF(H32/F32-1&gt;1.5,"nm",H32/F32-1)))</f>
        <v>-8.5630513633512928E-2</v>
      </c>
    </row>
    <row r="33" spans="1:10" s="370" customFormat="1" ht="11.25" customHeight="1">
      <c r="A33" s="378"/>
      <c r="B33" s="369" t="s">
        <v>258</v>
      </c>
      <c r="C33" s="426">
        <f t="shared" ref="C33:H33" si="10">+C23/C32*100</f>
        <v>77.928358290665457</v>
      </c>
      <c r="D33" s="426">
        <f t="shared" si="10"/>
        <v>77.074911711028491</v>
      </c>
      <c r="E33" s="426">
        <f t="shared" ref="E33" si="11">+E23/E32*100</f>
        <v>98.95496890081138</v>
      </c>
      <c r="F33" s="426">
        <f t="shared" si="10"/>
        <v>27.211634802425326</v>
      </c>
      <c r="G33" s="426">
        <f t="shared" si="10"/>
        <v>17.319481608401368</v>
      </c>
      <c r="H33" s="427">
        <f t="shared" si="10"/>
        <v>16.600245366153686</v>
      </c>
      <c r="I33" s="200">
        <f t="shared" ref="I33:I34" si="12">IF(H33&lt;0,"nm",IF(G33&lt;0,"nm",IF(H33/G33-1&gt;1.5,"nm",H33/G33-1)))</f>
        <v>-4.1527584861361766E-2</v>
      </c>
      <c r="J33" s="200">
        <f t="shared" ref="J33:J34" si="13">IF(H33&lt;0,"nm",IF(F33&lt;0,"nm",IF(H33/F33-1&gt;1.5,"nm",H33/F33-1)))</f>
        <v>-0.38995780714085815</v>
      </c>
    </row>
    <row r="34" spans="1:10" ht="11.25" customHeight="1">
      <c r="A34" s="140"/>
      <c r="B34" s="6" t="s">
        <v>36</v>
      </c>
      <c r="C34" s="371">
        <v>28.419999999999998</v>
      </c>
      <c r="D34" s="371">
        <v>30.159999999999997</v>
      </c>
      <c r="E34" s="371">
        <v>31.659999999999997</v>
      </c>
      <c r="F34" s="371">
        <v>6.61</v>
      </c>
      <c r="G34" s="371">
        <v>7.27</v>
      </c>
      <c r="H34" s="372">
        <v>7.27</v>
      </c>
      <c r="I34" s="218">
        <f t="shared" si="12"/>
        <v>0</v>
      </c>
      <c r="J34" s="218">
        <f t="shared" si="13"/>
        <v>9.9848714069591393E-2</v>
      </c>
    </row>
    <row r="35" spans="1:10" s="145" customFormat="1" ht="11.25" customHeight="1">
      <c r="A35" s="141"/>
      <c r="B35" s="20"/>
      <c r="C35" s="262"/>
      <c r="D35" s="262"/>
      <c r="E35" s="262"/>
      <c r="F35" s="262"/>
      <c r="G35" s="262"/>
      <c r="H35" s="263"/>
      <c r="I35" s="264"/>
      <c r="J35" s="264"/>
    </row>
  </sheetData>
  <pageMargins left="0.70866141732283472" right="0.70866141732283472" top="0.74803149606299213" bottom="0.74803149606299213" header="0.31496062992125984" footer="0.31496062992125984"/>
  <pageSetup paperSize="9" scale="82" fitToWidth="2" orientation="landscape" r:id="rId1"/>
  <drawing r:id="rId2"/>
  <webPublishItems count="23">
    <webPublishItem id="31108" divId="3Q22 Preview tables linked working file_31108" sourceType="range" sourceRef="B6:J34" destinationFile="C:\Users\W602566\AppData\Local\Temp\1\ExternalObjectTempData\excel\extobj-20221012164114kR522.html"/>
    <webPublishItem id="11520" divId="1Q23 preview tables linked working file_11520" sourceType="range" sourceRef="B6:J34" destinationFile="C:\Users\V818994\AppData\Local\Temp\1\ExternalObjectTempData\excel\extobj-20230412212737kZLF3.html"/>
    <webPublishItem id="22354" divId="1Q23 preview tables linked working file_22354" sourceType="range" sourceRef="B6:J34" destinationFile="C:\Users\V818994\AppData\Local\Temp\1\ExternalObjectTempData\excel\extobj-20230418131811kbUF14.html"/>
    <webPublishItem id="3444" divId="1Q23 preview tables linked working file_3444" sourceType="range" sourceRef="B6:J34" destinationFile="C:\Users\V818994\AppData\Local\Temp\1\ExternalObjectTempData\excel\extobj-20230419000951kIpE55.html"/>
    <webPublishItem id="27776" divId="1Q23 preview tables linked working file_27776" sourceType="range" sourceRef="B6:J34" destinationFile="C:\Users\V818994\AppData\Local\Temp\1\ExternalObjectTempData\excel\extobj-20230419022725kjAD72.html"/>
    <webPublishItem id="10291" divId="2Q23 preview tables linked working file_10291" sourceType="range" sourceRef="B6:J34" destinationFile="C:\Users\W602566\AppData\Local\Temp\1\ExternalObjectTempData\excel\extobj-20230717191712kp23.html"/>
    <webPublishItem id="31574" divId="2Q23 preview tables linked working file_31574" sourceType="range" sourceRef="B6:J34" destinationFile="C:\Users\W602566\AppData\Local\Temp\1\ExternalObjectTempData\excel\extobj-20230717202402kilB38.html"/>
    <webPublishItem id="20309" divId="2Q23 preview tables linked working file_20309" sourceType="range" sourceRef="B6:J34" destinationFile="C:\Users\W602566\AppData\Local\Temp\1\ExternalObjectTempData\excel\extobj-20230718132248kp10.html"/>
    <webPublishItem id="25003" divId="3Q23 preview tables linked working file_25003" sourceType="range" sourceRef="B6:J34" destinationFile="C:\Users\V818994\AppData\Local\Temp\1\ExternalObjectTempData\excel\extobj-20231011164144khuE6.html"/>
    <webPublishItem id="254" divId="3Q23 preview tables linked working file_254" sourceType="range" sourceRef="B6:J34" destinationFile="C:\Users\V818994\AppData\Local\Temp\1\ExternalObjectTempData\excel\extobj-20231011212326kiv20.html"/>
    <webPublishItem id="25355" divId="3Q23 preview tables linked working file_25355" sourceType="range" sourceRef="B6:J34" destinationFile="C:\Users\V818994\AppData\Local\Temp\1\ExternalObjectTempData\excel\extobj-20231012214822kObC3.html"/>
    <webPublishItem id="32325" divId="3Q23 preview tables linked working file_32325" sourceType="range" sourceRef="B6:J34" destinationFile="C:\Users\V818994\AppData\Local\Temp\1\ExternalObjectTempData\excel\extobj-20231017161627kp8.html"/>
    <webPublishItem id="26607" divId="3Q23 preview tables linked working file_26607" sourceType="range" sourceRef="B6:J34" destinationFile="C:\Users\O788205\AppData\Local\Temp\1\ExternalObjectTempData\excel\extobj-20231017185758kdHH12.html"/>
    <webPublishItem id="11294" divId="3Q23 preview tables linked working file_11294" sourceType="range" sourceRef="B6:J34" destinationFile="C:\Users\W602566\AppData\Local\Temp\1\ExternalObjectTempData\excel\extobj-20231018192332knNB50.html"/>
    <webPublishItem id="29412" divId="3Q23 preview tables linked working file_29412" sourceType="range" sourceRef="B6:J34" destinationFile="C:\Users\W602566\AppData\Local\Temp\1\ExternalObjectTempData\excel\extobj-20231018194551kp66.html"/>
    <webPublishItem id="19924" divId="3Q23 preview tables linked working file_19924" sourceType="range" sourceRef="B6:J34" destinationFile="C:\Users\O788205\AppData\Local\Temp\1\ExternalObjectTempData\excel\extobj-20231018172706kp10.html"/>
    <webPublishItem id="9516" divId="3Q23 preview tables linked working file_9516" sourceType="range" sourceRef="B6:J34" destinationFile="C:\Users\O788205\AppData\Local\Temp\1\ExternalObjectTempData\excel\extobj-20231018174940koqG19.html"/>
    <webPublishItem id="22506" divId="4Q23 preview tables linked working file_22506" sourceType="range" sourceRef="B6:J34" destinationFile="C:\Users\V818994\AppData\Local\Temp\1\ExternalObjectTempData\excel\extobj-20240109171501k9xG4.html"/>
    <webPublishItem id="31311" divId="4Q23 preview tables linked working file_31311" sourceType="range" sourceRef="B6:J34" destinationFile="C:\Users\V818994\AppData\Local\Temp\1\ExternalObjectTempData\excel\extobj-20240112150222kIpE6.html"/>
    <webPublishItem id="26152" divId="4Q23 preview tables linked working file_26152" sourceType="range" sourceRef="B6:J34" destinationFile="C:\Users\V818994\AppData\Local\Temp\1\ExternalObjectTempData\excel\extobj-20240114151836kp7.html"/>
    <webPublishItem id="32523" divId="1Q24 preview tables linked working file_32523" sourceType="range" sourceRef="B6:J34" destinationFile="C:\Users\W602566\AppData\Local\Temp\1\ExternalObjectTempData\excel\extobj-20240403175858ka4B6.html"/>
    <webPublishItem id="29052" divId="1Q24 preview tables linked working file_29052" sourceType="range" sourceRef="B6:J34" destinationFile="C:\Users\O788205\AppData\Local\Temp\1\ExternalObjectTempData\excel\extobj-20240404141223kp20.html"/>
    <webPublishItem id="9089" divId="1Q24 preview tables linked working file_9089" sourceType="range" sourceRef="B6:J34" destinationFile="C:\Users\W602566\AppData\Local\Temp\1\ExternalObjectTempData\excel\extobj-20240404210640kIpE40.html"/>
  </webPublishItem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4:R56"/>
  <sheetViews>
    <sheetView showGridLines="0" zoomScaleNormal="100" workbookViewId="0">
      <selection activeCell="A4" sqref="A4"/>
    </sheetView>
  </sheetViews>
  <sheetFormatPr defaultColWidth="9.140625" defaultRowHeight="12.75" outlineLevelRow="1"/>
  <cols>
    <col min="1" max="1" width="37.85546875" style="31" customWidth="1"/>
    <col min="2" max="11" width="9.140625" style="178"/>
    <col min="12" max="16384" width="9.140625" style="31"/>
  </cols>
  <sheetData>
    <row r="4" spans="1:18">
      <c r="A4" s="63" t="s">
        <v>87</v>
      </c>
      <c r="B4" s="87">
        <v>2019</v>
      </c>
      <c r="C4" s="87">
        <v>2020</v>
      </c>
      <c r="D4" s="87">
        <v>2021</v>
      </c>
      <c r="E4" s="87">
        <v>2022</v>
      </c>
      <c r="F4" s="87">
        <v>2023</v>
      </c>
      <c r="G4" s="87" t="s">
        <v>246</v>
      </c>
      <c r="H4" s="87" t="s">
        <v>272</v>
      </c>
    </row>
    <row r="5" spans="1:18">
      <c r="A5" s="64" t="s">
        <v>11</v>
      </c>
      <c r="B5" s="76" t="s">
        <v>162</v>
      </c>
      <c r="C5" s="76" t="s">
        <v>162</v>
      </c>
      <c r="D5" s="76" t="s">
        <v>162</v>
      </c>
      <c r="E5" s="76" t="s">
        <v>162</v>
      </c>
      <c r="F5" s="76" t="s">
        <v>162</v>
      </c>
      <c r="G5" s="76" t="s">
        <v>162</v>
      </c>
      <c r="H5" s="76" t="s">
        <v>162</v>
      </c>
    </row>
    <row r="6" spans="1:18">
      <c r="A6" s="65" t="s">
        <v>88</v>
      </c>
      <c r="B6" s="338">
        <v>2636.7931034482758</v>
      </c>
      <c r="C6" s="338">
        <v>2375</v>
      </c>
      <c r="D6" s="338">
        <v>2218.2844827586205</v>
      </c>
      <c r="E6" s="338">
        <v>2253.3362068965516</v>
      </c>
      <c r="F6" s="338">
        <v>2312.9224137931033</v>
      </c>
      <c r="G6" s="338">
        <v>2319.9956445670723</v>
      </c>
      <c r="H6" s="338">
        <v>2328.5549283241894</v>
      </c>
    </row>
    <row r="7" spans="1:18">
      <c r="A7" s="65" t="s">
        <v>89</v>
      </c>
      <c r="B7" s="82">
        <v>9.3854604754956661E-2</v>
      </c>
      <c r="C7" s="82">
        <v>-9.9284658741679355E-2</v>
      </c>
      <c r="D7" s="82">
        <v>-6.5985480943738795E-2</v>
      </c>
      <c r="E7" s="82">
        <v>1.580127544973009E-2</v>
      </c>
      <c r="F7" s="82">
        <v>2.644354922012182E-2</v>
      </c>
      <c r="G7" s="82">
        <v>3.0581357730756764E-3</v>
      </c>
      <c r="H7" s="82">
        <v>3.6893533732105244E-3</v>
      </c>
    </row>
    <row r="8" spans="1:18">
      <c r="A8" s="66" t="s">
        <v>90</v>
      </c>
      <c r="B8" s="422" t="s">
        <v>298</v>
      </c>
      <c r="C8" s="76"/>
      <c r="D8" s="76"/>
      <c r="E8" s="76"/>
      <c r="F8" s="76"/>
      <c r="G8" s="76"/>
      <c r="H8" s="76"/>
    </row>
    <row r="9" spans="1:18">
      <c r="A9" s="65" t="s">
        <v>91</v>
      </c>
      <c r="B9" s="82">
        <v>0.48847215138556505</v>
      </c>
      <c r="C9" s="82">
        <v>0.5178947368421053</v>
      </c>
      <c r="D9" s="82">
        <v>0.49204689862078888</v>
      </c>
      <c r="E9" s="82">
        <v>0.4747405188475326</v>
      </c>
      <c r="F9" s="82">
        <v>0.48218219225565512</v>
      </c>
      <c r="G9" s="82">
        <v>0.48459235526540073</v>
      </c>
      <c r="H9" s="82">
        <v>0.49039555936468465</v>
      </c>
    </row>
    <row r="10" spans="1:18">
      <c r="A10" s="65" t="s">
        <v>92</v>
      </c>
      <c r="B10" s="339">
        <v>16.507183419259917</v>
      </c>
      <c r="C10" s="339">
        <v>11.352271088680606</v>
      </c>
      <c r="D10" s="339">
        <v>9.9027529870079132</v>
      </c>
      <c r="E10" s="339">
        <v>10.340831426618728</v>
      </c>
      <c r="F10" s="339">
        <v>11.019682753248052</v>
      </c>
      <c r="G10" s="339">
        <v>11.100634916209087</v>
      </c>
      <c r="H10" s="339">
        <v>11.059831290330965</v>
      </c>
    </row>
    <row r="11" spans="1:18">
      <c r="A11" s="65" t="s">
        <v>93</v>
      </c>
      <c r="B11" s="339">
        <v>11.695303143205217</v>
      </c>
      <c r="C11" s="339">
        <v>11.622257616527124</v>
      </c>
      <c r="D11" s="339">
        <v>14.88203123876788</v>
      </c>
      <c r="E11" s="339">
        <v>22.088025370945832</v>
      </c>
      <c r="F11" s="339">
        <v>19.136373101962924</v>
      </c>
      <c r="G11" s="339">
        <v>18.612194732810075</v>
      </c>
      <c r="H11" s="339">
        <v>16.918538442068606</v>
      </c>
    </row>
    <row r="12" spans="1:18">
      <c r="A12" s="65" t="s">
        <v>94</v>
      </c>
      <c r="B12" s="93" t="s">
        <v>299</v>
      </c>
      <c r="C12" s="76"/>
      <c r="D12" s="76"/>
      <c r="E12" s="76"/>
      <c r="F12" s="76"/>
      <c r="G12" s="76"/>
      <c r="H12" s="76"/>
    </row>
    <row r="13" spans="1:18">
      <c r="A13" s="65"/>
      <c r="B13" s="82"/>
      <c r="C13" s="82"/>
      <c r="D13" s="82"/>
      <c r="E13" s="82"/>
      <c r="F13" s="82"/>
      <c r="G13" s="82"/>
      <c r="H13" s="82"/>
    </row>
    <row r="14" spans="1:18">
      <c r="A14" s="64" t="s">
        <v>1</v>
      </c>
      <c r="B14" s="95">
        <v>2019</v>
      </c>
      <c r="C14" s="95">
        <v>2020</v>
      </c>
      <c r="D14" s="95">
        <v>2021</v>
      </c>
      <c r="E14" s="95">
        <v>2022</v>
      </c>
      <c r="F14" s="95">
        <v>2023</v>
      </c>
      <c r="G14" s="95" t="s">
        <v>246</v>
      </c>
      <c r="H14" s="95" t="s">
        <v>272</v>
      </c>
      <c r="R14" s="72"/>
    </row>
    <row r="15" spans="1:18">
      <c r="A15" s="65" t="s">
        <v>95</v>
      </c>
      <c r="B15" s="339">
        <v>13.2</v>
      </c>
      <c r="C15" s="339">
        <v>6.6968998375759314</v>
      </c>
      <c r="D15" s="339">
        <v>13.086316155988857</v>
      </c>
      <c r="E15" s="339">
        <v>33.145357361026264</v>
      </c>
      <c r="F15" s="339">
        <v>25.774999999999999</v>
      </c>
      <c r="G15" s="339">
        <v>14.173249999999999</v>
      </c>
      <c r="H15" s="339">
        <v>13.462000000000002</v>
      </c>
      <c r="R15" s="72"/>
    </row>
    <row r="16" spans="1:18">
      <c r="A16" s="65" t="s">
        <v>96</v>
      </c>
      <c r="B16" s="82">
        <v>0.91762854144805872</v>
      </c>
      <c r="C16" s="82">
        <v>0.85236793022553514</v>
      </c>
      <c r="D16" s="82">
        <v>0.88785286373869576</v>
      </c>
      <c r="E16" s="82">
        <v>0.91892118057589478</v>
      </c>
      <c r="F16" s="82">
        <v>0.90677252182673351</v>
      </c>
      <c r="G16" s="82">
        <v>0.88500000000000001</v>
      </c>
      <c r="H16" s="82">
        <v>0.87224726336123626</v>
      </c>
      <c r="R16" s="72"/>
    </row>
    <row r="17" spans="1:18">
      <c r="A17" s="65" t="s">
        <v>97</v>
      </c>
      <c r="B17" s="82">
        <v>0.73841059602649006</v>
      </c>
      <c r="C17" s="82">
        <v>0.50646687697160886</v>
      </c>
      <c r="D17" s="82">
        <v>0.504182156133829</v>
      </c>
      <c r="E17" s="82">
        <v>1.1700321248279026</v>
      </c>
      <c r="F17" s="82">
        <v>0.66925944027655471</v>
      </c>
      <c r="G17" s="82">
        <v>1.0130966999975271</v>
      </c>
      <c r="H17" s="82">
        <v>1.1293516669304229</v>
      </c>
      <c r="R17" s="72"/>
    </row>
    <row r="18" spans="1:18">
      <c r="A18" s="65" t="s">
        <v>98</v>
      </c>
      <c r="B18" s="89" t="s">
        <v>300</v>
      </c>
      <c r="C18" s="76"/>
      <c r="D18" s="76"/>
      <c r="E18" s="76"/>
      <c r="F18" s="76"/>
      <c r="G18" s="76"/>
      <c r="H18" s="76"/>
      <c r="R18" s="72"/>
    </row>
    <row r="19" spans="1:18">
      <c r="A19" s="65"/>
      <c r="B19" s="76"/>
      <c r="C19" s="76"/>
      <c r="D19" s="76"/>
      <c r="E19" s="76"/>
      <c r="F19" s="76"/>
      <c r="G19" s="76"/>
      <c r="H19" s="76"/>
      <c r="R19" s="411"/>
    </row>
    <row r="20" spans="1:18">
      <c r="A20" s="67" t="s">
        <v>99</v>
      </c>
      <c r="B20" s="95">
        <v>2019</v>
      </c>
      <c r="C20" s="95">
        <v>2020</v>
      </c>
      <c r="D20" s="95">
        <v>2021</v>
      </c>
      <c r="E20" s="95">
        <v>2022</v>
      </c>
      <c r="F20" s="95">
        <v>2023</v>
      </c>
      <c r="G20" s="95" t="s">
        <v>246</v>
      </c>
      <c r="H20" s="95" t="s">
        <v>272</v>
      </c>
      <c r="R20" s="411"/>
    </row>
    <row r="21" spans="1:18">
      <c r="A21" s="65" t="s">
        <v>32</v>
      </c>
      <c r="B21" s="338">
        <v>27854</v>
      </c>
      <c r="C21" s="338">
        <v>15260</v>
      </c>
      <c r="D21" s="338">
        <v>28917</v>
      </c>
      <c r="E21" s="338">
        <v>49501</v>
      </c>
      <c r="F21" s="338">
        <v>29271</v>
      </c>
      <c r="G21" s="338">
        <v>30149.98054400006</v>
      </c>
      <c r="H21" s="338">
        <v>31594.029811683689</v>
      </c>
      <c r="R21" s="411"/>
    </row>
    <row r="22" spans="1:18">
      <c r="A22" s="65" t="s">
        <v>86</v>
      </c>
      <c r="B22" s="338">
        <v>15238</v>
      </c>
      <c r="C22" s="338">
        <v>13121</v>
      </c>
      <c r="D22" s="338">
        <v>12848</v>
      </c>
      <c r="E22" s="338">
        <v>16330</v>
      </c>
      <c r="F22" s="338">
        <v>16253</v>
      </c>
      <c r="G22" s="338">
        <v>16000</v>
      </c>
      <c r="H22" s="338">
        <v>16000</v>
      </c>
      <c r="R22" s="53"/>
    </row>
    <row r="23" spans="1:18">
      <c r="A23" s="65" t="s">
        <v>169</v>
      </c>
      <c r="B23" s="338">
        <v>2372</v>
      </c>
      <c r="C23" s="338">
        <v>2531</v>
      </c>
      <c r="D23" s="338">
        <v>2620</v>
      </c>
      <c r="E23" s="338">
        <v>2669</v>
      </c>
      <c r="F23" s="338">
        <v>3033.2281250000001</v>
      </c>
      <c r="G23" s="338">
        <v>2968.609375</v>
      </c>
      <c r="H23" s="338">
        <v>2968.609375</v>
      </c>
    </row>
    <row r="24" spans="1:18">
      <c r="A24" s="65" t="s">
        <v>100</v>
      </c>
      <c r="B24" s="82">
        <v>6.4729194187582717E-3</v>
      </c>
      <c r="C24" s="82">
        <v>-0.13892899330620812</v>
      </c>
      <c r="D24" s="82">
        <v>-2.0806340980108251E-2</v>
      </c>
      <c r="E24" s="82">
        <v>0.27101494396014947</v>
      </c>
      <c r="F24" s="82">
        <v>-4.7152480097979454E-3</v>
      </c>
      <c r="G24" s="82">
        <v>-1.5566356980249774E-2</v>
      </c>
      <c r="H24" s="82">
        <v>0</v>
      </c>
    </row>
    <row r="25" spans="1:18">
      <c r="A25" s="66" t="s">
        <v>101</v>
      </c>
      <c r="B25" s="89" t="s">
        <v>301</v>
      </c>
      <c r="C25" s="76"/>
      <c r="D25" s="76"/>
      <c r="E25" s="76"/>
      <c r="F25" s="76"/>
      <c r="G25" s="76"/>
      <c r="H25" s="76"/>
    </row>
    <row r="26" spans="1:18">
      <c r="A26" s="65" t="s">
        <v>102</v>
      </c>
      <c r="B26" s="338">
        <v>8380.7981296874987</v>
      </c>
      <c r="C26" s="338">
        <v>7116</v>
      </c>
      <c r="D26" s="338">
        <v>4304</v>
      </c>
      <c r="E26" s="338">
        <v>4358</v>
      </c>
      <c r="F26" s="338">
        <v>4862.0905499</v>
      </c>
      <c r="G26" s="338">
        <v>4881.7777562939809</v>
      </c>
      <c r="H26" s="338">
        <v>4791.4315207818618</v>
      </c>
    </row>
    <row r="27" spans="1:18">
      <c r="A27" s="65" t="s">
        <v>103</v>
      </c>
      <c r="B27" s="81">
        <v>0</v>
      </c>
      <c r="C27" s="81">
        <v>0</v>
      </c>
      <c r="D27" s="81">
        <v>0</v>
      </c>
      <c r="E27" s="81">
        <v>0</v>
      </c>
      <c r="F27" s="81">
        <v>0</v>
      </c>
      <c r="G27" s="81">
        <v>0</v>
      </c>
      <c r="H27" s="81">
        <v>0</v>
      </c>
    </row>
    <row r="28" spans="1:18" hidden="1" outlineLevel="1">
      <c r="A28" s="65" t="s">
        <v>159</v>
      </c>
      <c r="B28" s="82">
        <v>1.6177456836686206</v>
      </c>
      <c r="C28" s="82">
        <v>-8.9938167509836991E-2</v>
      </c>
      <c r="D28" s="82">
        <v>2.6463754646840147</v>
      </c>
      <c r="E28" s="82">
        <v>7.0839834786599356</v>
      </c>
      <c r="F28" s="82">
        <v>3.9332875033339989</v>
      </c>
      <c r="G28" s="82">
        <v>2.9092159580678194</v>
      </c>
      <c r="H28" s="82">
        <v>3.2545659358894623</v>
      </c>
    </row>
    <row r="29" spans="1:18" collapsed="1">
      <c r="A29" s="65" t="s">
        <v>105</v>
      </c>
      <c r="B29" s="82">
        <v>1.2223179512834748</v>
      </c>
      <c r="C29" s="82">
        <v>-5.5087127599775153E-2</v>
      </c>
      <c r="D29" s="82">
        <v>3.1247676579925652</v>
      </c>
      <c r="E29" s="82">
        <v>6.9990821477742085</v>
      </c>
      <c r="F29" s="82">
        <v>2.053596446328084</v>
      </c>
      <c r="G29" s="82">
        <v>2.2904301930959754</v>
      </c>
      <c r="H29" s="82">
        <v>2.6349996617761291</v>
      </c>
    </row>
    <row r="30" spans="1:18">
      <c r="A30" s="65" t="s">
        <v>160</v>
      </c>
      <c r="B30" s="340">
        <v>1.5539629756582163</v>
      </c>
      <c r="C30" s="340">
        <v>0.74110384884385849</v>
      </c>
      <c r="D30" s="340">
        <v>1.3016778885736815</v>
      </c>
      <c r="E30" s="340">
        <v>2.5825942030975844</v>
      </c>
      <c r="F30" s="340">
        <v>2.1724304044732996</v>
      </c>
      <c r="G30" s="340">
        <v>2.0391223849436906</v>
      </c>
      <c r="H30" s="340">
        <v>2.2705991849956466</v>
      </c>
    </row>
    <row r="31" spans="1:18">
      <c r="A31" s="65" t="s">
        <v>106</v>
      </c>
      <c r="B31" s="82">
        <v>4.428134336627787E-2</v>
      </c>
      <c r="C31" s="82">
        <v>-0.52308783384626834</v>
      </c>
      <c r="D31" s="82">
        <v>0.75640416738400873</v>
      </c>
      <c r="E31" s="82">
        <v>0.98405014463868001</v>
      </c>
      <c r="F31" s="82">
        <v>-0.15881852368921567</v>
      </c>
      <c r="G31" s="82">
        <v>-6.1363539773293341E-2</v>
      </c>
      <c r="H31" s="82">
        <v>0.11351785540736348</v>
      </c>
    </row>
    <row r="32" spans="1:18">
      <c r="A32" s="65" t="s">
        <v>138</v>
      </c>
      <c r="B32" s="338">
        <v>9990</v>
      </c>
      <c r="C32" s="338">
        <v>-5690</v>
      </c>
      <c r="D32" s="338">
        <v>12815</v>
      </c>
      <c r="E32" s="338">
        <v>27653</v>
      </c>
      <c r="F32" s="338">
        <v>13836</v>
      </c>
      <c r="G32" s="338">
        <v>12523.152957373422</v>
      </c>
      <c r="H32" s="338">
        <v>15035.03849157165</v>
      </c>
    </row>
    <row r="33" spans="1:8">
      <c r="A33" s="65" t="s">
        <v>128</v>
      </c>
      <c r="B33" s="342">
        <v>49.129566907839532</v>
      </c>
      <c r="C33" s="342">
        <v>-28.1050446542359</v>
      </c>
      <c r="D33" s="342">
        <v>63.399346820993983</v>
      </c>
      <c r="E33" s="342">
        <v>144.5355841781334</v>
      </c>
      <c r="F33" s="342">
        <v>77.928358290665457</v>
      </c>
      <c r="G33" s="342">
        <v>77.074911711028491</v>
      </c>
      <c r="H33" s="342">
        <v>98.95496890081138</v>
      </c>
    </row>
    <row r="34" spans="1:8">
      <c r="A34" s="65" t="s">
        <v>109</v>
      </c>
      <c r="B34" s="82">
        <v>-0.22430427792819685</v>
      </c>
      <c r="C34" s="82">
        <v>-1.5720596867250465</v>
      </c>
      <c r="D34" s="82">
        <v>-3.2557995406507438</v>
      </c>
      <c r="E34" s="82">
        <v>1.2797645626574825</v>
      </c>
      <c r="F34" s="82">
        <v>-0.46083617585395187</v>
      </c>
      <c r="G34" s="82">
        <v>-1.0951681754332476E-2</v>
      </c>
      <c r="H34" s="82">
        <v>0.28388040549194837</v>
      </c>
    </row>
    <row r="35" spans="1:8">
      <c r="A35" s="65" t="s">
        <v>139</v>
      </c>
      <c r="B35" s="343">
        <v>41.25</v>
      </c>
      <c r="C35" s="343">
        <v>15.75</v>
      </c>
      <c r="D35" s="343">
        <v>21.630000000000003</v>
      </c>
      <c r="E35" s="343">
        <v>24.082000000000001</v>
      </c>
      <c r="F35" s="343">
        <v>28.419999999999998</v>
      </c>
      <c r="G35" s="343">
        <v>30.159999999999997</v>
      </c>
      <c r="H35" s="343">
        <v>31.659999999999997</v>
      </c>
    </row>
    <row r="36" spans="1:8">
      <c r="A36" s="65" t="s">
        <v>130</v>
      </c>
      <c r="B36" s="338">
        <v>55164</v>
      </c>
      <c r="C36" s="338">
        <v>48203</v>
      </c>
      <c r="D36" s="338">
        <v>39224</v>
      </c>
      <c r="E36" s="338">
        <v>29971</v>
      </c>
      <c r="F36" s="338">
        <v>32033</v>
      </c>
      <c r="G36" s="338">
        <v>33047.406587293917</v>
      </c>
      <c r="H36" s="338">
        <v>30065.084338058761</v>
      </c>
    </row>
    <row r="37" spans="1:8">
      <c r="A37" s="65" t="s">
        <v>131</v>
      </c>
      <c r="B37" s="82">
        <v>0.35390576883596797</v>
      </c>
      <c r="C37" s="82">
        <v>0.3603396849840399</v>
      </c>
      <c r="D37" s="82">
        <v>0.30250726884307783</v>
      </c>
      <c r="E37" s="82">
        <v>0.26532165968785687</v>
      </c>
      <c r="F37" s="82">
        <v>0.27256096523322498</v>
      </c>
      <c r="G37" s="82">
        <v>0.28824456964679307</v>
      </c>
      <c r="H37" s="82">
        <v>0.26753240808249151</v>
      </c>
    </row>
    <row r="38" spans="1:8">
      <c r="A38" s="65" t="s">
        <v>132</v>
      </c>
      <c r="B38" s="82">
        <v>0.54776184612940382</v>
      </c>
      <c r="C38" s="82">
        <v>0.56332974943904268</v>
      </c>
      <c r="D38" s="82">
        <v>0.43370669733190326</v>
      </c>
      <c r="E38" s="82">
        <v>0.36113989637305699</v>
      </c>
      <c r="F38" s="82">
        <v>0.37468564677809879</v>
      </c>
      <c r="G38" s="82">
        <v>0.4049769869739559</v>
      </c>
      <c r="H38" s="82">
        <v>0.36524811614139152</v>
      </c>
    </row>
    <row r="39" spans="1:8">
      <c r="A39" s="65"/>
      <c r="B39" s="76" t="s">
        <v>162</v>
      </c>
      <c r="C39" s="76" t="s">
        <v>162</v>
      </c>
      <c r="D39" s="76" t="s">
        <v>162</v>
      </c>
      <c r="E39" s="76" t="s">
        <v>162</v>
      </c>
      <c r="F39" s="76" t="s">
        <v>162</v>
      </c>
      <c r="G39" s="76" t="s">
        <v>162</v>
      </c>
      <c r="H39" s="76" t="s">
        <v>162</v>
      </c>
    </row>
    <row r="40" spans="1:8">
      <c r="A40" s="68" t="s">
        <v>113</v>
      </c>
      <c r="B40" s="95">
        <v>2019</v>
      </c>
      <c r="C40" s="95">
        <v>2020</v>
      </c>
      <c r="D40" s="95">
        <v>2021</v>
      </c>
      <c r="E40" s="95">
        <v>2022</v>
      </c>
      <c r="F40" s="95">
        <v>2023</v>
      </c>
      <c r="G40" s="95" t="s">
        <v>246</v>
      </c>
      <c r="H40" s="95" t="s">
        <v>272</v>
      </c>
    </row>
    <row r="41" spans="1:8">
      <c r="A41" s="65" t="s">
        <v>114</v>
      </c>
      <c r="B41" s="339">
        <v>13.837910585225863</v>
      </c>
      <c r="C41" s="339">
        <v>-15.073957057620992</v>
      </c>
      <c r="D41" s="339">
        <v>7.0375330720639875</v>
      </c>
      <c r="E41" s="339">
        <v>3.5968564624146788</v>
      </c>
      <c r="F41" s="339">
        <v>7.9242013247181262</v>
      </c>
      <c r="G41" s="339">
        <v>8.2971227057337682</v>
      </c>
      <c r="H41" s="339">
        <v>6.4625355058320508</v>
      </c>
    </row>
    <row r="42" spans="1:8">
      <c r="A42" s="65" t="s">
        <v>115</v>
      </c>
      <c r="B42" s="339">
        <v>6.125830696389408</v>
      </c>
      <c r="C42" s="339">
        <v>8.9292065887672258</v>
      </c>
      <c r="D42" s="339">
        <v>4.9184746424879329</v>
      </c>
      <c r="E42" s="339">
        <v>2.6195558024559937</v>
      </c>
      <c r="F42" s="339">
        <v>3.673025058432501</v>
      </c>
      <c r="G42" s="339">
        <v>4.1336084054158038</v>
      </c>
      <c r="H42" s="339">
        <v>3.6879123520470221</v>
      </c>
    </row>
    <row r="43" spans="1:8">
      <c r="A43" s="65" t="s">
        <v>116</v>
      </c>
      <c r="B43" s="344">
        <v>7.4102619691749388E-2</v>
      </c>
      <c r="C43" s="344">
        <v>-4.5703191347004702E-3</v>
      </c>
      <c r="D43" s="344">
        <v>0.14912516399724937</v>
      </c>
      <c r="E43" s="344">
        <v>0.30666411292620654</v>
      </c>
      <c r="F43" s="344">
        <v>9.1069319772908552E-2</v>
      </c>
      <c r="G43" s="344">
        <v>0.10761030598127841</v>
      </c>
      <c r="H43" s="344">
        <v>0.12993865376773492</v>
      </c>
    </row>
    <row r="44" spans="1:8">
      <c r="A44" s="65" t="s">
        <v>117</v>
      </c>
      <c r="B44" s="344">
        <v>6.062466775844956E-2</v>
      </c>
      <c r="C44" s="344">
        <v>4.1137978092717103E-2</v>
      </c>
      <c r="D44" s="344">
        <v>5.3644502864512299E-2</v>
      </c>
      <c r="E44" s="344">
        <v>5.4465032361370791E-2</v>
      </c>
      <c r="F44" s="344">
        <v>4.6022800880943127E-2</v>
      </c>
      <c r="G44" s="344">
        <v>4.7161845191555897E-2</v>
      </c>
      <c r="H44" s="344">
        <v>4.9507427677873334E-2</v>
      </c>
    </row>
    <row r="45" spans="1:8">
      <c r="A45" s="65" t="s">
        <v>200</v>
      </c>
      <c r="B45" s="344">
        <v>7.1554876500565273E-2</v>
      </c>
      <c r="C45" s="344">
        <v>5.018534454304252E-2</v>
      </c>
      <c r="D45" s="344">
        <v>8.3039313613022081E-2</v>
      </c>
      <c r="E45" s="344">
        <v>0.14993688392347351</v>
      </c>
      <c r="F45" s="344">
        <v>0.11208490939708553</v>
      </c>
      <c r="G45" s="344">
        <v>0.11645515379875901</v>
      </c>
      <c r="H45" s="344">
        <v>0.11811961339708719</v>
      </c>
    </row>
    <row r="46" spans="1:8">
      <c r="A46" s="65" t="s">
        <v>118</v>
      </c>
      <c r="B46" s="344">
        <v>6.6254592723269362E-2</v>
      </c>
      <c r="C46" s="344">
        <v>-3.928974634291179E-2</v>
      </c>
      <c r="D46" s="344">
        <v>9.7291921316155092E-2</v>
      </c>
      <c r="E46" s="344">
        <v>0.22794941967818519</v>
      </c>
      <c r="F46" s="344">
        <v>0.12005883195147665</v>
      </c>
      <c r="G46" s="344">
        <v>0.10787610922505589</v>
      </c>
      <c r="H46" s="344">
        <v>0.13244991064329167</v>
      </c>
    </row>
    <row r="47" spans="1:8">
      <c r="A47" s="65" t="s">
        <v>140</v>
      </c>
      <c r="B47" s="343">
        <v>66.836212678571428</v>
      </c>
      <c r="C47" s="343">
        <v>81.564285714285717</v>
      </c>
      <c r="D47" s="343">
        <v>31.189999999999998</v>
      </c>
      <c r="E47" s="343" t="s">
        <v>163</v>
      </c>
      <c r="F47" s="343">
        <v>62.509503308333336</v>
      </c>
      <c r="G47" s="343">
        <v>54.575522486734911</v>
      </c>
      <c r="H47" s="343">
        <v>47.266719448086533</v>
      </c>
    </row>
    <row r="48" spans="1:8">
      <c r="A48" s="66" t="s">
        <v>120</v>
      </c>
      <c r="B48" s="114" t="s">
        <v>302</v>
      </c>
      <c r="C48" s="114" t="s">
        <v>162</v>
      </c>
      <c r="D48" s="114" t="s">
        <v>162</v>
      </c>
      <c r="E48" s="114" t="s">
        <v>162</v>
      </c>
      <c r="F48" s="114" t="s">
        <v>162</v>
      </c>
      <c r="G48" s="114" t="s">
        <v>162</v>
      </c>
      <c r="H48" s="114" t="s">
        <v>162</v>
      </c>
    </row>
    <row r="49" spans="1:8">
      <c r="A49" s="65" t="s">
        <v>141</v>
      </c>
      <c r="B49" s="114">
        <v>716.73124799131676</v>
      </c>
      <c r="C49" s="114" t="s">
        <v>162</v>
      </c>
      <c r="D49" s="114" t="s">
        <v>162</v>
      </c>
      <c r="E49" s="114" t="s">
        <v>162</v>
      </c>
      <c r="F49" s="76" t="s">
        <v>162</v>
      </c>
      <c r="G49" s="76" t="s">
        <v>162</v>
      </c>
      <c r="H49" s="76" t="s">
        <v>162</v>
      </c>
    </row>
    <row r="50" spans="1:8">
      <c r="A50" s="65"/>
      <c r="B50" s="114" t="s">
        <v>162</v>
      </c>
      <c r="C50" s="114" t="s">
        <v>162</v>
      </c>
      <c r="D50" s="114" t="s">
        <v>162</v>
      </c>
      <c r="E50" s="114" t="s">
        <v>162</v>
      </c>
      <c r="F50" s="76" t="s">
        <v>162</v>
      </c>
      <c r="G50" s="76" t="s">
        <v>162</v>
      </c>
      <c r="H50" s="76" t="s">
        <v>162</v>
      </c>
    </row>
    <row r="51" spans="1:8">
      <c r="A51" s="69" t="s">
        <v>122</v>
      </c>
      <c r="B51" s="76" t="s">
        <v>162</v>
      </c>
      <c r="C51" s="76" t="s">
        <v>162</v>
      </c>
      <c r="D51" s="76" t="s">
        <v>162</v>
      </c>
      <c r="E51" s="76" t="s">
        <v>162</v>
      </c>
      <c r="F51" s="76" t="s">
        <v>162</v>
      </c>
      <c r="G51" s="76" t="s">
        <v>162</v>
      </c>
      <c r="H51" s="76" t="s">
        <v>162</v>
      </c>
    </row>
    <row r="52" spans="1:8">
      <c r="A52" s="65" t="s">
        <v>135</v>
      </c>
      <c r="B52" s="338">
        <v>13532</v>
      </c>
      <c r="C52" s="338">
        <v>-5143</v>
      </c>
      <c r="D52" s="338">
        <v>20540</v>
      </c>
      <c r="E52" s="338">
        <v>36287</v>
      </c>
      <c r="F52" s="338">
        <v>21503</v>
      </c>
      <c r="G52" s="338">
        <v>20284.128688206718</v>
      </c>
      <c r="H52" s="338">
        <v>23803.488883402737</v>
      </c>
    </row>
    <row r="53" spans="1:8">
      <c r="A53" s="65" t="s">
        <v>136</v>
      </c>
      <c r="B53" s="338">
        <v>6419</v>
      </c>
      <c r="C53" s="338">
        <v>3088</v>
      </c>
      <c r="D53" s="338">
        <v>3252</v>
      </c>
      <c r="E53" s="338">
        <v>10789</v>
      </c>
      <c r="F53" s="338">
        <v>6413</v>
      </c>
      <c r="G53" s="338">
        <v>5922.362668996916</v>
      </c>
      <c r="H53" s="338">
        <v>6796.3740344523685</v>
      </c>
    </row>
    <row r="54" spans="1:8">
      <c r="A54" s="65" t="s">
        <v>137</v>
      </c>
      <c r="B54" s="338">
        <v>18791</v>
      </c>
      <c r="C54" s="338">
        <v>-2848</v>
      </c>
      <c r="D54" s="338">
        <v>22342</v>
      </c>
      <c r="E54" s="338">
        <v>46044</v>
      </c>
      <c r="F54" s="338">
        <v>27036</v>
      </c>
      <c r="G54" s="338">
        <v>25326.491357203635</v>
      </c>
      <c r="H54" s="338">
        <v>29349.862917855105</v>
      </c>
    </row>
    <row r="55" spans="1:8">
      <c r="A55" s="65" t="s">
        <v>133</v>
      </c>
      <c r="B55" s="338">
        <v>10244</v>
      </c>
      <c r="C55" s="338">
        <v>-392</v>
      </c>
      <c r="D55" s="338">
        <v>13449</v>
      </c>
      <c r="E55" s="338">
        <v>30502</v>
      </c>
      <c r="F55" s="338">
        <v>9984.7718750000004</v>
      </c>
      <c r="G55" s="338">
        <v>11181.37116900006</v>
      </c>
      <c r="H55" s="338">
        <v>12625.420436683689</v>
      </c>
    </row>
    <row r="56" spans="1:8">
      <c r="A56" s="71" t="s">
        <v>134</v>
      </c>
      <c r="B56" s="345">
        <v>1863.2018703125013</v>
      </c>
      <c r="C56" s="345">
        <v>-7508</v>
      </c>
      <c r="D56" s="345">
        <v>9145</v>
      </c>
      <c r="E56" s="345">
        <v>26144</v>
      </c>
      <c r="F56" s="345">
        <v>5122.6813251000003</v>
      </c>
      <c r="G56" s="345">
        <v>6299.5934127060791</v>
      </c>
      <c r="H56" s="345">
        <v>7833.9889159018276</v>
      </c>
    </row>
  </sheetData>
  <pageMargins left="0.7" right="0.7" top="0.75" bottom="0.75" header="0.3" footer="0.3"/>
  <pageSetup scale="6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3:J35"/>
  <sheetViews>
    <sheetView showGridLines="0" zoomScaleNormal="100" workbookViewId="0">
      <selection activeCell="A21" sqref="A21:XFD21"/>
    </sheetView>
  </sheetViews>
  <sheetFormatPr defaultRowHeight="12.75" outlineLevelRow="1"/>
  <cols>
    <col min="2" max="2" width="28.28515625" customWidth="1"/>
    <col min="3" max="8" width="11.7109375" style="161" customWidth="1"/>
    <col min="9" max="10" width="9.140625" style="29" customWidth="1"/>
  </cols>
  <sheetData>
    <row r="3" spans="1:10" ht="6" customHeight="1"/>
    <row r="4" spans="1:10" ht="18">
      <c r="A4" s="2" t="s">
        <v>287</v>
      </c>
      <c r="B4" s="1"/>
      <c r="C4" s="232"/>
      <c r="D4" s="232"/>
      <c r="E4" s="232"/>
      <c r="F4" s="232"/>
      <c r="G4" s="232"/>
      <c r="H4" s="232"/>
      <c r="I4"/>
      <c r="J4"/>
    </row>
    <row r="5" spans="1:10" ht="15" customHeight="1" thickBot="1">
      <c r="A5" s="32"/>
      <c r="B5" s="1"/>
      <c r="C5" s="232"/>
      <c r="D5" s="232"/>
      <c r="E5" s="232"/>
      <c r="F5" s="232"/>
      <c r="G5" s="232"/>
      <c r="H5" s="232"/>
      <c r="I5"/>
      <c r="J5"/>
    </row>
    <row r="6" spans="1:10" ht="13.5" thickBot="1">
      <c r="A6" s="1"/>
      <c r="B6" s="453"/>
      <c r="C6" s="450">
        <f>'Shell - 1Q24 Preview'!C6</f>
        <v>2023</v>
      </c>
      <c r="D6" s="450" t="str">
        <f>'Shell - 1Q24 Preview'!D6</f>
        <v>2024E</v>
      </c>
      <c r="E6" s="450" t="str">
        <f>'Shell - 1Q24 Preview'!E6</f>
        <v>2025E</v>
      </c>
      <c r="F6" s="450" t="str">
        <f>'Shell - 1Q24 Preview'!F6</f>
        <v>1Q23</v>
      </c>
      <c r="G6" s="450" t="str">
        <f>'Shell - 1Q24 Preview'!G6</f>
        <v>4Q23</v>
      </c>
      <c r="H6" s="450" t="str">
        <f>'Shell - 1Q24 Preview'!H6</f>
        <v>1Q24e</v>
      </c>
      <c r="I6" s="456" t="str">
        <f>'Shell - 1Q24 Preview'!I6</f>
        <v>q/q</v>
      </c>
      <c r="J6" s="457" t="str">
        <f>'Shell - 1Q24 Preview'!J6</f>
        <v>y/y</v>
      </c>
    </row>
    <row r="7" spans="1:10">
      <c r="A7" s="1"/>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5">
        <f>IF(H7&lt;0,"nm",IF(G7&lt;0,"nm",IF(H7/G7-1&gt;1.5,"nm",H7/G7-1)))</f>
        <v>-1.4997153034958632E-2</v>
      </c>
      <c r="J7" s="25">
        <f>IF(H7&lt;0,"nm",IF(F7&lt;0,"nm",IF(H7/F7-1&gt;1.5,"nm",H7/F7-1)))</f>
        <v>2.3423034263565068E-2</v>
      </c>
    </row>
    <row r="8" spans="1:10">
      <c r="A8" s="1"/>
      <c r="B8" s="4" t="str">
        <f>'TotalEnergies - 1Q24 Preview'!B8</f>
        <v>Dutch TTF Gas (€/MWh)</v>
      </c>
      <c r="C8" s="199">
        <f>'TotalEnergies - 1Q24 Preview'!C8</f>
        <v>41.362527343749996</v>
      </c>
      <c r="D8" s="199">
        <f>'TotalEnergies - 1Q24 Preview'!D8</f>
        <v>34.389194444444442</v>
      </c>
      <c r="E8" s="199">
        <f>'TotalEnergies - 1Q24 Preview'!E8</f>
        <v>35</v>
      </c>
      <c r="F8" s="199">
        <f>'TotalEnergies - 1Q24 Preview'!F8</f>
        <v>53.410569692307696</v>
      </c>
      <c r="G8" s="199">
        <f>'TotalEnergies - 1Q24 Preview'!G8</f>
        <v>43.146109374999988</v>
      </c>
      <c r="H8" s="146">
        <f>'TotalEnergies - 1Q24 Preview'!H8</f>
        <v>27.556777777777775</v>
      </c>
      <c r="I8" s="25">
        <f>IF(H8&lt;0,"nm",IF(G8&lt;0,"nm",IF(H8/G8-1&gt;1.5,"nm",H8/G8-1)))</f>
        <v>-0.36131488616341123</v>
      </c>
      <c r="J8" s="25">
        <f>IF(H8&lt;0,"nm",IF(F8&lt;0,"nm",IF(H8/F8-1&gt;1.5,"nm",H8/F8-1)))</f>
        <v>-0.48405759503167101</v>
      </c>
    </row>
    <row r="9" spans="1:10">
      <c r="A9" s="1"/>
      <c r="B9" s="4" t="s">
        <v>84</v>
      </c>
      <c r="C9" s="199">
        <v>10.564549999999999</v>
      </c>
      <c r="D9" s="199">
        <v>10.130875</v>
      </c>
      <c r="E9" s="199">
        <v>9.5</v>
      </c>
      <c r="F9" s="199">
        <v>10.2439</v>
      </c>
      <c r="G9" s="199">
        <f>'Summary 1Q24'!D47</f>
        <v>10.822699999999999</v>
      </c>
      <c r="H9" s="146">
        <f>'Summary 1Q24'!C47</f>
        <v>10.5235</v>
      </c>
      <c r="I9" s="25">
        <f>IF(H9&lt;0,"nm",IF(G9&lt;0,"nm",IF(H9/G9-1&gt;1.5,"nm",H9/G9-1)))</f>
        <v>-2.7645596754968582E-2</v>
      </c>
      <c r="J9" s="25">
        <f>IF(H9&lt;0,"nm",IF(F9&lt;0,"nm",IF(H9/F9-1&gt;1.5,"nm",H9/F9-1)))</f>
        <v>2.7294292212926674E-2</v>
      </c>
    </row>
    <row r="10" spans="1:10">
      <c r="A10" s="1"/>
      <c r="B10" s="4" t="s">
        <v>34</v>
      </c>
      <c r="C10" s="203">
        <v>1954.1764762517796</v>
      </c>
      <c r="D10" s="203">
        <v>1959.9834086437725</v>
      </c>
      <c r="E10" s="203">
        <v>2009.9992667717743</v>
      </c>
      <c r="F10" s="203">
        <v>2011.5270010111112</v>
      </c>
      <c r="G10" s="203">
        <v>2065</v>
      </c>
      <c r="H10" s="265">
        <v>2044.1646734822614</v>
      </c>
      <c r="I10" s="25">
        <f>IF(H10&lt;0,"nm",IF(G10&lt;0,"nm",IF(H10/G10-1&gt;1.5,"nm",H10/G10-1)))</f>
        <v>-1.008974649769423E-2</v>
      </c>
      <c r="J10" s="25">
        <f>IF(H10&lt;0,"nm",IF(F10&lt;0,"nm",IF(H10/F10-1&gt;1.5,"nm",H10/F10-1)))</f>
        <v>1.6225321586408992E-2</v>
      </c>
    </row>
    <row r="11" spans="1:10" ht="8.1" customHeight="1" thickBot="1">
      <c r="A11" s="1"/>
      <c r="B11" s="4"/>
      <c r="C11" s="204"/>
      <c r="D11" s="204"/>
      <c r="E11" s="204"/>
      <c r="F11" s="266"/>
      <c r="G11" s="205"/>
      <c r="H11" s="267"/>
      <c r="I11" s="25"/>
      <c r="J11" s="25"/>
    </row>
    <row r="12" spans="1:10" ht="13.5" thickBot="1">
      <c r="B12" s="453" t="s">
        <v>29</v>
      </c>
      <c r="C12" s="450">
        <f>C6</f>
        <v>2023</v>
      </c>
      <c r="D12" s="450" t="str">
        <f>D6</f>
        <v>2024E</v>
      </c>
      <c r="E12" s="450" t="str">
        <f>E6</f>
        <v>2025E</v>
      </c>
      <c r="F12" s="450" t="str">
        <f t="shared" ref="F12:J12" si="0">F6</f>
        <v>1Q23</v>
      </c>
      <c r="G12" s="450" t="str">
        <f t="shared" si="0"/>
        <v>4Q23</v>
      </c>
      <c r="H12" s="450" t="str">
        <f t="shared" si="0"/>
        <v>1Q24e</v>
      </c>
      <c r="I12" s="456" t="str">
        <f t="shared" si="0"/>
        <v>q/q</v>
      </c>
      <c r="J12" s="457" t="str">
        <f t="shared" si="0"/>
        <v>y/y</v>
      </c>
    </row>
    <row r="13" spans="1:10">
      <c r="A13" s="9"/>
      <c r="B13" s="10" t="s">
        <v>154</v>
      </c>
      <c r="C13" s="268">
        <v>29577</v>
      </c>
      <c r="D13" s="268">
        <v>22832.716867568684</v>
      </c>
      <c r="E13" s="268">
        <v>20772.690753245042</v>
      </c>
      <c r="F13" s="268">
        <v>9916</v>
      </c>
      <c r="G13" s="268">
        <v>7571</v>
      </c>
      <c r="H13" s="265">
        <v>6201.1997868308899</v>
      </c>
      <c r="I13" s="25">
        <f>IF($H13&lt;0,"nm",IF($G13&lt;0,"nm",IF($H13/$G13&gt;2,"&gt;100%",$H13/$G13-1)))</f>
        <v>-0.18092725045160618</v>
      </c>
      <c r="J13" s="25">
        <f>IF($H13&lt;0,"nm",IF($F13&lt;0,"nm",IF($H13/$F13&gt;2,"&gt;100%",$H13/$F13-1)))</f>
        <v>-0.37462688716913173</v>
      </c>
    </row>
    <row r="14" spans="1:10">
      <c r="A14" s="9"/>
      <c r="B14" s="10" t="s">
        <v>155</v>
      </c>
      <c r="C14" s="268">
        <v>2864</v>
      </c>
      <c r="D14" s="268">
        <v>2424.1365975407289</v>
      </c>
      <c r="E14" s="268">
        <v>2919.878428856307</v>
      </c>
      <c r="F14" s="268">
        <v>614</v>
      </c>
      <c r="G14" s="268">
        <v>690</v>
      </c>
      <c r="H14" s="265">
        <v>600.64577527077995</v>
      </c>
      <c r="I14" s="25">
        <f>IF($H14&lt;0,"nm",IF($G14&lt;0,"nm",IF($H14/$G14&gt;2,"&gt;100%",$H14/$G14-1)))</f>
        <v>-0.12949887641915947</v>
      </c>
      <c r="J14" s="25">
        <f>IF($H14&lt;0,"nm",IF($F14&lt;0,"nm",IF($H14/$F14&gt;2,"&gt;100%",$H14/$F14-1)))</f>
        <v>-2.1749551676254142E-2</v>
      </c>
    </row>
    <row r="15" spans="1:10">
      <c r="A15" s="9"/>
      <c r="B15" s="10" t="s">
        <v>190</v>
      </c>
      <c r="C15" s="268">
        <v>1077</v>
      </c>
      <c r="D15" s="268">
        <v>1146.2677308550788</v>
      </c>
      <c r="E15" s="268">
        <v>2097.7902273251666</v>
      </c>
      <c r="F15" s="268">
        <v>340</v>
      </c>
      <c r="G15" s="268">
        <v>168</v>
      </c>
      <c r="H15" s="265">
        <v>353.64795614015219</v>
      </c>
      <c r="I15" s="25" t="str">
        <f>IF($H15&lt;0,"nm",IF($G15&lt;0,"nm",IF($H15/$G15&gt;2,"&gt;100%",$H15/$G15-1)))</f>
        <v>&gt;100%</v>
      </c>
      <c r="J15" s="25">
        <f>IF($H15&lt;0,"nm",IF($F15&lt;0,"nm",IF($H15/$F15&gt;2,"&gt;100%",$H15/$F15-1)))</f>
        <v>4.0141047471035751E-2</v>
      </c>
    </row>
    <row r="16" spans="1:10">
      <c r="A16" s="9"/>
      <c r="B16" s="10" t="s">
        <v>14</v>
      </c>
      <c r="C16" s="269">
        <v>3243</v>
      </c>
      <c r="D16" s="269">
        <v>2228.6121184986841</v>
      </c>
      <c r="E16" s="269">
        <v>2396.8116442288797</v>
      </c>
      <c r="F16" s="269">
        <v>1278</v>
      </c>
      <c r="G16" s="269">
        <v>424</v>
      </c>
      <c r="H16" s="265">
        <v>525.06617089990993</v>
      </c>
      <c r="I16" s="25">
        <f>IF($H16&lt;0,"nm",IF($G16&lt;0,"nm",IF($H16/$G16&gt;2,"&gt;100%",$H16/$G16-1)))</f>
        <v>0.23836361061299516</v>
      </c>
      <c r="J16" s="25">
        <f>IF($H16&lt;0,"nm",IF($F16&lt;0,"nm",IF($H16/$F16&gt;2,"&gt;100%",$H16/$F16-1)))</f>
        <v>-0.58915010101728482</v>
      </c>
    </row>
    <row r="17" spans="1:10">
      <c r="A17" s="9"/>
      <c r="B17" s="10" t="s">
        <v>211</v>
      </c>
      <c r="C17" s="269">
        <v>-454</v>
      </c>
      <c r="D17" s="269">
        <v>-350</v>
      </c>
      <c r="E17" s="269">
        <v>-3.0881506199010573</v>
      </c>
      <c r="F17" s="269">
        <v>-83</v>
      </c>
      <c r="G17" s="269">
        <v>-179</v>
      </c>
      <c r="H17" s="265">
        <v>-100</v>
      </c>
      <c r="I17" s="25" t="s">
        <v>212</v>
      </c>
      <c r="J17" s="25" t="s">
        <v>212</v>
      </c>
    </row>
    <row r="18" spans="1:10">
      <c r="A18" s="9"/>
      <c r="B18" s="10" t="s">
        <v>15</v>
      </c>
      <c r="C18" s="269">
        <v>-84</v>
      </c>
      <c r="D18" s="269">
        <v>-100</v>
      </c>
      <c r="E18" s="269">
        <v>-100</v>
      </c>
      <c r="F18" s="269">
        <v>-91</v>
      </c>
      <c r="G18" s="269">
        <v>7</v>
      </c>
      <c r="H18" s="265">
        <v>-25</v>
      </c>
      <c r="I18" s="25"/>
      <c r="J18" s="25"/>
    </row>
    <row r="19" spans="1:10">
      <c r="A19" s="9"/>
      <c r="B19" s="7" t="s">
        <v>21</v>
      </c>
      <c r="C19" s="270">
        <f t="shared" ref="C19:G19" si="1">SUM(C13:C18)</f>
        <v>36223</v>
      </c>
      <c r="D19" s="270">
        <f t="shared" si="1"/>
        <v>28181.733314463174</v>
      </c>
      <c r="E19" s="270">
        <f t="shared" ref="E19" si="2">SUM(E13:E18)</f>
        <v>28084.082903035498</v>
      </c>
      <c r="F19" s="270">
        <f t="shared" ref="F19" si="3">SUM(F13:F18)</f>
        <v>11974</v>
      </c>
      <c r="G19" s="270">
        <f t="shared" si="1"/>
        <v>8681</v>
      </c>
      <c r="H19" s="271">
        <f>SUM(H13:H18)</f>
        <v>7555.5596891417317</v>
      </c>
      <c r="I19" s="26">
        <f>IF($H19&lt;0,"nm",IF($G19&lt;0,"nm",IF($H19/$G19&gt;2,"&gt;100%",$H19/$G19-1)))</f>
        <v>-0.12964408603366762</v>
      </c>
      <c r="J19" s="26">
        <f>IF($H19&lt;0,"nm",IF($F19&lt;0,"nm",IF($H19/$F19&gt;2,"&gt;100%",$H19/$F19-1)))</f>
        <v>-0.36900286544665672</v>
      </c>
    </row>
    <row r="20" spans="1:10" ht="12.75" customHeight="1" outlineLevel="1">
      <c r="A20" s="9"/>
      <c r="B20" s="8" t="s">
        <v>2</v>
      </c>
      <c r="C20" s="269">
        <v>788</v>
      </c>
      <c r="D20" s="269">
        <v>-95.008990584518529</v>
      </c>
      <c r="E20" s="269">
        <v>-141.53180152685249</v>
      </c>
      <c r="F20" s="269">
        <v>127</v>
      </c>
      <c r="G20" s="269">
        <v>293</v>
      </c>
      <c r="H20" s="265">
        <v>-64.8115438480732</v>
      </c>
      <c r="I20" s="25"/>
      <c r="J20" s="25"/>
    </row>
    <row r="21" spans="1:10" ht="12.75" hidden="1" customHeight="1" outlineLevel="1">
      <c r="A21" s="391"/>
      <c r="B21" s="8" t="s">
        <v>236</v>
      </c>
      <c r="C21" s="269">
        <v>0</v>
      </c>
      <c r="D21" s="269">
        <v>0</v>
      </c>
      <c r="E21" s="269">
        <v>0</v>
      </c>
      <c r="F21" s="269">
        <v>11</v>
      </c>
      <c r="G21" s="269">
        <v>33</v>
      </c>
      <c r="H21" s="265">
        <v>12.5</v>
      </c>
      <c r="I21" s="25"/>
      <c r="J21" s="25"/>
    </row>
    <row r="22" spans="1:10">
      <c r="A22" s="9"/>
      <c r="B22" s="10" t="s">
        <v>16</v>
      </c>
      <c r="C22" s="269">
        <v>-26255.506921050728</v>
      </c>
      <c r="D22" s="269">
        <v>-19113.015506760868</v>
      </c>
      <c r="E22" s="269">
        <v>-18703.347540555296</v>
      </c>
      <c r="F22" s="269">
        <v>-8563.625</v>
      </c>
      <c r="G22" s="269">
        <v>-6945.875</v>
      </c>
      <c r="H22" s="265">
        <v>-5220.0931026852986</v>
      </c>
      <c r="I22" s="25"/>
      <c r="J22" s="25"/>
    </row>
    <row r="23" spans="1:10" hidden="1">
      <c r="A23" s="9"/>
      <c r="B23" s="10" t="s">
        <v>59</v>
      </c>
      <c r="C23" s="269">
        <v>-295.5</v>
      </c>
      <c r="D23" s="269">
        <v>33.253146704581482</v>
      </c>
      <c r="E23" s="269">
        <v>49.536130534398367</v>
      </c>
      <c r="F23" s="269">
        <v>-47.625</v>
      </c>
      <c r="G23" s="269">
        <v>-109.875</v>
      </c>
      <c r="H23" s="265">
        <v>24.30432894302745</v>
      </c>
      <c r="I23" s="25"/>
      <c r="J23" s="25"/>
    </row>
    <row r="24" spans="1:10" s="24" customFormat="1">
      <c r="A24" s="22"/>
      <c r="B24" s="39" t="s">
        <v>17</v>
      </c>
      <c r="C24" s="272">
        <f t="shared" ref="C24:D24" si="4">-(C22-C23)/(C19)</f>
        <v>0.71667191897553295</v>
      </c>
      <c r="D24" s="272">
        <f t="shared" si="4"/>
        <v>0.67938577233073794</v>
      </c>
      <c r="E24" s="272">
        <f t="shared" ref="E24" si="5">-(E22-E23)/(E19)</f>
        <v>0.66774064639521369</v>
      </c>
      <c r="F24" s="272">
        <f t="shared" ref="F24:G24" si="6">-(F22-F23)/(F19)</f>
        <v>0.71120761650242192</v>
      </c>
      <c r="G24" s="272">
        <f t="shared" si="6"/>
        <v>0.78746688169565715</v>
      </c>
      <c r="H24" s="273">
        <v>0.68</v>
      </c>
      <c r="I24" s="30"/>
      <c r="J24" s="30"/>
    </row>
    <row r="25" spans="1:10">
      <c r="A25" s="9"/>
      <c r="B25" s="11" t="s">
        <v>251</v>
      </c>
      <c r="C25" s="270">
        <v>10262.993078949272</v>
      </c>
      <c r="D25" s="270">
        <v>9031.6931163664267</v>
      </c>
      <c r="E25" s="270">
        <v>9344.8974493107198</v>
      </c>
      <c r="F25" s="270">
        <v>3469.0000000000009</v>
      </c>
      <c r="G25" s="270">
        <v>1879</v>
      </c>
      <c r="H25" s="271">
        <v>2323.6622575134061</v>
      </c>
      <c r="I25" s="26">
        <f>IF($H25&lt;0,"nm",IF($G25&lt;0,"nm",IF($H25/$G25&gt;2,"&gt;100%",$H25/$G25-1)))</f>
        <v>0.23664835418488872</v>
      </c>
      <c r="J25" s="26">
        <f>IF($H25&lt;0,"nm",IF($F25&lt;0,"nm",IF($H25/$F25&gt;2,"&gt;100%",$H25/$F25-1)))</f>
        <v>-0.33016366171420997</v>
      </c>
    </row>
    <row r="26" spans="1:10">
      <c r="A26" s="9"/>
      <c r="B26" s="11"/>
      <c r="C26" s="274"/>
      <c r="D26" s="274"/>
      <c r="E26" s="274"/>
      <c r="F26" s="274"/>
      <c r="G26" s="274"/>
      <c r="H26" s="392"/>
      <c r="I26" s="42"/>
      <c r="J26" s="42"/>
    </row>
    <row r="27" spans="1:10">
      <c r="A27" s="9"/>
      <c r="B27" s="6" t="s">
        <v>185</v>
      </c>
      <c r="C27" s="275">
        <v>19782</v>
      </c>
      <c r="D27" s="275">
        <v>17660.168582524468</v>
      </c>
      <c r="E27" s="275">
        <v>19996.368349560667</v>
      </c>
      <c r="F27" s="275">
        <v>9731</v>
      </c>
      <c r="G27" s="275">
        <v>2877</v>
      </c>
      <c r="H27" s="151">
        <v>6098.6595254333342</v>
      </c>
      <c r="I27" s="27" t="str">
        <f>IF($H27&lt;0,"nm",IF($G27&lt;0,"nm",IF($H27/$G27&gt;2,"&gt;100%",$H27/$G27-1)))</f>
        <v>&gt;100%</v>
      </c>
      <c r="J27" s="27">
        <f>IF($H27&lt;0,"nm",IF($F27&lt;0,"nm",IF($H27/$F27&gt;2,"&gt;100%",$H27/$F27-1)))</f>
        <v>-0.37327514896379255</v>
      </c>
    </row>
    <row r="28" spans="1:10">
      <c r="A28" s="9"/>
      <c r="B28" s="6"/>
      <c r="C28" s="275"/>
      <c r="D28" s="275"/>
      <c r="E28" s="275"/>
      <c r="F28" s="275"/>
      <c r="G28" s="275"/>
      <c r="H28" s="151"/>
      <c r="I28" s="27"/>
      <c r="J28" s="27"/>
    </row>
    <row r="29" spans="1:10" s="142" customFormat="1">
      <c r="A29" s="9"/>
      <c r="B29" s="5" t="s">
        <v>271</v>
      </c>
      <c r="C29" s="276">
        <v>-5039</v>
      </c>
      <c r="D29" s="276">
        <v>5501.942289521714</v>
      </c>
      <c r="E29" s="276">
        <v>11358.965636543777</v>
      </c>
      <c r="F29" s="269">
        <v>-15889</v>
      </c>
      <c r="G29" s="269">
        <v>-5039</v>
      </c>
      <c r="H29" s="265">
        <v>-4524.8466440928023</v>
      </c>
      <c r="I29" s="25" t="str">
        <f>IF($H29&lt;0,"nm",IF($G29&lt;0,"nm",IF($H29/$G29&gt;2,"&gt;100%",$H29/$G29-1)))</f>
        <v>nm</v>
      </c>
      <c r="J29" s="25" t="str">
        <f>IF($H29&lt;0,"nm",IF($F29&lt;0,"nm",IF($H29/$F29&gt;2,"&gt;100%",$H29/$F29-1)))</f>
        <v>nm</v>
      </c>
    </row>
    <row r="30" spans="1:10">
      <c r="A30" s="9"/>
      <c r="B30" s="6" t="s">
        <v>191</v>
      </c>
      <c r="C30" s="277">
        <v>-0.1159697130100573</v>
      </c>
      <c r="D30" s="277">
        <v>0.11435424588493086</v>
      </c>
      <c r="E30" s="277">
        <v>0.21572033841279975</v>
      </c>
      <c r="F30" s="277">
        <v>-0.38498255475867416</v>
      </c>
      <c r="G30" s="277">
        <v>-0.1159697130100573</v>
      </c>
      <c r="H30" s="152">
        <v>-0.10498972376312958</v>
      </c>
      <c r="I30" s="27">
        <f>(H30-G30)</f>
        <v>1.0979989246927724E-2</v>
      </c>
      <c r="J30" s="27">
        <f>(H30-F30)</f>
        <v>0.27999283099554456</v>
      </c>
    </row>
    <row r="31" spans="1:10" ht="8.25" customHeight="1" thickBot="1">
      <c r="A31" s="9"/>
      <c r="B31" s="11"/>
      <c r="C31" s="274"/>
      <c r="D31" s="274"/>
      <c r="E31" s="274"/>
      <c r="F31" s="274"/>
      <c r="G31" s="274"/>
      <c r="H31" s="162"/>
      <c r="I31" s="28"/>
      <c r="J31" s="28"/>
    </row>
    <row r="32" spans="1:10" ht="13.5" thickBot="1">
      <c r="A32" s="9"/>
      <c r="B32" s="453" t="s">
        <v>50</v>
      </c>
      <c r="C32" s="450">
        <f t="shared" ref="C32:J32" si="7">+C12</f>
        <v>2023</v>
      </c>
      <c r="D32" s="450" t="str">
        <f t="shared" si="7"/>
        <v>2024E</v>
      </c>
      <c r="E32" s="450" t="str">
        <f t="shared" ref="E32" si="8">+E12</f>
        <v>2025E</v>
      </c>
      <c r="F32" s="450" t="str">
        <f t="shared" si="7"/>
        <v>1Q23</v>
      </c>
      <c r="G32" s="450" t="str">
        <f t="shared" si="7"/>
        <v>4Q23</v>
      </c>
      <c r="H32" s="450" t="str">
        <f t="shared" si="7"/>
        <v>1Q24e</v>
      </c>
      <c r="I32" s="458" t="str">
        <f t="shared" si="7"/>
        <v>q/q</v>
      </c>
      <c r="J32" s="459" t="str">
        <f t="shared" si="7"/>
        <v>y/y</v>
      </c>
    </row>
    <row r="33" spans="1:10">
      <c r="A33" s="9"/>
      <c r="B33" s="5" t="s">
        <v>10</v>
      </c>
      <c r="C33" s="278">
        <v>3021.25</v>
      </c>
      <c r="D33" s="278">
        <v>2875.827363896316</v>
      </c>
      <c r="E33" s="278">
        <v>2701.1950109551394</v>
      </c>
      <c r="F33" s="278">
        <v>3118</v>
      </c>
      <c r="G33" s="278">
        <v>2954</v>
      </c>
      <c r="H33" s="279">
        <v>3005.3561072118241</v>
      </c>
      <c r="I33" s="25">
        <f>IF(H33&lt;0,"nm",IF(G33&lt;0,"nm",IF(H33/G33-1&gt;1.5,"nm",H33/G33-1)))</f>
        <v>1.7385276645844217E-2</v>
      </c>
      <c r="J33" s="25">
        <f>IF(H33&lt;0,"nm",IF(F33&lt;0,"nm",IF(H33/F33-1&gt;1.5,"nm",H33/F33-1)))</f>
        <v>-3.612697010525201E-2</v>
      </c>
    </row>
    <row r="34" spans="1:10">
      <c r="A34" s="9"/>
      <c r="B34" s="6" t="s">
        <v>35</v>
      </c>
      <c r="C34" s="280">
        <v>3.5700799151685683</v>
      </c>
      <c r="D34" s="280">
        <v>3.1214383208326568</v>
      </c>
      <c r="E34" s="280">
        <v>3.4204133812931845</v>
      </c>
      <c r="F34" s="280">
        <v>1.1380291853752409</v>
      </c>
      <c r="G34" s="364">
        <v>0.69774035206499663</v>
      </c>
      <c r="H34" s="281">
        <v>0.7596953442986577</v>
      </c>
      <c r="I34" s="27">
        <f>IF(H34&lt;0,"nm",IF(G34&lt;0,"nm",IF(H34/G34-1&gt;1.5,"nm",H34/G34-1)))</f>
        <v>8.8793764113401563E-2</v>
      </c>
      <c r="J34" s="27">
        <f>IF(H34&lt;0,"nm",IF(F34&lt;0,"nm",IF(H34/F34-1&gt;1.5,"nm",H34/F34-1)))</f>
        <v>-0.33244651889295407</v>
      </c>
    </row>
    <row r="35" spans="1:10">
      <c r="A35" s="9"/>
      <c r="B35" s="6" t="s">
        <v>40</v>
      </c>
      <c r="C35" s="282">
        <v>3.25</v>
      </c>
      <c r="D35" s="282">
        <v>2.4699999999999998</v>
      </c>
      <c r="E35" s="282">
        <v>1.5</v>
      </c>
      <c r="F35" s="282">
        <v>0.89999999999999991</v>
      </c>
      <c r="G35" s="282">
        <v>0.7</v>
      </c>
      <c r="H35" s="283">
        <v>0.7</v>
      </c>
      <c r="I35" s="27">
        <f>IFERROR(IF(H35&lt;0,"nm",IF(G35&lt;0,"nm",IF(H35/G35-1&gt;1.5,"nm",H35/G35-1))),"nm")</f>
        <v>0</v>
      </c>
      <c r="J35" s="27">
        <f t="shared" ref="J35" si="9">IFERROR(IF(H35&lt;0,"nm",IF(F35&lt;0,"nm",IF(H35/F35-1&gt;1.5,"nm",H35/F35-1))),"nm")</f>
        <v>-0.22222222222222221</v>
      </c>
    </row>
  </sheetData>
  <pageMargins left="0.70866141732283472" right="0.70866141732283472" top="0.74803149606299213" bottom="0.74803149606299213" header="0.31496062992125984" footer="0.31496062992125984"/>
  <pageSetup paperSize="9" scale="61" fitToWidth="2" orientation="landscape" r:id="rId1"/>
  <ignoredErrors>
    <ignoredError sqref="G9:H9 C26:H26 C11:H12 C24:H24 C28:H28 C31:H32" emptyCellReference="1"/>
    <ignoredError sqref="C19:H19" formula="1" emptyCellReference="1"/>
  </ignoredErrors>
  <drawing r:id="rId2"/>
  <webPublishItems count="32">
    <webPublishItem id="6720" divId="3Q22 Preview tables linked working file_6720" sourceType="range" sourceRef="B6:J35" destinationFile="C:\Users\W602566\AppData\Local\Temp\1\ExternalObjectTempData\excel\extobj-20221012164328kdRH23.html"/>
    <webPublishItem id="28817" divId="1Q23 preview tables linked working file_28817" sourceType="range" sourceRef="B6:J35" destinationFile="C:\Users\V818994\AppData\Local\Temp\1\ExternalObjectTempData\excel\extobj-20230412213213kg9F4.html"/>
    <webPublishItem id="2780" divId="1Q23 preview tables linked working file_2780" sourceType="range" sourceRef="B6:J35" destinationFile="C:\Users\V818994\AppData\Local\Temp\1\ExternalObjectTempData\excel\extobj-20230418121214khi5.html"/>
    <webPublishItem id="10630" divId="1Q23 preview tables linked working file_10630" sourceType="range" sourceRef="B6:J35" destinationFile="C:\Users\V818994\AppData\Local\Temp\1\ExternalObjectTempData\excel\extobj-20230418121420kIpE6.html"/>
    <webPublishItem id="6226" divId="1Q23 preview tables linked working file_6226" sourceType="range" sourceRef="B6:J35" destinationFile="C:\Users\V818994\AppData\Local\Temp\1\ExternalObjectTempData\excel\extobj-20230419001035kiv56.html"/>
    <webPublishItem id="29811" divId="1Q23 preview tables linked working file_29811" sourceType="range" sourceRef="B6:J35" destinationFile="C:\Users\V818994\AppData\Local\Temp\1\ExternalObjectTempData\excel\extobj-20230419022757kiv73.html"/>
    <webPublishItem id="9272" divId="2Q23 preview tables linked working file_9272" sourceType="range" sourceRef="B6:J35" destinationFile="C:\Users\W602566\AppData\Local\Temp\1\ExternalObjectTempData\excel\extobj-20230717191655kIpE22.html"/>
    <webPublishItem id="30616" divId="2Q23 preview tables linked working file_30616" sourceType="range" sourceRef="B6:J35" destinationFile="C:\Users\W602566\AppData\Local\Temp\1\ExternalObjectTempData\excel\extobj-20230717202346koqG37.html"/>
    <webPublishItem id="9924" divId="2Q23 preview tables linked working file_9924" sourceType="range" sourceRef="B6:J35" destinationFile="C:\Users\V818994\AppData\Local\Temp\1\ExternalObjectTempData\excel\extobj-20230718001710kITD1.html"/>
    <webPublishItem id="13995" divId="2Q23 preview tables linked working file_13995" sourceType="range" sourceRef="B6:J35" destinationFile="C:\Users\O788205\AppData\Local\Temp\1\ExternalObjectTempData\excel\extobj-20230717195135kdHH4.html"/>
    <webPublishItem id="24541" divId="2Q23 preview tables linked working file_24541" sourceType="range" sourceRef="B6:J35" destinationFile="C:\Users\W602566\AppData\Local\Temp\1\ExternalObjectTempData\excel\extobj-20230718132356kp11.html"/>
    <webPublishItem id="31132" divId="2Q23 preview tables linked working file_31132" sourceType="range" sourceRef="B6:J35" destinationFile="C:\Users\V818994\AppData\Local\Temp\1\ExternalObjectTempData\excel\extobj-20230718194440kp4.html"/>
    <webPublishItem id="30415" divId="3Q23 preview tables linked working file_30415" sourceType="range" sourceRef="B6:J35" destinationFile="C:\Users\V818994\AppData\Local\Temp\1\ExternalObjectTempData\excel\extobj-20231011164309klvH7.html"/>
    <webPublishItem id="8323" divId="3Q23 preview tables linked working file_8323" sourceType="range" sourceRef="B6:J35" destinationFile="C:\Users\V818994\AppData\Local\Temp\1\ExternalObjectTempData\excel\extobj-20231011212542kIpE21.html"/>
    <webPublishItem id="20759" divId="3Q23 preview tables linked working file_20759" sourceType="range" sourceRef="B6:J35" destinationFile="C:\Users\V818994\AppData\Local\Temp\1\ExternalObjectTempData\excel\extobj-20231012224007kp11.html"/>
    <webPublishItem id="19891" divId="3Q23 preview tables linked working file_19891" sourceType="range" sourceRef="B6:J35" destinationFile="C:\Users\V818994\AppData\Local\Temp\1\ExternalObjectTempData\excel\extobj-20231013214036kp2.html"/>
    <webPublishItem id="2196" divId="3Q23 preview tables linked working file_2196" sourceType="range" sourceRef="B6:J35" destinationFile="C:\Users\V818994\AppData\Local\Temp\1\ExternalObjectTempData\excel\extobj-20231017161709kIpE9.html"/>
    <webPublishItem id="25577" divId="3Q23 preview tables linked working file_25577" sourceType="range" sourceRef="B6:J35" destinationFile="C:\Users\O788205\AppData\Local\Temp\1\ExternalObjectTempData\excel\extobj-20231017185741kp11.html"/>
    <webPublishItem id="12368" divId="3Q23 preview tables linked working file_12368" sourceType="range" sourceRef="B6:J35" destinationFile="C:\Users\W602566\AppData\Local\Temp\1\ExternalObjectTempData\excel\extobj-20231018192349kSXB51.html"/>
    <webPublishItem id="28463" divId="3Q23 preview tables linked working file_28463" sourceType="range" sourceRef="B6:J35" destinationFile="C:\Users\W602566\AppData\Local\Temp\1\ExternalObjectTempData\excel\extobj-20231018194535kIpE65.html"/>
    <webPublishItem id="22482" divId="3Q23 preview tables linked working file_22482" sourceType="range" sourceRef="B6:J35" destinationFile="C:\Users\O788205\AppData\Local\Temp\1\ExternalObjectTempData\excel\extobj-20231018172746kp11.html"/>
    <webPublishItem id="25200" divId="3Q23 preview tables linked working file_25200" sourceType="range" sourceRef="B6:J35" destinationFile="C:\Users\O788205\AppData\Local\Temp\1\ExternalObjectTempData\excel\extobj-20231019093833kp21.html"/>
    <webPublishItem id="9414" divId="4Q23 preview tables linked working file_9414" sourceType="range" sourceRef="B6:J35" destinationFile="C:\Users\V818994\AppData\Local\Temp\1\ExternalObjectTempData\excel\extobj-20240109172900khMF5.html"/>
    <webPublishItem id="3832" divId="4Q23 preview tables linked working file_3832" sourceType="range" sourceRef="B6:J35" destinationFile="C:\Users\V818994\AppData\Local\Temp\1\ExternalObjectTempData\excel\extobj-20240112150346kilB7.html"/>
    <webPublishItem id="30136" divId="4Q23 preview tables linked working file_30136" sourceType="range" sourceRef="B6:J35" destinationFile="C:\Users\V818994\AppData\Local\Temp\1\ExternalObjectTempData\excel\extobj-20240114151940kIpE8.html"/>
    <webPublishItem id="30483" divId="1Q24 preview tables linked working file_30483" sourceType="range" sourceRef="B6:J35" destinationFile="C:\Users\W602566\AppData\Local\Temp\1\ExternalObjectTempData\excel\extobj-20240403211955kAfB16.html"/>
    <webPublishItem id="6772" divId="1Q24 preview tables linked working file_6772" sourceType="range" sourceRef="B6:J35" destinationFile="C:\Users\W602566\AppData\Local\Temp\1\ExternalObjectTempData\excel\extobj-20240403215722kdtD17.html"/>
    <webPublishItem id="15830" divId="1Q24 preview tables linked working file_15830" sourceType="range" sourceRef="B6:J35" destinationFile="C:\Users\W602566\AppData\Local\Temp\1\ExternalObjectTempData\excel\extobj-20240404010320kp26.html"/>
    <webPublishItem id="23818" divId="1Q24 preview tables linked working file_23818" sourceType="range" sourceRef="B6:J35" destinationFile="C:\Users\W602566\AppData\Local\Temp\1\ExternalObjectTempData\excel\extobj-20240404011413kkE27.html"/>
    <webPublishItem id="25578" divId="1Q24 preview tables linked working file_25578" sourceType="range" sourceRef="B6:J35" destinationFile="C:\Users\O788205\AppData\Local\Temp\1\ExternalObjectTempData\excel\extobj-20240404121734kp7.html"/>
    <webPublishItem id="22174" divId="1Q24 preview tables linked working file_22174" sourceType="range" sourceRef="B6:J35" destinationFile="C:\Users\W602566\AppData\Local\Temp\1\ExternalObjectTempData\excel\extobj-20240404231340kIpE47.html"/>
    <webPublishItem id="1356" divId="1Q24 preview tables linked working file_1356" sourceType="range" sourceRef="B6:J35" destinationFile="C:\Users\W602566\AppData\Local\Temp\1\ExternalObjectTempData\excel\extobj-20240404231652kp48.html"/>
  </webPublishItem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4:R58"/>
  <sheetViews>
    <sheetView showGridLines="0" zoomScaleNormal="100" workbookViewId="0">
      <selection activeCell="A4" sqref="A4"/>
    </sheetView>
  </sheetViews>
  <sheetFormatPr defaultColWidth="9.140625" defaultRowHeight="12.75" outlineLevelRow="1"/>
  <cols>
    <col min="1" max="1" width="39.28515625" style="31" bestFit="1" customWidth="1"/>
    <col min="2" max="6" width="9.140625" style="178"/>
    <col min="7" max="16384" width="9.140625" style="31"/>
  </cols>
  <sheetData>
    <row r="4" spans="1:18">
      <c r="A4" s="63" t="s">
        <v>87</v>
      </c>
      <c r="B4" s="87">
        <v>2019</v>
      </c>
      <c r="C4" s="87">
        <v>2020</v>
      </c>
      <c r="D4" s="87">
        <v>2021</v>
      </c>
      <c r="E4" s="87">
        <v>2022</v>
      </c>
      <c r="F4" s="87">
        <v>2023</v>
      </c>
      <c r="G4" s="87" t="s">
        <v>246</v>
      </c>
      <c r="H4" s="87" t="s">
        <v>272</v>
      </c>
    </row>
    <row r="5" spans="1:18">
      <c r="A5" s="64" t="s">
        <v>11</v>
      </c>
      <c r="B5" s="76"/>
      <c r="C5" s="65"/>
      <c r="D5"/>
      <c r="E5"/>
      <c r="F5"/>
      <c r="G5"/>
      <c r="H5"/>
    </row>
    <row r="6" spans="1:18">
      <c r="A6" s="65" t="s">
        <v>88</v>
      </c>
      <c r="B6" s="338">
        <v>1911.0174218615241</v>
      </c>
      <c r="C6" s="84">
        <v>1937.4675466871415</v>
      </c>
      <c r="D6" s="84">
        <v>1931.4668048579842</v>
      </c>
      <c r="E6" s="84">
        <v>1901.2762446896581</v>
      </c>
      <c r="F6" s="84">
        <v>1954.1764762517796</v>
      </c>
      <c r="G6" s="84">
        <v>1959.9834086437725</v>
      </c>
      <c r="H6" s="84">
        <v>2009.9992667717743</v>
      </c>
    </row>
    <row r="7" spans="1:18">
      <c r="A7" s="65" t="s">
        <v>89</v>
      </c>
      <c r="B7" s="82">
        <v>-1.475352246075079E-2</v>
      </c>
      <c r="C7" s="57">
        <v>1.3840860121438592E-2</v>
      </c>
      <c r="D7" s="57">
        <v>-3.0972089516636547E-3</v>
      </c>
      <c r="E7" s="57">
        <v>-1.5630897767640373E-2</v>
      </c>
      <c r="F7" s="57">
        <v>2.7823537852468272E-2</v>
      </c>
      <c r="G7" s="57">
        <v>2.9715496335984692E-3</v>
      </c>
      <c r="H7" s="57">
        <v>2.5518510976891839E-2</v>
      </c>
    </row>
    <row r="8" spans="1:18">
      <c r="A8" s="66" t="s">
        <v>90</v>
      </c>
      <c r="B8" s="89" t="s">
        <v>306</v>
      </c>
      <c r="C8" s="84"/>
      <c r="D8" s="65"/>
      <c r="E8" s="65"/>
      <c r="F8" s="65"/>
      <c r="G8" s="65"/>
      <c r="H8" s="65"/>
    </row>
    <row r="9" spans="1:18">
      <c r="A9" s="65" t="s">
        <v>91</v>
      </c>
      <c r="B9" s="82">
        <v>0.51403088960008081</v>
      </c>
      <c r="C9" s="57">
        <v>0.53132817182942038</v>
      </c>
      <c r="D9" s="57">
        <v>0.50658880758490998</v>
      </c>
      <c r="E9" s="57">
        <v>0.48456225351843646</v>
      </c>
      <c r="F9" s="57">
        <v>0.52687656994600196</v>
      </c>
      <c r="G9" s="57">
        <v>0.53127713759756157</v>
      </c>
      <c r="H9" s="57">
        <v>0.54530662724456247</v>
      </c>
    </row>
    <row r="10" spans="1:18">
      <c r="A10" s="65" t="s">
        <v>92</v>
      </c>
      <c r="B10" s="356">
        <v>12.841909187895469</v>
      </c>
      <c r="C10" s="182">
        <v>9.404015612262592</v>
      </c>
      <c r="D10" s="182">
        <v>9.532112515629434</v>
      </c>
      <c r="E10" s="182">
        <v>9.2655858954572299</v>
      </c>
      <c r="F10" s="182">
        <v>10.486847495083213</v>
      </c>
      <c r="G10" s="182">
        <v>12.58048110909129</v>
      </c>
      <c r="H10" s="182">
        <v>13.630482720511074</v>
      </c>
    </row>
    <row r="11" spans="1:18">
      <c r="A11" s="65" t="s">
        <v>93</v>
      </c>
      <c r="B11" s="356">
        <v>9.3711041817952427</v>
      </c>
      <c r="C11" s="182">
        <v>7.7822602941890926</v>
      </c>
      <c r="D11" s="182">
        <v>8.8433438016444477</v>
      </c>
      <c r="E11" s="182">
        <v>9.3713515263478246</v>
      </c>
      <c r="F11" s="182">
        <v>9.5334204676886767</v>
      </c>
      <c r="G11" s="182">
        <v>9.2538860085817412</v>
      </c>
      <c r="H11" s="182">
        <v>8.9680572220758741</v>
      </c>
    </row>
    <row r="12" spans="1:18">
      <c r="A12" s="65" t="s">
        <v>94</v>
      </c>
      <c r="B12" s="93" t="s">
        <v>307</v>
      </c>
      <c r="C12" s="183"/>
      <c r="D12" s="183"/>
      <c r="E12" s="183"/>
      <c r="F12" s="183"/>
      <c r="G12" s="183"/>
      <c r="H12" s="183"/>
    </row>
    <row r="13" spans="1:18">
      <c r="A13" s="65"/>
      <c r="B13" s="76"/>
      <c r="C13" s="65"/>
      <c r="D13" s="65"/>
      <c r="E13" s="65"/>
      <c r="F13" s="65"/>
      <c r="G13" s="65"/>
      <c r="H13" s="65"/>
    </row>
    <row r="14" spans="1:18" hidden="1" outlineLevel="1">
      <c r="A14" s="64" t="s">
        <v>1</v>
      </c>
      <c r="B14" s="95">
        <v>2019</v>
      </c>
      <c r="C14" s="95">
        <v>2020</v>
      </c>
      <c r="D14" s="95">
        <v>2021</v>
      </c>
      <c r="E14" s="95">
        <v>2022</v>
      </c>
      <c r="F14" s="95">
        <v>2023</v>
      </c>
      <c r="G14" s="95" t="s">
        <v>246</v>
      </c>
      <c r="H14" s="95" t="s">
        <v>272</v>
      </c>
      <c r="R14" s="72"/>
    </row>
    <row r="15" spans="1:18" hidden="1" outlineLevel="1">
      <c r="A15" s="65" t="s">
        <v>95</v>
      </c>
      <c r="B15" s="76" t="s">
        <v>302</v>
      </c>
      <c r="C15" s="76" t="s">
        <v>302</v>
      </c>
      <c r="D15" s="76" t="s">
        <v>302</v>
      </c>
      <c r="E15" s="76" t="s">
        <v>302</v>
      </c>
      <c r="F15" s="76" t="s">
        <v>302</v>
      </c>
      <c r="G15" s="76" t="s">
        <v>302</v>
      </c>
      <c r="H15" s="76" t="s">
        <v>302</v>
      </c>
      <c r="R15" s="72"/>
    </row>
    <row r="16" spans="1:18" hidden="1" outlineLevel="1">
      <c r="A16" s="65" t="s">
        <v>96</v>
      </c>
      <c r="B16" s="76" t="s">
        <v>302</v>
      </c>
      <c r="C16" s="76" t="s">
        <v>302</v>
      </c>
      <c r="D16" s="76" t="s">
        <v>302</v>
      </c>
      <c r="E16" s="76" t="s">
        <v>302</v>
      </c>
      <c r="F16" s="76" t="s">
        <v>302</v>
      </c>
      <c r="G16" s="76" t="s">
        <v>302</v>
      </c>
      <c r="H16" s="76" t="s">
        <v>302</v>
      </c>
      <c r="R16" s="72"/>
    </row>
    <row r="17" spans="1:18" hidden="1" outlineLevel="1">
      <c r="A17" s="65" t="s">
        <v>97</v>
      </c>
      <c r="B17" s="76" t="s">
        <v>302</v>
      </c>
      <c r="C17" s="76" t="s">
        <v>302</v>
      </c>
      <c r="D17" s="76" t="s">
        <v>302</v>
      </c>
      <c r="E17" s="76" t="s">
        <v>302</v>
      </c>
      <c r="F17" s="76" t="s">
        <v>302</v>
      </c>
      <c r="G17" s="76" t="s">
        <v>302</v>
      </c>
      <c r="H17" s="76" t="s">
        <v>302</v>
      </c>
      <c r="R17" s="72"/>
    </row>
    <row r="18" spans="1:18" hidden="1" outlineLevel="1">
      <c r="A18" s="65" t="s">
        <v>98</v>
      </c>
      <c r="B18" s="76"/>
      <c r="C18" s="76"/>
      <c r="D18" s="76"/>
      <c r="E18" s="76"/>
      <c r="F18" s="76"/>
      <c r="G18" s="76"/>
      <c r="H18" s="76"/>
      <c r="R18" s="72"/>
    </row>
    <row r="19" spans="1:18" hidden="1" outlineLevel="1">
      <c r="A19" s="65"/>
      <c r="B19" s="76"/>
      <c r="C19" s="76"/>
      <c r="D19" s="76"/>
      <c r="E19" s="76"/>
      <c r="F19" s="76"/>
      <c r="G19" s="76"/>
      <c r="H19" s="76"/>
      <c r="R19" s="411"/>
    </row>
    <row r="20" spans="1:18" collapsed="1">
      <c r="A20" s="67" t="s">
        <v>99</v>
      </c>
      <c r="B20" s="95">
        <v>2019</v>
      </c>
      <c r="C20" s="95">
        <v>2020</v>
      </c>
      <c r="D20" s="95">
        <v>2021</v>
      </c>
      <c r="E20" s="95">
        <v>2022</v>
      </c>
      <c r="F20" s="95">
        <v>2023</v>
      </c>
      <c r="G20" s="95" t="s">
        <v>246</v>
      </c>
      <c r="H20" s="95" t="s">
        <v>272</v>
      </c>
      <c r="R20" s="411"/>
    </row>
    <row r="21" spans="1:18">
      <c r="A21" s="65" t="s">
        <v>32</v>
      </c>
      <c r="B21" s="357">
        <v>13489.8</v>
      </c>
      <c r="C21" s="108">
        <v>11036</v>
      </c>
      <c r="D21" s="108">
        <v>33130.699999999997</v>
      </c>
      <c r="E21" s="108">
        <v>39718.100000000006</v>
      </c>
      <c r="F21" s="108">
        <v>19782</v>
      </c>
      <c r="G21" s="108">
        <v>17660.168582524468</v>
      </c>
      <c r="H21" s="108">
        <v>19996.368349560667</v>
      </c>
      <c r="R21" s="411"/>
    </row>
    <row r="22" spans="1:18">
      <c r="A22" s="65" t="s">
        <v>86</v>
      </c>
      <c r="B22" s="357">
        <v>10000</v>
      </c>
      <c r="C22" s="108">
        <v>7800</v>
      </c>
      <c r="D22" s="108">
        <v>8100</v>
      </c>
      <c r="E22" s="108">
        <v>8050</v>
      </c>
      <c r="F22" s="108">
        <v>10230</v>
      </c>
      <c r="G22" s="108">
        <v>13000</v>
      </c>
      <c r="H22" s="108">
        <v>14000</v>
      </c>
      <c r="R22" s="53"/>
    </row>
    <row r="23" spans="1:18">
      <c r="A23" s="65" t="s">
        <v>171</v>
      </c>
      <c r="B23" s="357">
        <v>1136</v>
      </c>
      <c r="C23" s="108">
        <v>1277</v>
      </c>
      <c r="D23" s="108">
        <v>1238</v>
      </c>
      <c r="E23" s="108">
        <v>1367</v>
      </c>
      <c r="F23" s="108">
        <v>1422</v>
      </c>
      <c r="G23" s="108">
        <v>1300</v>
      </c>
      <c r="H23" s="108">
        <v>1300</v>
      </c>
    </row>
    <row r="24" spans="1:18">
      <c r="A24" s="65" t="s">
        <v>100</v>
      </c>
      <c r="B24" s="82">
        <v>1.0101010101010166E-2</v>
      </c>
      <c r="C24" s="57">
        <v>-0.21999999999999997</v>
      </c>
      <c r="D24" s="57">
        <v>3.8461538461538547E-2</v>
      </c>
      <c r="E24" s="57">
        <v>-6.1728395061728669E-3</v>
      </c>
      <c r="F24" s="57">
        <v>0.27080745341614909</v>
      </c>
      <c r="G24" s="57">
        <v>0.27077223851417398</v>
      </c>
      <c r="H24" s="57">
        <v>7.6923076923076872E-2</v>
      </c>
    </row>
    <row r="25" spans="1:18">
      <c r="A25" s="66" t="s">
        <v>101</v>
      </c>
      <c r="B25" s="89" t="s">
        <v>308</v>
      </c>
      <c r="C25" s="65"/>
      <c r="D25" s="65"/>
      <c r="E25" s="65"/>
      <c r="F25" s="65"/>
      <c r="G25" s="65"/>
      <c r="H25" s="65"/>
    </row>
    <row r="26" spans="1:18">
      <c r="A26" s="65" t="s">
        <v>102</v>
      </c>
      <c r="B26" s="357">
        <v>3342.4</v>
      </c>
      <c r="C26" s="108">
        <v>2328</v>
      </c>
      <c r="D26" s="108">
        <v>1797</v>
      </c>
      <c r="E26" s="108">
        <v>5379</v>
      </c>
      <c r="F26" s="108">
        <v>10905</v>
      </c>
      <c r="G26" s="108">
        <v>8698.5553164906269</v>
      </c>
      <c r="H26" s="108">
        <v>5053.3916965827311</v>
      </c>
    </row>
    <row r="27" spans="1:18">
      <c r="A27" s="65" t="s">
        <v>103</v>
      </c>
      <c r="B27" s="81">
        <v>0</v>
      </c>
      <c r="C27" s="80">
        <v>0</v>
      </c>
      <c r="D27" s="80">
        <v>0</v>
      </c>
      <c r="E27" s="80">
        <v>0</v>
      </c>
      <c r="F27" s="80">
        <v>0</v>
      </c>
      <c r="G27" s="80">
        <v>0</v>
      </c>
      <c r="H27" s="80">
        <v>0</v>
      </c>
    </row>
    <row r="28" spans="1:18" hidden="1" outlineLevel="1">
      <c r="A28" s="65" t="s">
        <v>159</v>
      </c>
      <c r="B28" s="82">
        <v>1.0441000478697939</v>
      </c>
      <c r="C28" s="57">
        <v>1.3356958762886597</v>
      </c>
      <c r="D28" s="57">
        <v>14.058263772954923</v>
      </c>
      <c r="E28" s="57">
        <v>5.8934932143521115</v>
      </c>
      <c r="F28" s="57">
        <v>0.87216872994039429</v>
      </c>
      <c r="G28" s="57">
        <v>0.53574052391088056</v>
      </c>
      <c r="H28" s="57">
        <v>1.1866027233977545</v>
      </c>
    </row>
    <row r="29" spans="1:18" collapsed="1">
      <c r="A29" s="65" t="s">
        <v>105</v>
      </c>
      <c r="B29" s="82">
        <v>0.70422450933460967</v>
      </c>
      <c r="C29" s="57">
        <v>0.84149484536082475</v>
      </c>
      <c r="D29" s="57">
        <v>13.240233722871452</v>
      </c>
      <c r="E29" s="57">
        <v>5.6332217884365132</v>
      </c>
      <c r="F29" s="57">
        <v>0.74552957359009631</v>
      </c>
      <c r="G29" s="57">
        <v>0.38629041953142457</v>
      </c>
      <c r="H29" s="57">
        <v>0.92934975785401819</v>
      </c>
    </row>
    <row r="30" spans="1:18">
      <c r="A30" s="65" t="s">
        <v>106</v>
      </c>
      <c r="B30" s="82">
        <v>-0.27491265767705209</v>
      </c>
      <c r="C30" s="57">
        <v>-0.17721763566269577</v>
      </c>
      <c r="D30" s="57">
        <v>2.0812255166105484</v>
      </c>
      <c r="E30" s="57">
        <v>0.21804413619989949</v>
      </c>
      <c r="F30" s="57">
        <v>-0.47831776485282285</v>
      </c>
      <c r="G30" s="57">
        <v>-6.0169471407943043E-2</v>
      </c>
      <c r="H30" s="57">
        <v>0.20548873419396418</v>
      </c>
    </row>
    <row r="31" spans="1:18">
      <c r="A31" s="65" t="s">
        <v>142</v>
      </c>
      <c r="B31" s="357">
        <v>4370.4544192841477</v>
      </c>
      <c r="C31" s="108">
        <v>310.70793262700317</v>
      </c>
      <c r="D31" s="108">
        <v>10921.05</v>
      </c>
      <c r="E31" s="108">
        <v>22588.940000000002</v>
      </c>
      <c r="F31" s="108">
        <v>10755.493078949272</v>
      </c>
      <c r="G31" s="108">
        <v>8972.3124972511032</v>
      </c>
      <c r="H31" s="108">
        <v>9239.2035609533486</v>
      </c>
    </row>
    <row r="32" spans="1:18">
      <c r="A32" s="65" t="s">
        <v>143</v>
      </c>
      <c r="B32" s="358">
        <v>1.313852471397265</v>
      </c>
      <c r="C32" s="184">
        <v>9.5046782694097026E-2</v>
      </c>
      <c r="D32" s="184">
        <v>3.3710100960487015</v>
      </c>
      <c r="E32" s="184">
        <v>7.1305331725653591</v>
      </c>
      <c r="F32" s="184">
        <v>3.5700799151685683</v>
      </c>
      <c r="G32" s="184">
        <v>3.1214383208326568</v>
      </c>
      <c r="H32" s="184">
        <v>3.4204133812931845</v>
      </c>
    </row>
    <row r="33" spans="1:8">
      <c r="A33" s="65" t="s">
        <v>144</v>
      </c>
      <c r="B33" s="82">
        <v>-0.35162673689828294</v>
      </c>
      <c r="C33" s="57">
        <v>-0.92765794884640584</v>
      </c>
      <c r="D33" s="57">
        <v>34.466851170524272</v>
      </c>
      <c r="E33" s="57">
        <v>1.1152512064331543</v>
      </c>
      <c r="F33" s="57">
        <v>-0.49932496928779357</v>
      </c>
      <c r="G33" s="57">
        <v>-0.12566710129645042</v>
      </c>
      <c r="H33" s="57">
        <v>9.5781184739468062E-2</v>
      </c>
    </row>
    <row r="34" spans="1:8">
      <c r="A34" s="65" t="s">
        <v>129</v>
      </c>
      <c r="B34" s="428">
        <v>1.05</v>
      </c>
      <c r="C34" s="428">
        <v>0.41</v>
      </c>
      <c r="D34" s="428">
        <v>0.91</v>
      </c>
      <c r="E34" s="428">
        <v>2.9000000000000004</v>
      </c>
      <c r="F34" s="428">
        <v>3.25</v>
      </c>
      <c r="G34" s="428">
        <v>2.4699999999999998</v>
      </c>
      <c r="H34" s="428">
        <v>1.5</v>
      </c>
    </row>
    <row r="35" spans="1:8">
      <c r="A35" s="65" t="s">
        <v>130</v>
      </c>
      <c r="B35" s="357">
        <v>17219.199999999997</v>
      </c>
      <c r="C35" s="108">
        <v>20120.900000000001</v>
      </c>
      <c r="D35" s="108">
        <v>3236</v>
      </c>
      <c r="E35" s="108">
        <v>-6750</v>
      </c>
      <c r="F35" s="108">
        <v>-5039</v>
      </c>
      <c r="G35" s="108">
        <v>5501.942289521714</v>
      </c>
      <c r="H35" s="108">
        <v>11358.965636543777</v>
      </c>
    </row>
    <row r="36" spans="1:8">
      <c r="A36" s="65" t="s">
        <v>131</v>
      </c>
      <c r="B36" s="81">
        <v>0.29505949443439161</v>
      </c>
      <c r="C36" s="80">
        <v>0.37265273541172395</v>
      </c>
      <c r="D36" s="80">
        <v>7.6598967949628366E-2</v>
      </c>
      <c r="E36" s="80">
        <v>-0.14289343325288961</v>
      </c>
      <c r="F36" s="80">
        <v>-0.1159697130100573</v>
      </c>
      <c r="G36" s="80">
        <v>0.11435424588493086</v>
      </c>
      <c r="H36" s="80">
        <v>0.21572033841279975</v>
      </c>
    </row>
    <row r="37" spans="1:8">
      <c r="A37" s="65" t="s">
        <v>132</v>
      </c>
      <c r="B37" s="81">
        <v>0.41855942750466701</v>
      </c>
      <c r="C37" s="80">
        <v>0.59401348574667578</v>
      </c>
      <c r="D37" s="80">
        <v>8.2953088951550888E-2</v>
      </c>
      <c r="E37" s="80">
        <v>-0.12502778395198932</v>
      </c>
      <c r="F37" s="80">
        <v>-0.10391833367704681</v>
      </c>
      <c r="G37" s="80">
        <v>0.12911962300230614</v>
      </c>
      <c r="H37" s="80">
        <v>0.27505537753743581</v>
      </c>
    </row>
    <row r="38" spans="1:8">
      <c r="A38" s="65"/>
      <c r="B38" s="76"/>
      <c r="C38" s="65"/>
      <c r="D38" s="65"/>
      <c r="E38" s="65"/>
      <c r="F38" s="65"/>
      <c r="G38" s="65"/>
      <c r="H38" s="65"/>
    </row>
    <row r="39" spans="1:8">
      <c r="A39" s="68" t="s">
        <v>113</v>
      </c>
      <c r="B39" s="95">
        <v>2019</v>
      </c>
      <c r="C39" s="95">
        <v>2020</v>
      </c>
      <c r="D39" s="95">
        <v>2021</v>
      </c>
      <c r="E39" s="95">
        <v>2022</v>
      </c>
      <c r="F39" s="95">
        <v>2023</v>
      </c>
      <c r="G39" s="95" t="s">
        <v>246</v>
      </c>
      <c r="H39" s="95" t="s">
        <v>272</v>
      </c>
    </row>
    <row r="40" spans="1:8">
      <c r="A40" s="65" t="s">
        <v>114</v>
      </c>
      <c r="B40" s="356">
        <v>15.353793477140103</v>
      </c>
      <c r="C40" s="182">
        <v>156.36920269139367</v>
      </c>
      <c r="D40" s="182">
        <v>8.1439140982323881</v>
      </c>
      <c r="E40" s="182">
        <v>4.8763502873560789</v>
      </c>
      <c r="F40" s="182">
        <v>8.5665906992017078</v>
      </c>
      <c r="G40" s="182">
        <v>9.4614974051842449</v>
      </c>
      <c r="H40" s="182">
        <v>9.2078744090861271</v>
      </c>
    </row>
    <row r="41" spans="1:8">
      <c r="A41" s="65" t="s">
        <v>115</v>
      </c>
      <c r="B41" s="356">
        <v>6.249906028034645</v>
      </c>
      <c r="C41" s="182">
        <v>6.2978185704913843</v>
      </c>
      <c r="D41" s="182">
        <v>2.7668012903497674</v>
      </c>
      <c r="E41" s="182">
        <v>2.6063276184344408</v>
      </c>
      <c r="F41" s="182">
        <v>4.4253653677498255</v>
      </c>
      <c r="G41" s="182">
        <v>5.1208533740695694</v>
      </c>
      <c r="H41" s="182">
        <v>4.8224952641414118</v>
      </c>
    </row>
    <row r="42" spans="1:8">
      <c r="A42" s="65" t="s">
        <v>116</v>
      </c>
      <c r="B42" s="344">
        <v>3.5083806120748406E-2</v>
      </c>
      <c r="C42" s="85">
        <v>4.0320960862835931E-2</v>
      </c>
      <c r="D42" s="57">
        <v>0.26711772844656861</v>
      </c>
      <c r="E42" s="57">
        <v>0.27457992434009243</v>
      </c>
      <c r="F42" s="57">
        <v>8.7986881840138059E-2</v>
      </c>
      <c r="G42" s="57">
        <v>3.9562490469268533E-2</v>
      </c>
      <c r="H42" s="57">
        <v>5.5203705419675057E-2</v>
      </c>
    </row>
    <row r="43" spans="1:8">
      <c r="A43" s="65" t="s">
        <v>117</v>
      </c>
      <c r="B43" s="344">
        <v>5.2176884768271752E-2</v>
      </c>
      <c r="C43" s="85">
        <v>2.75864117584739E-2</v>
      </c>
      <c r="D43" s="57">
        <v>3.3147299703264098E-2</v>
      </c>
      <c r="E43" s="57">
        <v>8.340288970155102E-2</v>
      </c>
      <c r="F43" s="57">
        <v>0.10626675177963478</v>
      </c>
      <c r="G43" s="57">
        <v>8.3633894552139029E-2</v>
      </c>
      <c r="H43" s="57">
        <v>4.7627005347593586E-2</v>
      </c>
    </row>
    <row r="44" spans="1:8">
      <c r="A44" s="65" t="s">
        <v>204</v>
      </c>
      <c r="B44" s="82">
        <v>5.8764973095814785E-2</v>
      </c>
      <c r="C44" s="57">
        <v>4.9362612163211222E-2</v>
      </c>
      <c r="D44" s="57">
        <v>4.774224046158658E-2</v>
      </c>
      <c r="E44" s="57">
        <v>0.13776713696510451</v>
      </c>
      <c r="F44" s="57">
        <v>0.17121254242202943</v>
      </c>
      <c r="G44" s="57">
        <v>0.15427765452601311</v>
      </c>
      <c r="H44" s="57">
        <v>0.10639976475523164</v>
      </c>
    </row>
    <row r="45" spans="1:8">
      <c r="A45" s="65" t="s">
        <v>118</v>
      </c>
      <c r="B45" s="360">
        <v>7.6962370181928363E-2</v>
      </c>
      <c r="C45" s="361">
        <v>5.5309679592460336E-3</v>
      </c>
      <c r="D45" s="361">
        <v>0.22695519624437727</v>
      </c>
      <c r="E45" s="361">
        <v>0.50487103839792591</v>
      </c>
      <c r="F45" s="361">
        <v>0.23719509706688291</v>
      </c>
      <c r="G45" s="361">
        <v>0.19597873389406639</v>
      </c>
      <c r="H45" s="361">
        <v>0.18337370182745985</v>
      </c>
    </row>
    <row r="46" spans="1:8">
      <c r="A46" s="65" t="s">
        <v>119</v>
      </c>
      <c r="B46" s="357">
        <v>72.140666666666675</v>
      </c>
      <c r="C46" s="108">
        <v>44.485714285714288</v>
      </c>
      <c r="D46" s="108" t="s">
        <v>163</v>
      </c>
      <c r="E46" s="108" t="s">
        <v>163</v>
      </c>
      <c r="F46" s="108">
        <v>102.47142857142858</v>
      </c>
      <c r="G46" s="108">
        <v>121.83951333820123</v>
      </c>
      <c r="H46" s="108">
        <v>82.550166764443318</v>
      </c>
    </row>
    <row r="47" spans="1:8">
      <c r="A47" s="65" t="s">
        <v>121</v>
      </c>
      <c r="B47" s="109">
        <v>338.02095942450734</v>
      </c>
      <c r="C47" s="108"/>
      <c r="D47" s="108"/>
      <c r="E47" s="108"/>
      <c r="F47"/>
      <c r="G47"/>
      <c r="H47"/>
    </row>
    <row r="48" spans="1:8">
      <c r="A48"/>
      <c r="B48" s="76" t="s">
        <v>162</v>
      </c>
      <c r="C48" s="65" t="s">
        <v>162</v>
      </c>
      <c r="D48" s="65" t="s">
        <v>162</v>
      </c>
      <c r="E48" s="65" t="s">
        <v>162</v>
      </c>
      <c r="F48" s="65" t="s">
        <v>162</v>
      </c>
      <c r="G48" s="65" t="s">
        <v>162</v>
      </c>
      <c r="H48" s="65" t="s">
        <v>162</v>
      </c>
    </row>
    <row r="49" spans="1:13">
      <c r="A49" s="69" t="s">
        <v>122</v>
      </c>
      <c r="B49" s="359" t="s">
        <v>162</v>
      </c>
      <c r="C49" s="185" t="s">
        <v>162</v>
      </c>
      <c r="D49" s="185" t="s">
        <v>162</v>
      </c>
      <c r="E49" s="185" t="s">
        <v>162</v>
      </c>
      <c r="F49" s="185" t="s">
        <v>162</v>
      </c>
      <c r="G49" s="185" t="s">
        <v>162</v>
      </c>
      <c r="H49" s="185" t="s">
        <v>162</v>
      </c>
    </row>
    <row r="50" spans="1:13">
      <c r="A50" s="65" t="s">
        <v>135</v>
      </c>
      <c r="B50" s="185">
        <v>12040</v>
      </c>
      <c r="C50" s="185">
        <v>2002</v>
      </c>
      <c r="D50" s="185">
        <v>32422</v>
      </c>
      <c r="E50" s="185">
        <v>73028</v>
      </c>
      <c r="F50" s="185">
        <v>33518</v>
      </c>
      <c r="G50" s="185">
        <v>26401.724876097804</v>
      </c>
      <c r="H50" s="185">
        <v>25790.359409426517</v>
      </c>
      <c r="I50" s="185"/>
      <c r="J50" s="185"/>
      <c r="K50" s="185"/>
      <c r="L50" s="185"/>
      <c r="M50" s="185"/>
    </row>
    <row r="51" spans="1:13">
      <c r="A51" s="65" t="s">
        <v>145</v>
      </c>
      <c r="B51" s="185">
        <v>1541</v>
      </c>
      <c r="C51" s="185">
        <v>2004</v>
      </c>
      <c r="D51" s="185">
        <v>1385</v>
      </c>
      <c r="E51" s="185">
        <v>2243.5</v>
      </c>
      <c r="F51" s="185">
        <v>3243</v>
      </c>
      <c r="G51" s="185">
        <v>2228.6121184986841</v>
      </c>
      <c r="H51" s="185">
        <v>2396.8116442288797</v>
      </c>
      <c r="I51" s="185"/>
      <c r="J51" s="185"/>
      <c r="K51" s="185"/>
      <c r="L51" s="185"/>
      <c r="M51" s="185"/>
    </row>
    <row r="52" spans="1:13">
      <c r="A52" s="65" t="s">
        <v>137</v>
      </c>
      <c r="B52" s="108">
        <v>13483.4</v>
      </c>
      <c r="C52" s="108">
        <v>3938</v>
      </c>
      <c r="D52" s="108">
        <v>34869</v>
      </c>
      <c r="E52" s="108">
        <v>74940.5</v>
      </c>
      <c r="F52" s="108">
        <v>36223</v>
      </c>
      <c r="G52" s="108">
        <v>28180.336994596488</v>
      </c>
      <c r="H52" s="108">
        <v>28084.082903035498</v>
      </c>
      <c r="I52" s="185"/>
      <c r="J52" s="185"/>
      <c r="K52" s="185"/>
      <c r="L52" s="185"/>
      <c r="M52" s="185"/>
    </row>
    <row r="53" spans="1:13">
      <c r="A53" s="65" t="s">
        <v>133</v>
      </c>
      <c r="B53" s="108">
        <v>2353.7999999999993</v>
      </c>
      <c r="C53" s="108">
        <v>1959</v>
      </c>
      <c r="D53" s="108">
        <v>23792.7</v>
      </c>
      <c r="E53" s="108">
        <v>30301.100000000006</v>
      </c>
      <c r="F53" s="108">
        <v>8130</v>
      </c>
      <c r="G53" s="108">
        <v>3360.1685825244676</v>
      </c>
      <c r="H53" s="108">
        <v>4696.3683495606674</v>
      </c>
      <c r="I53" s="185"/>
      <c r="J53" s="185"/>
      <c r="K53" s="185"/>
      <c r="L53" s="185"/>
      <c r="M53" s="185"/>
    </row>
    <row r="54" spans="1:13">
      <c r="A54" s="71" t="s">
        <v>134</v>
      </c>
      <c r="B54" s="110">
        <v>-988.60000000000082</v>
      </c>
      <c r="C54" s="110">
        <v>-369</v>
      </c>
      <c r="D54" s="110">
        <v>21995.7</v>
      </c>
      <c r="E54" s="110">
        <v>24922.100000000006</v>
      </c>
      <c r="F54" s="110">
        <v>-2775</v>
      </c>
      <c r="G54" s="110">
        <v>-5338.3867339661592</v>
      </c>
      <c r="H54" s="110">
        <v>-357.02334702206372</v>
      </c>
      <c r="I54" s="185"/>
      <c r="J54" s="185"/>
      <c r="K54" s="185"/>
      <c r="L54" s="185"/>
      <c r="M54" s="185"/>
    </row>
    <row r="55" spans="1:13">
      <c r="I55" s="185"/>
      <c r="J55" s="185"/>
      <c r="K55" s="185"/>
      <c r="L55" s="185"/>
      <c r="M55" s="185"/>
    </row>
    <row r="56" spans="1:13">
      <c r="I56" s="185"/>
      <c r="J56" s="185"/>
      <c r="K56" s="185"/>
      <c r="L56" s="185"/>
      <c r="M56" s="185"/>
    </row>
    <row r="57" spans="1:13">
      <c r="I57" s="185"/>
      <c r="J57" s="185"/>
      <c r="K57" s="185"/>
      <c r="L57" s="185"/>
      <c r="M57" s="185"/>
    </row>
    <row r="58" spans="1:13">
      <c r="I58" s="185"/>
      <c r="J58" s="185"/>
      <c r="K58" s="185"/>
      <c r="L58" s="185"/>
      <c r="M58" s="185"/>
    </row>
  </sheetData>
  <pageMargins left="0.7" right="0.7" top="0.75" bottom="0.75" header="0.3" footer="0.3"/>
  <pageSetup scale="64"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3:J33"/>
  <sheetViews>
    <sheetView showGridLines="0" zoomScaleNormal="100" workbookViewId="0">
      <selection activeCell="A4" sqref="A4"/>
    </sheetView>
  </sheetViews>
  <sheetFormatPr defaultRowHeight="12.75"/>
  <cols>
    <col min="2" max="2" width="28.42578125" customWidth="1"/>
    <col min="3" max="8" width="11.7109375" style="161" customWidth="1"/>
    <col min="9" max="10" width="9.140625" style="161"/>
  </cols>
  <sheetData>
    <row r="3" spans="1:10" ht="6" customHeight="1"/>
    <row r="4" spans="1:10" ht="18">
      <c r="A4" s="2" t="s">
        <v>286</v>
      </c>
      <c r="B4" s="1"/>
      <c r="C4" s="232"/>
      <c r="D4" s="232"/>
      <c r="E4" s="232"/>
      <c r="F4" s="232"/>
      <c r="G4" s="232"/>
      <c r="H4" s="232"/>
    </row>
    <row r="5" spans="1:10" ht="15" customHeight="1" thickBot="1">
      <c r="A5" s="32"/>
      <c r="B5" s="1"/>
      <c r="C5" s="232"/>
      <c r="D5" s="232"/>
      <c r="E5" s="232"/>
      <c r="F5" s="232"/>
      <c r="G5" s="232"/>
      <c r="H5" s="232"/>
    </row>
    <row r="6" spans="1:10" ht="13.5" thickBot="1">
      <c r="A6" s="13"/>
      <c r="B6" s="453"/>
      <c r="C6" s="450">
        <f>'Shell - 1Q24 Preview'!C6</f>
        <v>2023</v>
      </c>
      <c r="D6" s="450" t="str">
        <f>'Shell - 1Q24 Preview'!D6</f>
        <v>2024E</v>
      </c>
      <c r="E6" s="450" t="str">
        <f>'Shell - 1Q24 Preview'!E6</f>
        <v>2025E</v>
      </c>
      <c r="F6" s="450" t="str">
        <f>'Shell - 1Q24 Preview'!F6</f>
        <v>1Q23</v>
      </c>
      <c r="G6" s="450" t="str">
        <f>'Shell - 1Q24 Preview'!G6</f>
        <v>4Q23</v>
      </c>
      <c r="H6" s="450" t="str">
        <f>'Shell - 1Q24 Preview'!H6</f>
        <v>1Q24e</v>
      </c>
      <c r="I6" s="451" t="str">
        <f>'Shell - 1Q24 Preview'!I6</f>
        <v>q/q</v>
      </c>
      <c r="J6" s="452" t="str">
        <f>'Shell - 1Q24 Preview'!J6</f>
        <v>y/y</v>
      </c>
    </row>
    <row r="7" spans="1:10">
      <c r="A7" s="13"/>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00">
        <f>IF(H7&lt;0,"nm",IF(G7&lt;0,"nm",IF(H7/G7-1&gt;1.5,"nm",H7/G7-1)))</f>
        <v>-1.4997153034958632E-2</v>
      </c>
      <c r="J7" s="200">
        <f>IF(H7&lt;0,"nm",IF(F7&lt;0,"nm",IF(H7/F7-1&gt;1.5,"nm",H7/F7-1)))</f>
        <v>2.3423034263565068E-2</v>
      </c>
    </row>
    <row r="8" spans="1:10">
      <c r="A8" s="13"/>
      <c r="B8" s="4" t="str">
        <f>'TotalEnergies - 1Q24 Preview'!B8</f>
        <v>Dutch TTF Gas (€/MWh)</v>
      </c>
      <c r="C8" s="199">
        <f>'TotalEnergies - 1Q24 Preview'!C8</f>
        <v>41.362527343749996</v>
      </c>
      <c r="D8" s="199">
        <f>'TotalEnergies - 1Q24 Preview'!D8</f>
        <v>34.389194444444442</v>
      </c>
      <c r="E8" s="199">
        <f>'TotalEnergies - 1Q24 Preview'!E8</f>
        <v>35</v>
      </c>
      <c r="F8" s="199">
        <f>'TotalEnergies - 1Q24 Preview'!F8</f>
        <v>53.410569692307696</v>
      </c>
      <c r="G8" s="199">
        <f>'TotalEnergies - 1Q24 Preview'!G8</f>
        <v>43.146109374999988</v>
      </c>
      <c r="H8" s="146">
        <f>'TotalEnergies - 1Q24 Preview'!H8</f>
        <v>27.556777777777775</v>
      </c>
      <c r="I8" s="200">
        <f>IF(H8&lt;0,"nm",IF(G8&lt;0,"nm",IF(H8/G8-1&gt;1.5,"nm",H8/G8-1)))</f>
        <v>-0.36131488616341123</v>
      </c>
      <c r="J8" s="200">
        <f>IF(H8&lt;0,"nm",IF(F8&lt;0,"nm",IF(H8/F8-1&gt;1.5,"nm",H8/F8-1)))</f>
        <v>-0.48405759503167101</v>
      </c>
    </row>
    <row r="9" spans="1:10">
      <c r="A9" s="13"/>
      <c r="B9" s="4" t="s">
        <v>82</v>
      </c>
      <c r="C9" s="202">
        <f>'TotalEnergies - 1Q24 Preview'!C9</f>
        <v>1.0825</v>
      </c>
      <c r="D9" s="202">
        <f>'TotalEnergies - 1Q24 Preview'!D9</f>
        <v>1.0814750000000002</v>
      </c>
      <c r="E9" s="202">
        <f>'TotalEnergies - 1Q24 Preview'!E9</f>
        <v>1.08</v>
      </c>
      <c r="F9" s="202">
        <f>'TotalEnergies - 1Q24 Preview'!F9</f>
        <v>1.0731999999999999</v>
      </c>
      <c r="G9" s="202">
        <f>'TotalEnergies - 1Q24 Preview'!G9</f>
        <v>1.0764</v>
      </c>
      <c r="H9" s="147">
        <f>'TotalEnergies - 1Q24 Preview'!H9</f>
        <v>1.0859000000000001</v>
      </c>
      <c r="I9" s="200">
        <f>IF(H9&lt;0,"nm",IF(G9&lt;0,"nm",IF(H9/G9-1&gt;1.5,"nm",H9/G9-1)))</f>
        <v>8.8257153474544658E-3</v>
      </c>
      <c r="J9" s="200">
        <f>IF(H9&lt;0,"nm",IF(F9&lt;0,"nm",IF(H9/F9-1&gt;1.5,"nm",H9/F9-1)))</f>
        <v>1.183376816995918E-2</v>
      </c>
    </row>
    <row r="10" spans="1:10">
      <c r="A10" s="13"/>
      <c r="B10" s="4" t="s">
        <v>34</v>
      </c>
      <c r="C10" s="203">
        <v>1654.8944954128438</v>
      </c>
      <c r="D10" s="203">
        <v>1705.7908866771077</v>
      </c>
      <c r="E10" s="203">
        <v>1740.1979058652942</v>
      </c>
      <c r="F10" s="203">
        <v>1656.3788512742485</v>
      </c>
      <c r="G10" s="203">
        <v>1707.647564469914</v>
      </c>
      <c r="H10" s="156">
        <v>1707.7468021735908</v>
      </c>
      <c r="I10" s="200">
        <f>IF(H10&lt;0,"nm",IF(G10&lt;0,"nm",IF(H10/G10-1&gt;1.5,"nm",H10/G10-1)))</f>
        <v>5.8113691455696781E-5</v>
      </c>
      <c r="J10" s="200">
        <f>IF(H10&lt;0,"nm",IF(F10&lt;0,"nm",IF(H10/F10-1&gt;1.5,"nm",H10/F10-1)))</f>
        <v>3.1012199207823166E-2</v>
      </c>
    </row>
    <row r="11" spans="1:10" ht="8.1" customHeight="1" thickBot="1">
      <c r="A11" s="13"/>
      <c r="B11" s="4"/>
      <c r="C11" s="266"/>
      <c r="D11" s="266"/>
      <c r="E11" s="266"/>
      <c r="F11" s="266"/>
      <c r="G11" s="205"/>
      <c r="H11" s="149"/>
      <c r="I11" s="200"/>
      <c r="J11" s="200"/>
    </row>
    <row r="12" spans="1:10" ht="13.5" thickBot="1">
      <c r="A12" s="14"/>
      <c r="B12" s="453" t="s">
        <v>38</v>
      </c>
      <c r="C12" s="450">
        <f>C6</f>
        <v>2023</v>
      </c>
      <c r="D12" s="450" t="str">
        <f>D6</f>
        <v>2024E</v>
      </c>
      <c r="E12" s="450" t="str">
        <f>E6</f>
        <v>2025E</v>
      </c>
      <c r="F12" s="450" t="str">
        <f t="shared" ref="F12:J12" si="0">F6</f>
        <v>1Q23</v>
      </c>
      <c r="G12" s="450" t="str">
        <f t="shared" si="0"/>
        <v>4Q23</v>
      </c>
      <c r="H12" s="450" t="str">
        <f t="shared" si="0"/>
        <v>1Q24e</v>
      </c>
      <c r="I12" s="451" t="str">
        <f t="shared" si="0"/>
        <v>q/q</v>
      </c>
      <c r="J12" s="452" t="str">
        <f t="shared" si="0"/>
        <v>y/y</v>
      </c>
    </row>
    <row r="13" spans="1:10">
      <c r="A13" s="16"/>
      <c r="B13" s="16" t="s">
        <v>11</v>
      </c>
      <c r="C13" s="276">
        <v>9891</v>
      </c>
      <c r="D13" s="276">
        <v>9973.0281468377325</v>
      </c>
      <c r="E13" s="276">
        <v>10471.102208665305</v>
      </c>
      <c r="F13" s="276">
        <v>2789</v>
      </c>
      <c r="G13" s="276">
        <v>2431</v>
      </c>
      <c r="H13" s="148">
        <v>2480.4163559438075</v>
      </c>
      <c r="I13" s="200">
        <f>IF($H13&lt;0,"nm",IF($G13&lt;0,"nm",IF($H13/$G13&gt;2,"&gt;100%",$H13/$G13-1)))</f>
        <v>2.0327583687292261E-2</v>
      </c>
      <c r="J13" s="200">
        <f>IF($H13&lt;0,"nm",IF($F13&lt;0,"nm",IF($H13/$F13&gt;2,"&gt;100%",$H13/$F13-1)))</f>
        <v>-0.11064311368095825</v>
      </c>
    </row>
    <row r="14" spans="1:10">
      <c r="A14" s="16"/>
      <c r="B14" s="16" t="s">
        <v>269</v>
      </c>
      <c r="C14" s="276">
        <v>3247</v>
      </c>
      <c r="D14" s="276">
        <v>850</v>
      </c>
      <c r="E14" s="276">
        <v>1000.4</v>
      </c>
      <c r="F14" s="276">
        <v>1372</v>
      </c>
      <c r="G14" s="276">
        <v>677</v>
      </c>
      <c r="H14" s="148">
        <v>260</v>
      </c>
      <c r="I14" s="200">
        <f t="shared" ref="I14:I17" si="1">IF($H14&lt;0,"nm",IF($G14&lt;0,"nm",IF($H14/$G14&gt;2,"&gt;100%",$H14/$G14-1)))</f>
        <v>-0.61595273264401773</v>
      </c>
      <c r="J14" s="200">
        <f>IFERROR(IF($H14&lt;0,"nm",IF($F14&lt;0,"nm",IF($H14/$F14&gt;2,"&gt;100%",$H14/$F14-1))),"nm")</f>
        <v>-0.81049562682215748</v>
      </c>
    </row>
    <row r="15" spans="1:10">
      <c r="A15" s="442"/>
      <c r="B15" s="16" t="s">
        <v>194</v>
      </c>
      <c r="C15" s="276">
        <v>555</v>
      </c>
      <c r="D15" s="276">
        <v>461.967063543677</v>
      </c>
      <c r="E15" s="276">
        <v>585.15763861160167</v>
      </c>
      <c r="F15" s="276">
        <v>154</v>
      </c>
      <c r="G15" s="276">
        <v>-87</v>
      </c>
      <c r="H15" s="148">
        <v>146.09196704098366</v>
      </c>
      <c r="I15" s="200" t="str">
        <f t="shared" si="1"/>
        <v>nm</v>
      </c>
      <c r="J15" s="200">
        <f t="shared" ref="J15:J16" si="2">IFERROR(IF($H15&lt;0,"nm",IF($F15&lt;0,"nm",IF($H15/$F15&gt;2,"&gt;100%",$H15/$F15-1))),"nm")</f>
        <v>-5.1350863370235977E-2</v>
      </c>
    </row>
    <row r="16" spans="1:10">
      <c r="A16" s="442"/>
      <c r="B16" s="16" t="s">
        <v>195</v>
      </c>
      <c r="C16" s="276">
        <v>681</v>
      </c>
      <c r="D16" s="276">
        <v>776.11989756488572</v>
      </c>
      <c r="E16" s="276">
        <v>1031.9864147260414</v>
      </c>
      <c r="F16" s="276">
        <v>186</v>
      </c>
      <c r="G16" s="276">
        <v>111</v>
      </c>
      <c r="H16" s="148">
        <v>160.22982198219825</v>
      </c>
      <c r="I16" s="200">
        <f t="shared" si="1"/>
        <v>0.44351190974953369</v>
      </c>
      <c r="J16" s="200">
        <f t="shared" si="2"/>
        <v>-0.13854934418172982</v>
      </c>
    </row>
    <row r="17" spans="1:10">
      <c r="A17" s="16"/>
      <c r="B17" s="16" t="s">
        <v>174</v>
      </c>
      <c r="C17" s="269">
        <v>-569</v>
      </c>
      <c r="D17" s="269">
        <v>-700</v>
      </c>
      <c r="E17" s="269">
        <v>-700</v>
      </c>
      <c r="F17" s="269">
        <v>140</v>
      </c>
      <c r="G17" s="269">
        <v>-363</v>
      </c>
      <c r="H17" s="265">
        <v>-175</v>
      </c>
      <c r="I17" s="200" t="str">
        <f t="shared" si="1"/>
        <v>nm</v>
      </c>
      <c r="J17" s="200" t="str">
        <f t="shared" ref="J17" si="3">IF($H17&lt;0,"nm",IF($F17&lt;0,"nm",IF($H17/$F17&gt;2,"&gt;100%",$H17/$F17-1)))</f>
        <v>nm</v>
      </c>
    </row>
    <row r="18" spans="1:10">
      <c r="A18" s="9"/>
      <c r="B18" s="7" t="s">
        <v>21</v>
      </c>
      <c r="C18" s="429">
        <f t="shared" ref="C18:G18" si="4">SUM(C13:C17)</f>
        <v>13805</v>
      </c>
      <c r="D18" s="253">
        <f t="shared" si="4"/>
        <v>11361.115107946296</v>
      </c>
      <c r="E18" s="253">
        <f t="shared" ref="E18" si="5">SUM(E13:E17)</f>
        <v>12388.646262002947</v>
      </c>
      <c r="F18" s="253">
        <f t="shared" ref="F18" si="6">SUM(F13:F17)</f>
        <v>4641</v>
      </c>
      <c r="G18" s="253">
        <f t="shared" si="4"/>
        <v>2769</v>
      </c>
      <c r="H18" s="179">
        <f t="shared" ref="H18" si="7">SUM(H13:H17)</f>
        <v>2871.7381449669892</v>
      </c>
      <c r="I18" s="254">
        <f>IF($H18&lt;0,"nm",IF($G18&lt;0,"nm",IF($H18/$G18&gt;2,"&gt;100%",$H18/$G18-1)))</f>
        <v>3.7102977597323727E-2</v>
      </c>
      <c r="J18" s="254">
        <f>IF($H18&lt;0,"nm",IF($F18&lt;0,"nm",IF($H18/$F18&gt;2,"&gt;100%",$H18/$F18-1)))</f>
        <v>-0.38122427387050439</v>
      </c>
    </row>
    <row r="19" spans="1:10">
      <c r="A19" s="9"/>
      <c r="B19" s="12" t="s">
        <v>260</v>
      </c>
      <c r="C19" s="430">
        <v>1281</v>
      </c>
      <c r="D19" s="250">
        <v>1102.601019767118</v>
      </c>
      <c r="E19" s="250">
        <v>1018.8652796175318</v>
      </c>
      <c r="F19" s="250">
        <v>340</v>
      </c>
      <c r="G19" s="250">
        <v>398</v>
      </c>
      <c r="H19" s="251">
        <v>244.55676714274165</v>
      </c>
      <c r="I19" s="200"/>
      <c r="J19" s="200"/>
    </row>
    <row r="20" spans="1:10">
      <c r="A20" s="9"/>
      <c r="B20" s="12" t="s">
        <v>3</v>
      </c>
      <c r="C20" s="250">
        <v>-6710</v>
      </c>
      <c r="D20" s="250">
        <v>-5685.6717213855527</v>
      </c>
      <c r="E20" s="250">
        <v>-5965.0681563725211</v>
      </c>
      <c r="F20" s="250">
        <v>-2055</v>
      </c>
      <c r="G20" s="250">
        <v>-1509</v>
      </c>
      <c r="H20" s="251">
        <v>-1517.3574600007503</v>
      </c>
      <c r="I20" s="200"/>
      <c r="J20" s="200"/>
    </row>
    <row r="21" spans="1:10" s="24" customFormat="1">
      <c r="A21" s="22"/>
      <c r="B21" s="40" t="s">
        <v>17</v>
      </c>
      <c r="C21" s="337">
        <f t="shared" ref="C21:G21" si="8">-C20/(C18+C19)</f>
        <v>0.44478324274161474</v>
      </c>
      <c r="D21" s="255">
        <f t="shared" si="8"/>
        <v>0.45617788973413037</v>
      </c>
      <c r="E21" s="255">
        <f t="shared" ref="E21" si="9">-E20/(E18+E19)</f>
        <v>0.44490494286395832</v>
      </c>
      <c r="F21" s="255">
        <f t="shared" ref="F21" si="10">-F20/(F18+F19)</f>
        <v>0.41256775747841801</v>
      </c>
      <c r="G21" s="255">
        <f t="shared" si="8"/>
        <v>0.47647616040416796</v>
      </c>
      <c r="H21" s="180">
        <f t="shared" ref="H21" si="11">-H20/(H18+H19)</f>
        <v>0.48691073945036212</v>
      </c>
      <c r="I21" s="200"/>
      <c r="J21" s="200"/>
    </row>
    <row r="22" spans="1:10">
      <c r="A22" s="9"/>
      <c r="B22" s="12" t="s">
        <v>5</v>
      </c>
      <c r="C22" s="430">
        <v>78</v>
      </c>
      <c r="D22" s="250">
        <v>71.981156873353541</v>
      </c>
      <c r="E22" s="250">
        <v>93.956431991219574</v>
      </c>
      <c r="F22" s="250">
        <v>19</v>
      </c>
      <c r="G22" s="250">
        <v>20</v>
      </c>
      <c r="H22" s="251">
        <v>15.843752966187923</v>
      </c>
      <c r="I22" s="200"/>
      <c r="J22" s="200"/>
    </row>
    <row r="23" spans="1:10">
      <c r="A23" s="9"/>
      <c r="B23" s="11" t="s">
        <v>19</v>
      </c>
      <c r="C23" s="429">
        <f t="shared" ref="C23:G23" si="12">+C18+C19+C20-C22</f>
        <v>8298</v>
      </c>
      <c r="D23" s="253">
        <f t="shared" si="12"/>
        <v>6706.063249454508</v>
      </c>
      <c r="E23" s="253">
        <f t="shared" ref="E23" si="13">+E18+E19+E20-E22</f>
        <v>7348.4869532567382</v>
      </c>
      <c r="F23" s="253">
        <f t="shared" ref="F23" si="14">+F18+F19+F20-F22</f>
        <v>2907</v>
      </c>
      <c r="G23" s="253">
        <f t="shared" si="12"/>
        <v>1638</v>
      </c>
      <c r="H23" s="179">
        <f t="shared" ref="H23" si="15">+H18+H19+H20-H22</f>
        <v>1583.0936991427927</v>
      </c>
      <c r="I23" s="254">
        <f>IF($H23&lt;0,"nm",IF($G23&lt;0,"nm",IF($H23/$G23&gt;2,"&gt;100%",$H23/$G23-1)))</f>
        <v>-3.352033019365519E-2</v>
      </c>
      <c r="J23" s="254">
        <f>IF($H23&lt;0,"nm",IF($F23&lt;0,"nm",IF($H23/$F23&gt;2,"&gt;100%",$H23/$F23-1)))</f>
        <v>-0.45542012413388622</v>
      </c>
    </row>
    <row r="24" spans="1:10" ht="9" customHeight="1">
      <c r="A24" s="9"/>
      <c r="B24" s="11"/>
      <c r="C24" s="285"/>
      <c r="D24" s="285"/>
      <c r="E24" s="285"/>
      <c r="F24" s="286"/>
      <c r="G24" s="286"/>
      <c r="H24" s="287"/>
      <c r="I24" s="224"/>
      <c r="J24" s="224"/>
    </row>
    <row r="25" spans="1:10">
      <c r="A25" s="9"/>
      <c r="B25" s="6" t="s">
        <v>20</v>
      </c>
      <c r="C25" s="288">
        <v>16498</v>
      </c>
      <c r="D25" s="288">
        <v>13889.233936708242</v>
      </c>
      <c r="E25" s="288">
        <v>14595.837531386329</v>
      </c>
      <c r="F25" s="288">
        <v>5291</v>
      </c>
      <c r="G25" s="288">
        <v>3606</v>
      </c>
      <c r="H25" s="289">
        <v>3795.9200864665981</v>
      </c>
      <c r="I25" s="218">
        <f>IF($H25&lt;0,"nm",IF($G25&lt;0,"nm",IF($H25/$G25&gt;2,"&gt;100%",$H25/$G25-1)))</f>
        <v>5.2667799907542445E-2</v>
      </c>
      <c r="J25" s="218">
        <f>IF($H25&lt;0,"nm",IF($F25&lt;0,"nm",IF($H25/$F25&gt;2,"&gt;100%",$H25/$F25-1)))</f>
        <v>-0.28257038622819919</v>
      </c>
    </row>
    <row r="26" spans="1:10" ht="8.25" customHeight="1">
      <c r="A26" s="9"/>
      <c r="B26" s="6"/>
      <c r="C26" s="288"/>
      <c r="D26" s="288"/>
      <c r="E26" s="288"/>
      <c r="F26" s="288"/>
      <c r="G26" s="288"/>
      <c r="H26" s="289"/>
      <c r="I26" s="218"/>
      <c r="J26" s="218"/>
    </row>
    <row r="27" spans="1:10">
      <c r="A27" s="9"/>
      <c r="B27" s="5" t="s">
        <v>192</v>
      </c>
      <c r="C27" s="276">
        <v>16235</v>
      </c>
      <c r="D27" s="276">
        <v>17747.069627154204</v>
      </c>
      <c r="E27" s="276">
        <v>15160.259567758629</v>
      </c>
      <c r="F27" s="276">
        <v>12634</v>
      </c>
      <c r="G27" s="276">
        <v>16235</v>
      </c>
      <c r="H27" s="148">
        <v>18245.809174216538</v>
      </c>
      <c r="I27" s="200">
        <f t="shared" ref="I27" si="16">IF($H27&lt;0,"nm",IF($G27&lt;0,"nm",IF($H27/$G27&gt;2,"&gt;100%",$H27/$G27-1)))</f>
        <v>0.12385643204290342</v>
      </c>
      <c r="J27" s="200">
        <f t="shared" ref="J27" si="17">IF($H27&lt;0,"nm",IF($F27&lt;0,"nm",IF($H27/$F27&gt;2,"&gt;100%",$H27/$F27-1)))</f>
        <v>0.44418309119966271</v>
      </c>
    </row>
    <row r="28" spans="1:10" ht="12" customHeight="1">
      <c r="A28" s="9"/>
      <c r="B28" s="6" t="s">
        <v>181</v>
      </c>
      <c r="C28" s="290">
        <v>0.20327128949233467</v>
      </c>
      <c r="D28" s="290">
        <v>0.21998826156104292</v>
      </c>
      <c r="E28" s="290">
        <v>0.16623006041001631</v>
      </c>
      <c r="F28" s="290">
        <v>0.14033445538494771</v>
      </c>
      <c r="G28" s="290">
        <v>0.20327128949233467</v>
      </c>
      <c r="H28" s="291">
        <v>0.23615174659816318</v>
      </c>
      <c r="I28" s="221">
        <f>(H28-G28)*10000</f>
        <v>328.80457105828515</v>
      </c>
      <c r="J28" s="221">
        <f>(H28-F28)*10000</f>
        <v>958.17291213215469</v>
      </c>
    </row>
    <row r="29" spans="1:10" ht="7.5" customHeight="1" thickBot="1">
      <c r="A29" s="9"/>
      <c r="B29" s="11"/>
      <c r="C29" s="285"/>
      <c r="D29" s="285"/>
      <c r="E29" s="285"/>
      <c r="F29" s="286"/>
      <c r="G29" s="286"/>
      <c r="H29" s="287"/>
      <c r="I29" s="224"/>
      <c r="J29" s="224"/>
    </row>
    <row r="30" spans="1:10" ht="13.5" thickBot="1">
      <c r="A30" s="9"/>
      <c r="B30" s="453" t="s">
        <v>50</v>
      </c>
      <c r="C30" s="450">
        <f t="shared" ref="C30:J30" si="18">+C12</f>
        <v>2023</v>
      </c>
      <c r="D30" s="450" t="str">
        <f t="shared" si="18"/>
        <v>2024E</v>
      </c>
      <c r="E30" s="450" t="str">
        <f t="shared" ref="E30" si="19">+E12</f>
        <v>2025E</v>
      </c>
      <c r="F30" s="450" t="str">
        <f t="shared" si="18"/>
        <v>1Q23</v>
      </c>
      <c r="G30" s="450" t="str">
        <f t="shared" si="18"/>
        <v>4Q23</v>
      </c>
      <c r="H30" s="450" t="str">
        <f t="shared" si="18"/>
        <v>1Q24e</v>
      </c>
      <c r="I30" s="450" t="str">
        <f t="shared" si="18"/>
        <v>q/q</v>
      </c>
      <c r="J30" s="454" t="str">
        <f t="shared" si="18"/>
        <v>y/y</v>
      </c>
    </row>
    <row r="31" spans="1:10">
      <c r="A31" s="9"/>
      <c r="B31" s="5" t="s">
        <v>10</v>
      </c>
      <c r="C31" s="292">
        <v>3292.6047890224472</v>
      </c>
      <c r="D31" s="292">
        <v>3183.4956876429742</v>
      </c>
      <c r="E31" s="292">
        <v>3078.0938431106947</v>
      </c>
      <c r="F31" s="292">
        <v>3345.4</v>
      </c>
      <c r="G31" s="292">
        <v>3242.8</v>
      </c>
      <c r="H31" s="148">
        <v>3219.7275717009456</v>
      </c>
      <c r="I31" s="200">
        <f>IF(H31&lt;0,"nm",IF(G31&lt;0,"nm",IF(H31/G31-1&gt;1.5,"nm",H31/G31-1)))</f>
        <v>-7.1149711049262043E-3</v>
      </c>
      <c r="J31" s="200">
        <f>IF(H31&lt;0,"nm",IF(F31&lt;0,"nm",IF(H31/F31-1&gt;1.5,"nm",H31/F31-1)))</f>
        <v>-3.7565740509073464E-2</v>
      </c>
    </row>
    <row r="32" spans="1:10">
      <c r="A32" s="9"/>
      <c r="B32" s="7" t="s">
        <v>39</v>
      </c>
      <c r="C32" s="444">
        <f t="shared" ref="C32:H32" si="20">+C23/C31</f>
        <v>2.520193139384828</v>
      </c>
      <c r="D32" s="444">
        <f t="shared" si="20"/>
        <v>2.1065092927515803</v>
      </c>
      <c r="E32" s="444">
        <f t="shared" ref="E32" si="21">+E23/E31</f>
        <v>2.3873498755419429</v>
      </c>
      <c r="F32" s="293">
        <f t="shared" si="20"/>
        <v>0.86895438512584444</v>
      </c>
      <c r="G32" s="293">
        <f t="shared" si="20"/>
        <v>0.505119032934501</v>
      </c>
      <c r="H32" s="283">
        <f t="shared" si="20"/>
        <v>0.49168560503597586</v>
      </c>
      <c r="I32" s="218">
        <f>IF(H32&lt;0,"nm",IF(G32&lt;0,"nm",IF(H32/G32-1&gt;1.5,"nm",H32/G32-1)))</f>
        <v>-2.6594578748069142E-2</v>
      </c>
      <c r="J32" s="218">
        <f>IF(H32&lt;0,"nm",IF(F32&lt;0,"nm",IF(H32/F32-1&gt;1.5,"nm",H32/F32-1)))</f>
        <v>-0.43416407874532037</v>
      </c>
    </row>
    <row r="33" spans="1:10">
      <c r="A33" s="9"/>
      <c r="B33" s="6" t="s">
        <v>245</v>
      </c>
      <c r="C33" s="293">
        <v>0.94</v>
      </c>
      <c r="D33" s="293">
        <v>0.99639999999999995</v>
      </c>
      <c r="E33" s="293">
        <v>1.0280388800000002</v>
      </c>
      <c r="F33" s="407">
        <v>0.23499999999999999</v>
      </c>
      <c r="G33" s="293">
        <v>0.24</v>
      </c>
      <c r="H33" s="283">
        <v>0.24909999999999999</v>
      </c>
      <c r="I33" s="218">
        <f>IFERROR(IF(H33&lt;0,"nm",IF(G33&lt;0,"nm",IF(H33/G33-1&gt;1.5,"nm",H33/G33-1))),"nm")</f>
        <v>3.7916666666666599E-2</v>
      </c>
      <c r="J33" s="218">
        <f t="shared" ref="J33" si="22">IFERROR(IF(H33&lt;0,"nm",IF(F33&lt;0,"nm",IF(H33/F33-1&gt;1.5,"nm",H33/F33-1))),"nm")</f>
        <v>6.0000000000000053E-2</v>
      </c>
    </row>
  </sheetData>
  <pageMargins left="0.70866141732283472" right="0.70866141732283472" top="0.74803149606299213" bottom="0.74803149606299213" header="0.31496062992125984" footer="0.31496062992125984"/>
  <pageSetup paperSize="9" scale="76" fitToWidth="2" orientation="landscape" r:id="rId1"/>
  <drawing r:id="rId2"/>
  <webPublishItems count="27">
    <webPublishItem id="823" divId="1Q23 preview tables linked working file_823" sourceType="range" sourceRef="B6:J32" destinationFile="C:\Users\V818994\AppData\Local\Temp\1\ExternalObjectTempData\excel\extobj-20230418132111kG2H15.html"/>
    <webPublishItem id="14496" divId="3Q22 Preview tables linked working file_14496" sourceType="range" sourceRef="B6:J33" destinationFile="C:\Users\W602566\AppData\Local\Temp\1\ExternalObjectTempData\excel\extobj-20221012164534kAmF24.html"/>
    <webPublishItem id="513" divId="1Q23 preview tables linked working file_513" sourceType="range" sourceRef="B6:J33" destinationFile="C:\Users\V818994\AppData\Local\Temp\1\ExternalObjectTempData\excel\extobj-20230412213326kdvG5.html"/>
    <webPublishItem id="7658" divId="1Q23 preview tables linked working file_7658" sourceType="range" sourceRef="B6:J33" destinationFile="C:\Users\V818994\AppData\Local\Temp\1\ExternalObjectTempData\excel\extobj-20230418132300kjaD16.html"/>
    <webPublishItem id="19209" divId="1Q23 preview tables linked working file_19209" sourceType="range" sourceRef="B6:J33" destinationFile="C:\Users\V818994\AppData\Local\Temp\1\ExternalObjectTempData\excel\extobj-20230418224642kBuB52.html"/>
    <webPublishItem id="10283" divId="1Q23 preview tables linked working file_10283" sourceType="range" sourceRef="B6:J33" destinationFile="C:\Users\V818994\AppData\Local\Temp\1\ExternalObjectTempData\excel\extobj-20230419001141kG1F57.html"/>
    <webPublishItem id="1719" divId="1Q23 preview tables linked working file_1719" sourceType="range" sourceRef="B6:J33" destinationFile="C:\Users\V818994\AppData\Local\Temp\1\ExternalObjectTempData\excel\extobj-20230419022913kjAD74.html"/>
    <webPublishItem id="8206" divId="2Q23 preview tables linked working file_8206" sourceType="range" sourceRef="B6:J33" destinationFile="C:\Users\W602566\AppData\Local\Temp\1\ExternalObjectTempData\excel\extobj-20230717191639kiv21.html"/>
    <webPublishItem id="13932" divId="2Q23 preview tables linked working file_13932" sourceType="range" sourceRef="B6:J33" destinationFile="C:\Users\W602566\AppData\Local\Temp\1\ExternalObjectTempData\excel\extobj-20230717201920kp29.html"/>
    <webPublishItem id="28400" divId="2Q23 preview tables linked working file_28400" sourceType="range" sourceRef="B6:J33" destinationFile="C:\Users\W602566\AppData\Local\Temp\1\ExternalObjectTempData\excel\extobj-20230717202312kilB36.html"/>
    <webPublishItem id="26087" divId="2Q23 preview tables linked working file_26087" sourceType="range" sourceRef="B6:J33" destinationFile="C:\Users\O788205\AppData\Local\Temp\1\ExternalObjectTempData\excel\extobj-20230717195449kp5.html"/>
    <webPublishItem id="28429" divId="2Q23 preview tables linked working file_28429" sourceType="range" sourceRef="B6:J33" destinationFile="C:\Users\W602566\AppData\Local\Temp\1\ExternalObjectTempData\excel\extobj-20230718132500kjAD12.html"/>
    <webPublishItem id="12958" divId="2Q23 preview tables linked working file_12958" sourceType="range" sourceRef="B6:J33" destinationFile="C:\Users\O788205\AppData\Local\Temp\1\ExternalObjectTempData\excel\extobj-20230718170622kp25.html"/>
    <webPublishItem id="19949" divId="2Q23 preview tables linked working file_19949" sourceType="range" sourceRef="B6:J33" destinationFile="C:\Users\O788205\AppData\Local\Temp\1\ExternalObjectTempData\excel\extobj-20230718170814kp26.html"/>
    <webPublishItem id="2821" divId="3Q23 preview tables linked working file_2821" sourceType="range" sourceRef="B6:J33" destinationFile="C:\Users\V818994\AppData\Local\Temp\1\ExternalObjectTempData\excel\extobj-20231011164433kyY8.html"/>
    <webPublishItem id="7132" divId="3Q23 preview tables linked working file_7132" sourceType="range" sourceRef="B6:J33" destinationFile="C:\Users\V818994\AppData\Local\Temp\1\ExternalObjectTempData\excel\extobj-20231011210740kIpE17.html"/>
    <webPublishItem id="29940" divId="3Q23 preview tables linked working file_29940" sourceType="range" sourceRef="B6:J33" destinationFile="C:\Users\V818994\AppData\Local\Temp\1\ExternalObjectTempData\excel\extobj-20231012224235kp12.html"/>
    <webPublishItem id="5012" divId="3Q23 preview tables linked working file_5012" sourceType="range" sourceRef="B6:J33" destinationFile="C:\Users\V818994\AppData\Local\Temp\1\ExternalObjectTempData\excel\extobj-20231017161755kdtD10.html"/>
    <webPublishItem id="27187" divId="3Q23 preview tables linked working file_27187" sourceType="range" sourceRef="B6:J33" destinationFile="C:\Users\W602566\AppData\Local\Temp\1\ExternalObjectTempData\excel\extobj-20231018194516kR0E64.html"/>
    <webPublishItem id="24652" divId="3Q23 preview tables linked working file_24652" sourceType="range" sourceRef="B6:J33" destinationFile="C:\Users\O788205\AppData\Local\Temp\1\ExternalObjectTempData\excel\extobj-20231018172846kIpE12.html"/>
    <webPublishItem id="8892" divId="4Q23 preview tables linked working file_8892" sourceType="range" sourceRef="B6:J33" destinationFile="C:\Users\V818994\AppData\Local\Temp\1\ExternalObjectTempData\excel\extobj-20240109173737kpRH8.html"/>
    <webPublishItem id="24830" divId="4Q23 preview tables linked working file_24830" sourceType="range" sourceRef="B6:J33" destinationFile="C:\Users\V818994\AppData\Local\Temp\1\ExternalObjectTempData\excel\extobj-20240111194638ko5H1.html"/>
    <webPublishItem id="10960" divId="4Q23 preview tables linked working file_10960" sourceType="range" sourceRef="B6:J33" destinationFile="C:\Users\V818994\AppData\Local\Temp\1\ExternalObjectTempData\excel\extobj-20240112150542koqG8.html"/>
    <webPublishItem id="1525" divId="4Q23 preview tables linked working file_1525" sourceType="range" sourceRef="B6:J33" destinationFile="C:\Users\V818994\AppData\Local\Temp\1\ExternalObjectTempData\excel\extobj-20240114152048kilB9.html"/>
    <webPublishItem id="32759" divId="1Q24 preview tables linked working file_32759" sourceType="range" sourceRef="B6:J33" destinationFile="C:\Users\W602566\AppData\Local\Temp\1\ExternalObjectTempData\excel\extobj-20240403211116kU915.html"/>
    <webPublishItem id="25810" divId="1Q24 preview tables linked working file_25810" sourceType="range" sourceRef="B6:J33" destinationFile="C:\Users\O788205\AppData\Local\Temp\1\ExternalObjectTempData\excel\extobj-20240404121741k2GH8.html"/>
    <webPublishItem id="16829" divId="1Q24 preview tables linked working file_16829" sourceType="range" sourceRef="B6:J33" destinationFile="C:\Users\W602566\AppData\Local\Temp\1\ExternalObjectTempData\excel\extobj-20240404231216kJ5C46.html"/>
  </webPublishItem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R67"/>
  <sheetViews>
    <sheetView showGridLines="0" zoomScaleNormal="100" workbookViewId="0">
      <selection activeCell="A4" sqref="A4"/>
    </sheetView>
  </sheetViews>
  <sheetFormatPr defaultColWidth="9.140625" defaultRowHeight="12.75" outlineLevelRow="1"/>
  <cols>
    <col min="1" max="1" width="39.28515625" style="31" bestFit="1" customWidth="1"/>
    <col min="2" max="16384" width="9.140625" style="31"/>
  </cols>
  <sheetData>
    <row r="1" spans="1:18">
      <c r="A1" s="31" t="s">
        <v>179</v>
      </c>
    </row>
    <row r="4" spans="1:18">
      <c r="A4" s="63" t="s">
        <v>87</v>
      </c>
      <c r="B4" s="87">
        <v>2019</v>
      </c>
      <c r="C4" s="87">
        <v>2020</v>
      </c>
      <c r="D4" s="87">
        <v>2021</v>
      </c>
      <c r="E4" s="87">
        <v>2022</v>
      </c>
      <c r="F4" s="87">
        <v>2023</v>
      </c>
      <c r="G4" s="87" t="s">
        <v>246</v>
      </c>
      <c r="H4" s="87" t="s">
        <v>272</v>
      </c>
    </row>
    <row r="5" spans="1:18">
      <c r="A5" s="64" t="s">
        <v>11</v>
      </c>
      <c r="B5" s="65"/>
      <c r="C5" s="65"/>
      <c r="D5" s="65"/>
      <c r="E5" s="65"/>
      <c r="F5" s="65"/>
      <c r="G5" s="65"/>
      <c r="H5" s="65"/>
    </row>
    <row r="6" spans="1:18">
      <c r="A6" s="65" t="s">
        <v>88</v>
      </c>
      <c r="B6" s="73">
        <v>1870.7370562130177</v>
      </c>
      <c r="C6" s="73">
        <v>1734.7986700622523</v>
      </c>
      <c r="D6" s="73">
        <v>1681.1911487758946</v>
      </c>
      <c r="E6" s="73">
        <v>1609.9142924976259</v>
      </c>
      <c r="F6" s="73">
        <v>1654.8944954128438</v>
      </c>
      <c r="G6" s="73">
        <v>1705.7908866771077</v>
      </c>
      <c r="H6" s="73">
        <v>1740.1979058652942</v>
      </c>
    </row>
    <row r="7" spans="1:18">
      <c r="A7" s="65" t="s">
        <v>89</v>
      </c>
      <c r="B7" s="57">
        <v>1.0720419530112935E-2</v>
      </c>
      <c r="C7" s="57">
        <v>-7.2665683132374093E-2</v>
      </c>
      <c r="D7" s="57">
        <v>-3.0901292588859319E-2</v>
      </c>
      <c r="E7" s="57">
        <v>-4.2396640221527893E-2</v>
      </c>
      <c r="F7" s="57">
        <v>2.7939501577711523E-2</v>
      </c>
      <c r="G7" s="57">
        <v>3.0755067108714229E-2</v>
      </c>
      <c r="H7" s="57">
        <v>2.017071345433874E-2</v>
      </c>
    </row>
    <row r="8" spans="1:18">
      <c r="A8" s="65" t="s">
        <v>91</v>
      </c>
      <c r="B8" s="57">
        <v>0.47748559693804832</v>
      </c>
      <c r="C8" s="57">
        <v>0.48579124168325444</v>
      </c>
      <c r="D8" s="57">
        <v>0.48328829270341794</v>
      </c>
      <c r="E8" s="57">
        <v>0.46632917261408019</v>
      </c>
      <c r="F8" s="57">
        <v>0.4646821909986224</v>
      </c>
      <c r="G8" s="57">
        <v>0.45492158927318505</v>
      </c>
      <c r="H8" s="57">
        <v>0.44690683789224189</v>
      </c>
    </row>
    <row r="9" spans="1:18">
      <c r="A9" s="65" t="s">
        <v>92</v>
      </c>
      <c r="B9" s="111">
        <v>13.063344263491244</v>
      </c>
      <c r="C9" s="111">
        <v>6.2604697169137467</v>
      </c>
      <c r="D9" s="111">
        <v>7.6455169014092608</v>
      </c>
      <c r="E9" s="111">
        <v>11.517094261526196</v>
      </c>
      <c r="F9" s="111">
        <v>13.158336513903608</v>
      </c>
      <c r="G9" s="111">
        <v>13.913532021629544</v>
      </c>
      <c r="H9" s="111">
        <v>14.033590670014789</v>
      </c>
    </row>
    <row r="10" spans="1:18">
      <c r="A10" s="65" t="s">
        <v>93</v>
      </c>
      <c r="B10" s="112">
        <v>10.111924343612319</v>
      </c>
      <c r="C10" s="112">
        <v>10.006542170395759</v>
      </c>
      <c r="D10" s="112">
        <v>10.006542170395759</v>
      </c>
      <c r="E10" s="112">
        <v>10.006542170395759</v>
      </c>
      <c r="F10" s="112">
        <v>10.006542170395759</v>
      </c>
      <c r="G10" s="431"/>
      <c r="H10" s="431"/>
    </row>
    <row r="11" spans="1:18">
      <c r="A11" s="65" t="s">
        <v>94</v>
      </c>
      <c r="B11" s="93" t="s">
        <v>303</v>
      </c>
      <c r="C11" s="65"/>
      <c r="D11" s="65"/>
      <c r="E11" s="65"/>
      <c r="F11" s="65"/>
      <c r="G11" s="65"/>
      <c r="H11" s="65"/>
    </row>
    <row r="12" spans="1:18">
      <c r="A12" s="65"/>
      <c r="B12" s="65"/>
      <c r="C12" s="65"/>
      <c r="D12" s="65"/>
      <c r="E12" s="65"/>
      <c r="F12" s="65"/>
      <c r="G12" s="65"/>
      <c r="H12" s="65"/>
    </row>
    <row r="13" spans="1:18">
      <c r="A13" s="64" t="s">
        <v>1</v>
      </c>
      <c r="B13" s="95">
        <v>2019</v>
      </c>
      <c r="C13" s="95">
        <v>2020</v>
      </c>
      <c r="D13" s="95">
        <v>2021</v>
      </c>
      <c r="E13" s="95">
        <v>2022</v>
      </c>
      <c r="F13" s="95">
        <v>2023</v>
      </c>
      <c r="G13" s="95" t="s">
        <v>246</v>
      </c>
      <c r="H13" s="95" t="s">
        <v>272</v>
      </c>
    </row>
    <row r="14" spans="1:18">
      <c r="A14" s="65" t="s">
        <v>95</v>
      </c>
      <c r="B14" s="113">
        <v>4.3250000000000002</v>
      </c>
      <c r="C14" s="113">
        <v>1.7000000000000002</v>
      </c>
      <c r="D14" s="113">
        <v>-0.9</v>
      </c>
      <c r="E14" s="113">
        <v>8.5</v>
      </c>
      <c r="F14" s="113">
        <v>10.15</v>
      </c>
      <c r="G14" s="113">
        <v>7.7249999999999996</v>
      </c>
      <c r="H14" s="113">
        <v>4</v>
      </c>
      <c r="R14" s="72"/>
    </row>
    <row r="15" spans="1:18">
      <c r="A15" s="65" t="s">
        <v>96</v>
      </c>
      <c r="B15" s="80">
        <v>0.83311423438069732</v>
      </c>
      <c r="C15" s="80">
        <v>0.87288533031551119</v>
      </c>
      <c r="D15" s="80">
        <v>1.0000431695230965</v>
      </c>
      <c r="E15" s="80">
        <v>0.68514478270944468</v>
      </c>
      <c r="F15" s="80">
        <v>0.77161230382509338</v>
      </c>
      <c r="G15" s="80">
        <v>0.9375</v>
      </c>
      <c r="H15" s="80">
        <v>0.95</v>
      </c>
      <c r="R15" s="72"/>
    </row>
    <row r="16" spans="1:18">
      <c r="A16" s="65" t="s">
        <v>97</v>
      </c>
      <c r="B16" s="57">
        <v>-1.7066057520785594E-2</v>
      </c>
      <c r="C16" s="57">
        <v>3.2090272896641682E-3</v>
      </c>
      <c r="D16" s="57">
        <v>-5.2865833322203327E-2</v>
      </c>
      <c r="E16" s="57">
        <v>0.34032695538787688</v>
      </c>
      <c r="F16" s="57">
        <v>0.12336797661578432</v>
      </c>
      <c r="G16" s="57">
        <v>0.1079651725592328</v>
      </c>
      <c r="H16" s="57">
        <v>5.4920221095042403E-2</v>
      </c>
      <c r="R16" s="72"/>
    </row>
    <row r="17" spans="1:18">
      <c r="A17" s="65" t="s">
        <v>98</v>
      </c>
      <c r="B17" s="89" t="s">
        <v>304</v>
      </c>
      <c r="C17" s="65"/>
      <c r="D17" s="177"/>
      <c r="E17" s="65"/>
      <c r="F17" s="65"/>
      <c r="G17" s="177"/>
      <c r="H17" s="65"/>
      <c r="R17" s="72"/>
    </row>
    <row r="18" spans="1:18">
      <c r="A18" s="65"/>
      <c r="B18" s="65"/>
      <c r="C18" s="65"/>
      <c r="D18" s="181"/>
      <c r="E18" s="84"/>
      <c r="F18" s="84"/>
      <c r="G18" s="84"/>
      <c r="H18" s="65"/>
      <c r="R18" s="72"/>
    </row>
    <row r="19" spans="1:18">
      <c r="A19" s="67" t="s">
        <v>99</v>
      </c>
      <c r="B19" s="95">
        <v>2019</v>
      </c>
      <c r="C19" s="95">
        <v>2020</v>
      </c>
      <c r="D19" s="95">
        <v>2021</v>
      </c>
      <c r="E19" s="95">
        <v>2022</v>
      </c>
      <c r="F19" s="95">
        <v>2023</v>
      </c>
      <c r="G19" s="95" t="s">
        <v>246</v>
      </c>
      <c r="H19" s="95" t="s">
        <v>272</v>
      </c>
      <c r="R19" s="411"/>
    </row>
    <row r="20" spans="1:18">
      <c r="A20" s="65" t="s">
        <v>32</v>
      </c>
      <c r="B20" s="73">
        <v>12013</v>
      </c>
      <c r="C20" s="73">
        <v>6726</v>
      </c>
      <c r="D20" s="73">
        <v>12713</v>
      </c>
      <c r="E20" s="73">
        <v>20379</v>
      </c>
      <c r="F20" s="73">
        <v>16498</v>
      </c>
      <c r="G20" s="73">
        <v>13889.233936708242</v>
      </c>
      <c r="H20" s="73">
        <v>14595.837531386329</v>
      </c>
      <c r="R20" s="411"/>
    </row>
    <row r="21" spans="1:18">
      <c r="A21" s="65" t="s">
        <v>86</v>
      </c>
      <c r="B21" s="73">
        <v>8376</v>
      </c>
      <c r="C21" s="73">
        <v>4644</v>
      </c>
      <c r="D21" s="73">
        <v>5313</v>
      </c>
      <c r="E21" s="73">
        <v>8095</v>
      </c>
      <c r="F21" s="73">
        <v>9215</v>
      </c>
      <c r="G21" s="73">
        <v>8750</v>
      </c>
      <c r="H21" s="73">
        <v>8750</v>
      </c>
      <c r="R21" s="411"/>
    </row>
    <row r="22" spans="1:18">
      <c r="A22" s="65" t="s">
        <v>169</v>
      </c>
      <c r="B22" s="73">
        <v>877</v>
      </c>
      <c r="C22" s="73">
        <v>869</v>
      </c>
      <c r="D22" s="73">
        <v>939</v>
      </c>
      <c r="E22" s="73">
        <v>994</v>
      </c>
      <c r="F22" s="73">
        <v>963</v>
      </c>
      <c r="G22" s="73">
        <v>1000</v>
      </c>
      <c r="H22" s="73">
        <v>1000</v>
      </c>
      <c r="R22" s="53"/>
    </row>
    <row r="23" spans="1:18">
      <c r="A23" s="65" t="s">
        <v>100</v>
      </c>
      <c r="B23" s="57">
        <v>-8.1679640390308061E-2</v>
      </c>
      <c r="C23" s="57">
        <v>-0.44555873925501432</v>
      </c>
      <c r="D23" s="57">
        <v>0.14405684754521975</v>
      </c>
      <c r="E23" s="57">
        <v>0.52362130623000191</v>
      </c>
      <c r="F23" s="57">
        <v>0.13835701050030891</v>
      </c>
      <c r="G23" s="57">
        <v>-5.0461204557786243E-2</v>
      </c>
      <c r="H23" s="57">
        <v>0</v>
      </c>
    </row>
    <row r="24" spans="1:18">
      <c r="A24" s="66" t="s">
        <v>101</v>
      </c>
      <c r="B24" s="89" t="s">
        <v>305</v>
      </c>
      <c r="C24" s="65"/>
      <c r="D24" s="65"/>
      <c r="E24" s="65"/>
      <c r="F24" s="65"/>
      <c r="G24" s="65"/>
      <c r="H24" s="65"/>
    </row>
    <row r="25" spans="1:18">
      <c r="A25" s="65" t="s">
        <v>102</v>
      </c>
      <c r="B25" s="73">
        <v>3024</v>
      </c>
      <c r="C25" s="73">
        <v>1968</v>
      </c>
      <c r="D25" s="73">
        <v>2780</v>
      </c>
      <c r="E25" s="73">
        <v>4841</v>
      </c>
      <c r="F25" s="73">
        <v>3079</v>
      </c>
      <c r="G25" s="73">
        <v>3067.0813416402229</v>
      </c>
      <c r="H25" s="73">
        <v>3059.0274719907579</v>
      </c>
    </row>
    <row r="26" spans="1:18">
      <c r="A26" s="65" t="s">
        <v>103</v>
      </c>
      <c r="B26" s="76" t="s">
        <v>302</v>
      </c>
      <c r="C26" s="76" t="s">
        <v>302</v>
      </c>
      <c r="D26" s="76" t="s">
        <v>302</v>
      </c>
      <c r="E26" s="76" t="s">
        <v>302</v>
      </c>
      <c r="F26" s="76" t="s">
        <v>302</v>
      </c>
      <c r="G26" s="76" t="s">
        <v>302</v>
      </c>
      <c r="H26" s="76" t="s">
        <v>302</v>
      </c>
    </row>
    <row r="27" spans="1:18" hidden="1" outlineLevel="1">
      <c r="A27" s="65" t="s">
        <v>159</v>
      </c>
      <c r="B27" s="57">
        <v>0.91269841269841268</v>
      </c>
      <c r="C27" s="57">
        <v>0.61636178861788615</v>
      </c>
      <c r="D27" s="57">
        <v>2.3241007194244605</v>
      </c>
      <c r="E27" s="57">
        <v>2.3321627762858914</v>
      </c>
      <c r="F27" s="57">
        <v>2.0526144852224748</v>
      </c>
      <c r="G27" s="57">
        <v>1.3495677080721473</v>
      </c>
      <c r="H27" s="57">
        <v>1.5841104977827309</v>
      </c>
    </row>
    <row r="28" spans="1:18" collapsed="1">
      <c r="A28" s="65" t="s">
        <v>105</v>
      </c>
      <c r="B28" s="80">
        <v>0.91269841269841268</v>
      </c>
      <c r="C28" s="80">
        <v>0.61636178861788615</v>
      </c>
      <c r="D28" s="80">
        <v>2.3241007194244605</v>
      </c>
      <c r="E28" s="80">
        <v>2.3321627762858914</v>
      </c>
      <c r="F28" s="80">
        <v>2.0526144852224748</v>
      </c>
      <c r="G28" s="80">
        <v>1.3495677080721473</v>
      </c>
      <c r="H28" s="80">
        <v>1.5841104977827309</v>
      </c>
    </row>
    <row r="29" spans="1:18">
      <c r="A29" s="65" t="s">
        <v>106</v>
      </c>
      <c r="B29" s="57">
        <v>-1.1432527757256117E-2</v>
      </c>
      <c r="C29" s="57">
        <v>-0.54218241426193514</v>
      </c>
      <c r="D29" s="57">
        <v>1.8938858163658132</v>
      </c>
      <c r="E29" s="57">
        <v>7.1842112722194873E-2</v>
      </c>
      <c r="F29" s="57">
        <v>-0.2657770153734661</v>
      </c>
      <c r="G29" s="57">
        <v>9.9598721268067347E-2</v>
      </c>
      <c r="H29" s="57">
        <v>9.8168905648332805E-2</v>
      </c>
    </row>
    <row r="30" spans="1:18">
      <c r="A30" s="65" t="s">
        <v>107</v>
      </c>
      <c r="B30" s="60">
        <v>2876</v>
      </c>
      <c r="C30" s="60">
        <v>-742</v>
      </c>
      <c r="D30" s="60">
        <v>4740</v>
      </c>
      <c r="E30" s="60">
        <v>13311</v>
      </c>
      <c r="F30" s="60">
        <v>8298</v>
      </c>
      <c r="G30" s="60">
        <v>6706.0632494545061</v>
      </c>
      <c r="H30" s="60">
        <v>7348.4869532567382</v>
      </c>
    </row>
    <row r="31" spans="1:18">
      <c r="A31" s="65" t="s">
        <v>149</v>
      </c>
      <c r="B31" s="99">
        <v>0.80181998639470953</v>
      </c>
      <c r="C31" s="99">
        <v>-0.20769769069279215</v>
      </c>
      <c r="D31" s="99">
        <v>1.3309988467091394</v>
      </c>
      <c r="E31" s="99">
        <v>3.8626757671446375</v>
      </c>
      <c r="F31" s="99">
        <v>2.5063454408758203</v>
      </c>
      <c r="G31" s="99">
        <v>2.1088530017541367</v>
      </c>
      <c r="H31" s="99">
        <v>2.3873498755419429</v>
      </c>
    </row>
    <row r="32" spans="1:18">
      <c r="A32" s="65" t="s">
        <v>109</v>
      </c>
      <c r="B32" s="57">
        <v>-0.37119642295177602</v>
      </c>
      <c r="C32" s="82" t="s">
        <v>163</v>
      </c>
      <c r="D32" s="82" t="s">
        <v>163</v>
      </c>
      <c r="E32" s="82" t="s">
        <v>163</v>
      </c>
      <c r="F32" s="57">
        <v>-0.35113750364593554</v>
      </c>
      <c r="G32" s="57">
        <v>-0.15859443500445147</v>
      </c>
      <c r="H32" s="57">
        <v>0.13206082811658915</v>
      </c>
    </row>
    <row r="33" spans="1:11">
      <c r="A33" s="65" t="s">
        <v>52</v>
      </c>
      <c r="B33" s="83">
        <v>0.86</v>
      </c>
      <c r="C33" s="83">
        <v>0.36</v>
      </c>
      <c r="D33" s="83">
        <v>0.86</v>
      </c>
      <c r="E33" s="83">
        <v>0.88</v>
      </c>
      <c r="F33" s="83">
        <v>0.94</v>
      </c>
      <c r="G33" s="83">
        <v>0.99639999999999995</v>
      </c>
      <c r="H33" s="83">
        <v>1.0280388800000002</v>
      </c>
    </row>
    <row r="34" spans="1:11">
      <c r="A34" s="65" t="s">
        <v>130</v>
      </c>
      <c r="B34" s="84">
        <v>17125</v>
      </c>
      <c r="C34" s="84">
        <v>16586</v>
      </c>
      <c r="D34" s="84">
        <v>14324</v>
      </c>
      <c r="E34" s="84">
        <v>11972</v>
      </c>
      <c r="F34" s="84">
        <v>16235</v>
      </c>
      <c r="G34" s="84">
        <v>17747.069627154204</v>
      </c>
      <c r="H34" s="84">
        <v>15160.259567758629</v>
      </c>
    </row>
    <row r="35" spans="1:11">
      <c r="A35" s="65" t="s">
        <v>131</v>
      </c>
      <c r="B35" s="57">
        <v>0.26360753648174373</v>
      </c>
      <c r="C35" s="57">
        <v>0.30678455164249779</v>
      </c>
      <c r="D35" s="57">
        <v>0.24251248624396851</v>
      </c>
      <c r="E35" s="57">
        <v>0.17974356664564753</v>
      </c>
      <c r="F35" s="57">
        <v>0.23395731557938121</v>
      </c>
      <c r="G35" s="57">
        <v>0.2410237017330146</v>
      </c>
      <c r="H35" s="57">
        <v>0.20588471699837335</v>
      </c>
    </row>
    <row r="36" spans="1:11">
      <c r="A36" s="65" t="s">
        <v>205</v>
      </c>
      <c r="B36" s="57">
        <v>0.23960334029227556</v>
      </c>
      <c r="C36" s="57">
        <v>0.30802002343167534</v>
      </c>
      <c r="D36" s="57">
        <v>0.20049974343528992</v>
      </c>
      <c r="E36" s="57">
        <v>0.12741361788617886</v>
      </c>
      <c r="F36" s="57">
        <v>0.20327128949233467</v>
      </c>
      <c r="G36" s="57">
        <v>0.21998826156104292</v>
      </c>
      <c r="H36" s="57">
        <v>0.16623006041001631</v>
      </c>
    </row>
    <row r="37" spans="1:11">
      <c r="A37" s="65"/>
      <c r="B37" s="65"/>
      <c r="C37" s="65"/>
      <c r="D37" s="65"/>
      <c r="E37" s="65"/>
      <c r="F37" s="65"/>
      <c r="G37" s="65"/>
      <c r="H37" s="65"/>
    </row>
    <row r="38" spans="1:11">
      <c r="A38" s="68" t="s">
        <v>113</v>
      </c>
      <c r="B38" s="95">
        <v>2019</v>
      </c>
      <c r="C38" s="95">
        <v>2020</v>
      </c>
      <c r="D38" s="95">
        <v>2021</v>
      </c>
      <c r="E38" s="95">
        <v>2022</v>
      </c>
      <c r="F38" s="95">
        <v>2023</v>
      </c>
      <c r="G38" s="95" t="s">
        <v>246</v>
      </c>
      <c r="H38" s="95" t="s">
        <v>272</v>
      </c>
    </row>
    <row r="39" spans="1:11">
      <c r="A39" s="65" t="s">
        <v>114</v>
      </c>
      <c r="B39" s="75">
        <v>17.908633164116829</v>
      </c>
      <c r="C39" s="75">
        <v>-43.62109164420486</v>
      </c>
      <c r="D39" s="75">
        <v>9.1810748222762459</v>
      </c>
      <c r="E39" s="75">
        <v>3.3137650612238678</v>
      </c>
      <c r="F39" s="75">
        <v>6.0247082280579161</v>
      </c>
      <c r="G39" s="75">
        <v>7.1982257593930576</v>
      </c>
      <c r="H39" s="75">
        <v>6.358515002562851</v>
      </c>
    </row>
    <row r="40" spans="1:11">
      <c r="A40" s="65" t="s">
        <v>115</v>
      </c>
      <c r="B40" s="75">
        <v>5.4615811698233339</v>
      </c>
      <c r="C40" s="75">
        <v>8.5433180453752193</v>
      </c>
      <c r="D40" s="75">
        <v>3.500571840542833</v>
      </c>
      <c r="E40" s="75">
        <v>3.2712043122929835</v>
      </c>
      <c r="F40" s="75">
        <v>5.2995888417726782</v>
      </c>
      <c r="G40" s="75">
        <v>5.1972440486118998</v>
      </c>
      <c r="H40" s="75">
        <v>4.558138807282055</v>
      </c>
    </row>
    <row r="41" spans="1:11">
      <c r="A41" s="65" t="s">
        <v>116</v>
      </c>
      <c r="B41" s="85">
        <v>5.3586792150205474E-2</v>
      </c>
      <c r="C41" s="85">
        <v>3.7476196127411945E-2</v>
      </c>
      <c r="D41" s="85">
        <v>0.14867762242864685</v>
      </c>
      <c r="E41" s="85">
        <v>0.25595377772062905</v>
      </c>
      <c r="F41" s="85">
        <v>0.12667576046295181</v>
      </c>
      <c r="G41" s="85">
        <v>8.3975619043947208E-2</v>
      </c>
      <c r="H41" s="85">
        <v>0.15721272338226111</v>
      </c>
    </row>
    <row r="42" spans="1:11">
      <c r="A42" s="65" t="s">
        <v>117</v>
      </c>
      <c r="B42" s="85">
        <v>5.9890664716738047E-2</v>
      </c>
      <c r="C42" s="85">
        <v>3.9735099337748339E-2</v>
      </c>
      <c r="D42" s="85">
        <v>7.0376432078559731E-2</v>
      </c>
      <c r="E42" s="85">
        <v>6.8749999999999992E-2</v>
      </c>
      <c r="F42" s="85">
        <v>6.225165562913907E-2</v>
      </c>
      <c r="G42" s="85">
        <v>6.563899868247694E-2</v>
      </c>
      <c r="H42" s="85">
        <v>6.7723246376811611E-2</v>
      </c>
    </row>
    <row r="43" spans="1:11">
      <c r="A43" s="65" t="s">
        <v>200</v>
      </c>
      <c r="B43" s="85">
        <v>6.7656866477637398E-2</v>
      </c>
      <c r="C43" s="85">
        <v>3.9735099337748339E-2</v>
      </c>
      <c r="D43" s="85">
        <v>7.9581051947226922E-2</v>
      </c>
      <c r="E43" s="85">
        <v>0.123160014750178</v>
      </c>
      <c r="F43" s="85">
        <v>9.8390325900452685E-2</v>
      </c>
      <c r="G43" s="85">
        <v>9.6702639785148065E-2</v>
      </c>
      <c r="H43" s="85">
        <v>0.10410597722376044</v>
      </c>
    </row>
    <row r="44" spans="1:11">
      <c r="A44" s="65" t="s">
        <v>118</v>
      </c>
      <c r="B44" s="85">
        <v>4.6251698656352772E-2</v>
      </c>
      <c r="C44" s="85">
        <v>-1.2467654669489531E-2</v>
      </c>
      <c r="D44" s="85">
        <v>8.3798141944152249E-2</v>
      </c>
      <c r="E44" s="85">
        <v>0.21183884905825529</v>
      </c>
      <c r="F44" s="85">
        <v>0.12358904186098467</v>
      </c>
      <c r="G44" s="85">
        <v>9.4402413839736105E-2</v>
      </c>
      <c r="H44" s="85">
        <v>0.1001066387712473</v>
      </c>
    </row>
    <row r="45" spans="1:11">
      <c r="A45" s="65" t="s">
        <v>119</v>
      </c>
      <c r="B45" s="114">
        <v>62.211538461538453</v>
      </c>
      <c r="C45" s="114">
        <v>46.158823529411762</v>
      </c>
      <c r="D45" s="114">
        <v>43.425961538461543</v>
      </c>
      <c r="E45" s="114">
        <v>52.492500000000007</v>
      </c>
      <c r="F45" s="114">
        <v>58.289423076923086</v>
      </c>
      <c r="G45" s="114">
        <v>73.560364653322921</v>
      </c>
      <c r="H45" s="114">
        <v>67.31299954311099</v>
      </c>
    </row>
    <row r="46" spans="1:11">
      <c r="A46" s="66" t="s">
        <v>120</v>
      </c>
      <c r="B46" s="115" t="s">
        <v>302</v>
      </c>
      <c r="C46" s="65"/>
      <c r="D46" s="65"/>
      <c r="E46" s="65"/>
      <c r="F46" s="65"/>
      <c r="G46" s="65"/>
      <c r="H46" s="65"/>
    </row>
    <row r="47" spans="1:11" s="53" customFormat="1">
      <c r="A47" s="65" t="s">
        <v>121</v>
      </c>
      <c r="B47" s="115">
        <v>24.260518879741849</v>
      </c>
      <c r="C47" s="65"/>
      <c r="D47" s="65"/>
      <c r="E47" s="65"/>
      <c r="F47" s="65"/>
      <c r="G47" s="65"/>
      <c r="H47" s="65"/>
      <c r="I47" s="31"/>
      <c r="J47" s="31"/>
      <c r="K47" s="31"/>
    </row>
    <row r="48" spans="1:11">
      <c r="A48" s="65"/>
      <c r="B48" s="65"/>
      <c r="C48" s="65"/>
      <c r="D48" s="65"/>
      <c r="E48" s="65"/>
      <c r="F48" s="65"/>
      <c r="G48" s="65"/>
      <c r="H48" s="65"/>
    </row>
    <row r="49" spans="1:10">
      <c r="A49" s="69" t="s">
        <v>122</v>
      </c>
      <c r="B49" s="84"/>
      <c r="C49" s="84"/>
      <c r="D49" s="84"/>
      <c r="E49" s="84"/>
      <c r="F49" s="84"/>
      <c r="G49" s="84"/>
      <c r="H49" s="84"/>
    </row>
    <row r="50" spans="1:10">
      <c r="A50" s="65" t="s">
        <v>123</v>
      </c>
      <c r="B50" s="108">
        <v>8640</v>
      </c>
      <c r="C50" s="108">
        <v>1547</v>
      </c>
      <c r="D50" s="108">
        <v>9303</v>
      </c>
      <c r="E50" s="108">
        <v>16411</v>
      </c>
      <c r="F50" s="108">
        <v>9891</v>
      </c>
      <c r="G50" s="108">
        <v>9973.0281468377325</v>
      </c>
      <c r="H50" s="108">
        <v>10471.102208665305</v>
      </c>
    </row>
    <row r="51" spans="1:10">
      <c r="A51" s="65" t="s">
        <v>124</v>
      </c>
      <c r="B51" s="108">
        <v>566.75729547252979</v>
      </c>
      <c r="C51" s="108">
        <v>168.17748570162939</v>
      </c>
      <c r="D51" s="108">
        <v>-63.026179439577277</v>
      </c>
      <c r="E51" s="108">
        <v>2840.80429389648</v>
      </c>
      <c r="F51" s="108">
        <v>1169</v>
      </c>
      <c r="G51" s="108">
        <v>847.904563543677</v>
      </c>
      <c r="H51" s="108">
        <v>566.15763861160167</v>
      </c>
    </row>
    <row r="52" spans="1:10">
      <c r="A52" s="65" t="s">
        <v>125</v>
      </c>
      <c r="B52" s="84">
        <v>8597</v>
      </c>
      <c r="C52" s="84">
        <v>1898</v>
      </c>
      <c r="D52" s="84">
        <v>9667</v>
      </c>
      <c r="E52" s="84">
        <v>20391</v>
      </c>
      <c r="F52" s="84">
        <v>13805</v>
      </c>
      <c r="G52" s="84">
        <v>11361.115107946294</v>
      </c>
      <c r="H52" s="84">
        <v>12388.646262002947</v>
      </c>
    </row>
    <row r="53" spans="1:10">
      <c r="A53" s="65" t="s">
        <v>126</v>
      </c>
      <c r="B53" s="84">
        <v>2760</v>
      </c>
      <c r="C53" s="84">
        <v>1213</v>
      </c>
      <c r="D53" s="84">
        <v>6461</v>
      </c>
      <c r="E53" s="84">
        <v>11290</v>
      </c>
      <c r="F53" s="84">
        <v>6320</v>
      </c>
      <c r="G53" s="84">
        <v>4139.2339367082423</v>
      </c>
      <c r="H53" s="84">
        <v>4845.8375313863289</v>
      </c>
    </row>
    <row r="54" spans="1:10">
      <c r="A54" s="71" t="s">
        <v>127</v>
      </c>
      <c r="B54" s="110">
        <v>-264</v>
      </c>
      <c r="C54" s="110">
        <v>-755</v>
      </c>
      <c r="D54" s="110">
        <v>3681</v>
      </c>
      <c r="E54" s="110">
        <v>6449</v>
      </c>
      <c r="F54" s="110">
        <v>3241</v>
      </c>
      <c r="G54" s="110">
        <v>1072.1525950680193</v>
      </c>
      <c r="H54" s="110">
        <v>1786.810059395571</v>
      </c>
    </row>
    <row r="60" spans="1:10">
      <c r="I60" s="65"/>
      <c r="J60" s="65"/>
    </row>
    <row r="61" spans="1:10">
      <c r="I61" s="65"/>
      <c r="J61" s="65"/>
    </row>
    <row r="62" spans="1:10">
      <c r="I62" s="65"/>
      <c r="J62" s="65"/>
    </row>
    <row r="63" spans="1:10">
      <c r="I63" s="65"/>
      <c r="J63" s="65"/>
    </row>
    <row r="64" spans="1:10">
      <c r="I64" s="65"/>
      <c r="J64" s="65"/>
    </row>
    <row r="65" spans="9:10">
      <c r="I65" s="65"/>
      <c r="J65" s="65"/>
    </row>
    <row r="66" spans="9:10">
      <c r="I66" s="65"/>
      <c r="J66" s="65"/>
    </row>
    <row r="67" spans="9:10">
      <c r="I67" s="65"/>
      <c r="J67" s="65"/>
    </row>
  </sheetData>
  <pageMargins left="0.7" right="0.7" top="0.75" bottom="0.75" header="0.3" footer="0.3"/>
  <pageSetup scale="64"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3:J33"/>
  <sheetViews>
    <sheetView showGridLines="0" zoomScaleNormal="100" workbookViewId="0">
      <selection activeCell="A4" sqref="A4"/>
    </sheetView>
  </sheetViews>
  <sheetFormatPr defaultRowHeight="12.75" outlineLevelRow="1"/>
  <cols>
    <col min="2" max="2" width="26.7109375" customWidth="1"/>
    <col min="3" max="8" width="11.7109375" style="161" customWidth="1"/>
    <col min="9" max="10" width="9.140625" style="161"/>
  </cols>
  <sheetData>
    <row r="3" spans="1:10" ht="4.5" customHeight="1"/>
    <row r="4" spans="1:10" ht="18">
      <c r="A4" s="2" t="s">
        <v>285</v>
      </c>
      <c r="B4" s="1"/>
      <c r="C4" s="232"/>
      <c r="D4" s="232"/>
      <c r="E4" s="232"/>
      <c r="F4" s="232"/>
      <c r="G4" s="232"/>
      <c r="H4" s="232"/>
    </row>
    <row r="5" spans="1:10" ht="15" customHeight="1" thickBot="1">
      <c r="A5" s="32"/>
      <c r="B5" s="1"/>
      <c r="C5" s="232"/>
      <c r="D5" s="232"/>
      <c r="E5" s="232"/>
      <c r="F5" s="232"/>
      <c r="G5" s="232"/>
      <c r="H5" s="232"/>
    </row>
    <row r="6" spans="1:10" ht="13.5" thickBot="1">
      <c r="A6" s="13"/>
      <c r="B6" s="453"/>
      <c r="C6" s="450">
        <f>'ENI - 1Q24 Preview'!C6</f>
        <v>2023</v>
      </c>
      <c r="D6" s="450" t="str">
        <f>'ENI - 1Q24 Preview'!D6</f>
        <v>2024E</v>
      </c>
      <c r="E6" s="450" t="str">
        <f>'ENI - 1Q24 Preview'!E6</f>
        <v>2025E</v>
      </c>
      <c r="F6" s="450" t="str">
        <f>'ENI - 1Q24 Preview'!F6</f>
        <v>1Q23</v>
      </c>
      <c r="G6" s="450" t="str">
        <f>'ENI - 1Q24 Preview'!G6</f>
        <v>4Q23</v>
      </c>
      <c r="H6" s="450" t="str">
        <f>'ENI - 1Q24 Preview'!H6</f>
        <v>1Q24e</v>
      </c>
      <c r="I6" s="450" t="str">
        <f>'ENI - 1Q24 Preview'!I6</f>
        <v>q/q</v>
      </c>
      <c r="J6" s="452" t="str">
        <f>'Shell - 1Q24 Preview'!J6</f>
        <v>y/y</v>
      </c>
    </row>
    <row r="7" spans="1:10">
      <c r="A7" s="13"/>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00">
        <f>IF(H7&lt;0,"nm",IF(G7&lt;0,"nm",IF(H7/G7-1&gt;1.5,"nm",H7/G7-1)))</f>
        <v>-1.4997153034958632E-2</v>
      </c>
      <c r="J7" s="200">
        <f>IF(H7&lt;0,"nm",IF(F7&lt;0,"nm",IF(H7/F7-1&gt;1.5,"nm",H7/F7-1)))</f>
        <v>2.3423034263565068E-2</v>
      </c>
    </row>
    <row r="8" spans="1:10">
      <c r="A8" s="13"/>
      <c r="B8" s="4" t="s">
        <v>151</v>
      </c>
      <c r="C8" s="296">
        <v>11.125</v>
      </c>
      <c r="D8" s="296">
        <v>8.8000000000000007</v>
      </c>
      <c r="E8" s="296">
        <v>6.4999999999999991</v>
      </c>
      <c r="F8" s="296">
        <v>15.6</v>
      </c>
      <c r="G8" s="296">
        <v>9</v>
      </c>
      <c r="H8" s="146">
        <v>11.2</v>
      </c>
      <c r="I8" s="200">
        <f>IF(H8&lt;0,"nm",IF(G8&lt;0,"nm",IF(H8/G8-1&gt;1.5,"nm",H8/G8-1)))</f>
        <v>0.24444444444444446</v>
      </c>
      <c r="J8" s="200">
        <f>IF(H8&lt;0,"nm",IF(F8&lt;0,"nm",IF(H8/F8-1&gt;1.5,"nm",H8/F8-1)))</f>
        <v>-0.28205128205128205</v>
      </c>
    </row>
    <row r="9" spans="1:10">
      <c r="A9" s="13"/>
      <c r="B9" s="4" t="s">
        <v>27</v>
      </c>
      <c r="C9" s="199">
        <f>'Shell - 1Q24 Preview'!C8</f>
        <v>2.8135515873015873</v>
      </c>
      <c r="D9" s="199">
        <f>'Shell - 1Q24 Preview'!D8</f>
        <v>2.7740614754098361</v>
      </c>
      <c r="E9" s="199">
        <f>'Shell - 1Q24 Preview'!E8</f>
        <v>3.5</v>
      </c>
      <c r="F9" s="199">
        <f>'Shell - 1Q24 Preview'!F8</f>
        <v>3.44</v>
      </c>
      <c r="G9" s="199">
        <f>'Shell - 1Q24 Preview'!G8</f>
        <v>2.924206349206349</v>
      </c>
      <c r="H9" s="146">
        <f>'Shell - 1Q24 Preview'!H8</f>
        <v>2.0962459016393442</v>
      </c>
      <c r="I9" s="200">
        <f>IF(H9&lt;0,"nm",IF(G9&lt;0,"nm",IF(H9/G9-1&gt;1.5,"nm",H9/G9-1)))</f>
        <v>-0.28314022633584646</v>
      </c>
      <c r="J9" s="200">
        <f>IF(H9&lt;0,"nm",IF(F9&lt;0,"nm",IF(H9/F9-1&gt;1.5,"nm",H9/F9-1)))</f>
        <v>-0.39062619138391153</v>
      </c>
    </row>
    <row r="10" spans="1:10">
      <c r="A10" s="13"/>
      <c r="B10" s="4" t="s">
        <v>82</v>
      </c>
      <c r="C10" s="202">
        <f>'TotalEnergies - 1Q24 Preview'!C9</f>
        <v>1.0825</v>
      </c>
      <c r="D10" s="202">
        <f>'TotalEnergies - 1Q24 Preview'!D9</f>
        <v>1.0814750000000002</v>
      </c>
      <c r="E10" s="202">
        <f>'TotalEnergies - 1Q24 Preview'!E9</f>
        <v>1.08</v>
      </c>
      <c r="F10" s="202">
        <f>'TotalEnergies - 1Q24 Preview'!F9</f>
        <v>1.0731999999999999</v>
      </c>
      <c r="G10" s="202">
        <f>'TotalEnergies - 1Q24 Preview'!G9</f>
        <v>1.0764</v>
      </c>
      <c r="H10" s="147">
        <f>'TotalEnergies - 1Q24 Preview'!H9</f>
        <v>1.0859000000000001</v>
      </c>
      <c r="I10" s="200">
        <f>IF(H10&lt;0,"nm",IF(G10&lt;0,"nm",IF(H10/G10-1&gt;1.5,"nm",H10/G10-1)))</f>
        <v>8.8257153474544658E-3</v>
      </c>
      <c r="J10" s="200">
        <f>IF(H10&lt;0,"nm",IF(F10&lt;0,"nm",IF(H10/F10-1&gt;1.5,"nm",H10/F10-1)))</f>
        <v>1.183376816995918E-2</v>
      </c>
    </row>
    <row r="11" spans="1:10">
      <c r="A11" s="13"/>
      <c r="B11" s="4" t="s">
        <v>34</v>
      </c>
      <c r="C11" s="297">
        <v>599.36764705882342</v>
      </c>
      <c r="D11" s="297">
        <v>591.22044661362088</v>
      </c>
      <c r="E11" s="297">
        <v>600.8846217057511</v>
      </c>
      <c r="F11" s="298">
        <v>608.06951871657748</v>
      </c>
      <c r="G11" s="297">
        <v>595.52228163992868</v>
      </c>
      <c r="H11" s="148">
        <v>598.5228903600289</v>
      </c>
      <c r="I11" s="200">
        <f>IF(H11&lt;0,"nm",IF(G11&lt;0,"nm",IF(H11/G11-1&gt;1.5,"nm",H11/G11-1)))</f>
        <v>5.0386170469343128E-3</v>
      </c>
      <c r="J11" s="200">
        <f>IF(H11&lt;0,"nm",IF(F11&lt;0,"nm",IF(H11/F11-1&gt;1.5,"nm",H11/F11-1)))</f>
        <v>-1.5699896249853462E-2</v>
      </c>
    </row>
    <row r="12" spans="1:10" ht="8.1" customHeight="1" thickBot="1">
      <c r="A12" s="13"/>
      <c r="B12" s="4"/>
      <c r="C12" s="266"/>
      <c r="D12" s="266"/>
      <c r="E12" s="266"/>
      <c r="F12" s="266"/>
      <c r="G12" s="205"/>
      <c r="H12" s="149"/>
      <c r="I12" s="200"/>
      <c r="J12" s="200"/>
    </row>
    <row r="13" spans="1:10" ht="13.5" thickBot="1">
      <c r="A13" s="14"/>
      <c r="B13" s="453" t="s">
        <v>38</v>
      </c>
      <c r="C13" s="450">
        <f t="shared" ref="C13:J13" si="0">C6</f>
        <v>2023</v>
      </c>
      <c r="D13" s="450" t="str">
        <f t="shared" si="0"/>
        <v>2024E</v>
      </c>
      <c r="E13" s="450" t="str">
        <f t="shared" ref="E13" si="1">E6</f>
        <v>2025E</v>
      </c>
      <c r="F13" s="450" t="str">
        <f t="shared" si="0"/>
        <v>1Q23</v>
      </c>
      <c r="G13" s="450" t="str">
        <f t="shared" si="0"/>
        <v>4Q23</v>
      </c>
      <c r="H13" s="450" t="str">
        <f t="shared" si="0"/>
        <v>1Q24e</v>
      </c>
      <c r="I13" s="451" t="str">
        <f t="shared" si="0"/>
        <v>q/q</v>
      </c>
      <c r="J13" s="452" t="str">
        <f t="shared" si="0"/>
        <v>y/y</v>
      </c>
    </row>
    <row r="14" spans="1:10">
      <c r="A14" s="9"/>
      <c r="B14" s="12" t="s">
        <v>11</v>
      </c>
      <c r="C14" s="276">
        <v>1779</v>
      </c>
      <c r="D14" s="276">
        <v>1642.0223815411905</v>
      </c>
      <c r="E14" s="276">
        <v>1673.0898705216996</v>
      </c>
      <c r="F14" s="276">
        <v>474</v>
      </c>
      <c r="G14" s="276">
        <v>554</v>
      </c>
      <c r="H14" s="148">
        <v>355.87060816075928</v>
      </c>
      <c r="I14" s="200">
        <f t="shared" ref="I14:I20" si="2">IF($H14&lt;0,"nm",IF($G14&lt;0,"nm",IF($H14/$G14&gt;2,"&gt;100%",$H14/$G14-1)))</f>
        <v>-0.35763428129826846</v>
      </c>
      <c r="J14" s="200">
        <f>IF($H14&lt;0,"nm",IF($F14&lt;0,"nm",IF($H14/$F14&gt;2,"&gt;100%",$H14/$F14-1)))</f>
        <v>-0.24921812624312389</v>
      </c>
    </row>
    <row r="15" spans="1:10">
      <c r="A15" s="9"/>
      <c r="B15" s="12" t="s">
        <v>53</v>
      </c>
      <c r="C15" s="276">
        <f t="shared" ref="C15:F15" si="3">SUM(C16:C17)</f>
        <v>3348</v>
      </c>
      <c r="D15" s="276">
        <f t="shared" si="3"/>
        <v>2677.1621078371559</v>
      </c>
      <c r="E15" s="276">
        <f t="shared" ref="E15" si="4">SUM(E16:E17)</f>
        <v>2319.7246700246205</v>
      </c>
      <c r="F15" s="276">
        <f t="shared" si="3"/>
        <v>1453</v>
      </c>
      <c r="G15" s="276">
        <f t="shared" ref="G15:H15" si="5">SUM(G16:G17)</f>
        <v>663</v>
      </c>
      <c r="H15" s="148">
        <f t="shared" si="5"/>
        <v>792.78609208647924</v>
      </c>
      <c r="I15" s="200">
        <f t="shared" si="2"/>
        <v>0.19575579500223106</v>
      </c>
      <c r="J15" s="200">
        <f>IFERROR(IF($H15&lt;0,"nm",IF($F15&lt;0,"nm",IF($H15/$F15&gt;2,"&gt;100%",$H15/$F15-1))),"nm")</f>
        <v>-0.45437984027083334</v>
      </c>
    </row>
    <row r="16" spans="1:10" s="24" customFormat="1">
      <c r="A16" s="22"/>
      <c r="B16" s="334" t="s">
        <v>186</v>
      </c>
      <c r="C16" s="335">
        <v>2734</v>
      </c>
      <c r="D16" s="335">
        <v>2029.8741807121557</v>
      </c>
      <c r="E16" s="335">
        <v>1655.6509616496207</v>
      </c>
      <c r="F16" s="335">
        <v>1279</v>
      </c>
      <c r="G16" s="335">
        <v>561</v>
      </c>
      <c r="H16" s="336">
        <v>652.9254798052292</v>
      </c>
      <c r="I16" s="337">
        <f t="shared" si="2"/>
        <v>0.16386003530343896</v>
      </c>
      <c r="J16" s="337">
        <f>IFERROR(IF($H16&lt;0,"nm",IF($F16&lt;0,"nm",IF($H16/$F16&gt;2,"&gt;100%",$H16/$F16-1))),"nm")</f>
        <v>-0.4895031432328153</v>
      </c>
    </row>
    <row r="17" spans="1:10" s="24" customFormat="1">
      <c r="A17" s="22"/>
      <c r="B17" s="334" t="s">
        <v>266</v>
      </c>
      <c r="C17" s="335">
        <v>614</v>
      </c>
      <c r="D17" s="335">
        <v>647.28792712500012</v>
      </c>
      <c r="E17" s="335">
        <v>664.07370837499991</v>
      </c>
      <c r="F17" s="335">
        <v>174</v>
      </c>
      <c r="G17" s="335">
        <v>102</v>
      </c>
      <c r="H17" s="336">
        <v>139.86061228125004</v>
      </c>
      <c r="I17" s="337">
        <f t="shared" si="2"/>
        <v>0.37118247334558863</v>
      </c>
      <c r="J17" s="337">
        <f>IFERROR(IF($H17&lt;0,"nm",IF($F17&lt;0,"nm",IF($H17/$F17&gt;2,"&gt;100%",$H17/$F17-1))),"nm")</f>
        <v>-0.19620337769396523</v>
      </c>
    </row>
    <row r="18" spans="1:10" s="142" customFormat="1">
      <c r="A18" s="9"/>
      <c r="B18" s="12" t="s">
        <v>267</v>
      </c>
      <c r="C18" s="276">
        <v>75</v>
      </c>
      <c r="D18" s="276">
        <v>69.896224008294681</v>
      </c>
      <c r="E18" s="276">
        <v>74.914376466890701</v>
      </c>
      <c r="F18" s="276">
        <v>34</v>
      </c>
      <c r="G18" s="276">
        <v>16</v>
      </c>
      <c r="H18" s="148">
        <v>17.47405600207367</v>
      </c>
      <c r="I18" s="337">
        <f t="shared" si="2"/>
        <v>9.2128500129604385E-2</v>
      </c>
      <c r="J18" s="337">
        <f>IFERROR(IF($H18&lt;0,"nm",IF($F18&lt;0,"nm",IF($H18/$F18&gt;2,"&gt;100%",$H18/$F18-1))),"nm")</f>
        <v>-0.48605717640959789</v>
      </c>
    </row>
    <row r="19" spans="1:10">
      <c r="A19" s="9"/>
      <c r="B19" s="12" t="s">
        <v>54</v>
      </c>
      <c r="C19" s="269">
        <v>-192</v>
      </c>
      <c r="D19" s="269">
        <v>-314.79905231146995</v>
      </c>
      <c r="E19" s="269">
        <v>-368.62946028179528</v>
      </c>
      <c r="F19" s="269">
        <v>-70</v>
      </c>
      <c r="G19" s="269">
        <v>-38</v>
      </c>
      <c r="H19" s="265">
        <v>-40.877519954128843</v>
      </c>
      <c r="I19" s="200" t="str">
        <f t="shared" si="2"/>
        <v>nm</v>
      </c>
      <c r="J19" s="200" t="str">
        <f>IF($H19&lt;0,"nm",IF($F19&lt;0,"nm",IF($H19/$F19&gt;2,"&gt;100%",$H19/$F19-1)))</f>
        <v>nm</v>
      </c>
    </row>
    <row r="20" spans="1:10" ht="12.75" customHeight="1">
      <c r="A20" s="9"/>
      <c r="B20" s="7" t="s">
        <v>49</v>
      </c>
      <c r="C20" s="208">
        <f t="shared" ref="C20:H20" si="6">C14+C15+C19+C18</f>
        <v>5010</v>
      </c>
      <c r="D20" s="208">
        <f t="shared" si="6"/>
        <v>4074.2816610751711</v>
      </c>
      <c r="E20" s="208">
        <f t="shared" ref="E20" si="7">E14+E15+E19+E18</f>
        <v>3699.0994567314156</v>
      </c>
      <c r="F20" s="208">
        <f t="shared" ref="F20" si="8">F14+F15+F19+F18</f>
        <v>1891</v>
      </c>
      <c r="G20" s="208">
        <f t="shared" si="6"/>
        <v>1195</v>
      </c>
      <c r="H20" s="165">
        <f t="shared" si="6"/>
        <v>1125.2532362951833</v>
      </c>
      <c r="I20" s="210">
        <f t="shared" si="2"/>
        <v>-5.8365492640013894E-2</v>
      </c>
      <c r="J20" s="210">
        <f>IF($H20&lt;0,"nm",IF($F20&lt;0,"nm",IF($H20/$F20&gt;2,"&gt;100%",$H20/$F20-1)))</f>
        <v>-0.40494276240339322</v>
      </c>
    </row>
    <row r="21" spans="1:10" ht="20.25" hidden="1" customHeight="1" outlineLevel="1">
      <c r="A21" s="9"/>
      <c r="B21" s="12" t="s">
        <v>5</v>
      </c>
      <c r="C21" s="276">
        <v>349</v>
      </c>
      <c r="D21" s="276">
        <v>386.73034683139605</v>
      </c>
      <c r="E21" s="276">
        <v>390.1950530722865</v>
      </c>
      <c r="F21" s="276">
        <v>61</v>
      </c>
      <c r="G21" s="276">
        <v>116</v>
      </c>
      <c r="H21" s="148">
        <v>83.054891582259572</v>
      </c>
      <c r="I21" s="200"/>
      <c r="J21" s="200"/>
    </row>
    <row r="22" spans="1:10" hidden="1" outlineLevel="1" collapsed="1">
      <c r="A22" s="9"/>
      <c r="B22" s="7" t="s">
        <v>262</v>
      </c>
      <c r="C22" s="208">
        <f t="shared" ref="C22:H22" si="9">C20-C21</f>
        <v>4661</v>
      </c>
      <c r="D22" s="208">
        <f t="shared" si="9"/>
        <v>3687.5513142437749</v>
      </c>
      <c r="E22" s="208">
        <f t="shared" ref="E22" si="10">E20-E21</f>
        <v>3308.904403659129</v>
      </c>
      <c r="F22" s="445">
        <f t="shared" ref="F22" si="11">F20-F21</f>
        <v>1830</v>
      </c>
      <c r="G22" s="208">
        <f t="shared" si="9"/>
        <v>1079</v>
      </c>
      <c r="H22" s="165">
        <f t="shared" si="9"/>
        <v>1042.1983447129237</v>
      </c>
      <c r="I22" s="210">
        <f>IF(H22&lt;0,"nm",IF(G22&lt;0,"nm",IF(H22/G22-1&gt;1.5,"nm",H22/G22-1)))</f>
        <v>-3.4107187476437706E-2</v>
      </c>
      <c r="J22" s="210">
        <f>IF(H22&lt;0,"nm",IF(F22&lt;0,"nm",IF(H22/F22-1&gt;1.5,"nm",H22/F22-1)))</f>
        <v>-0.43049270780714555</v>
      </c>
    </row>
    <row r="23" spans="1:10" collapsed="1">
      <c r="A23" s="9"/>
      <c r="B23" s="7"/>
      <c r="C23" s="299"/>
      <c r="D23" s="299"/>
      <c r="E23" s="299"/>
      <c r="F23" s="299"/>
      <c r="G23" s="299"/>
      <c r="H23" s="150"/>
      <c r="I23" s="300"/>
      <c r="J23" s="300"/>
    </row>
    <row r="24" spans="1:10">
      <c r="A24" s="5"/>
      <c r="B24" s="143" t="s">
        <v>318</v>
      </c>
      <c r="C24" s="275">
        <v>7107</v>
      </c>
      <c r="D24" s="275">
        <v>6925.987822673058</v>
      </c>
      <c r="E24" s="275">
        <v>7075.3754940202452</v>
      </c>
      <c r="F24" s="275">
        <v>2837</v>
      </c>
      <c r="G24" s="275">
        <v>1512</v>
      </c>
      <c r="H24" s="151">
        <v>1703.3258734370299</v>
      </c>
      <c r="I24" s="159">
        <f>IF($H24&lt;0,"nm",IF($G24&lt;0,"nm",IF($H24/$G24&gt;2,"&gt;100%",$H24/$G24-1)))</f>
        <v>0.12653827608269186</v>
      </c>
      <c r="J24" s="159">
        <f>IF($H24&lt;0,"nm",IF($F24&lt;0,"nm",IF($H24/$F24&gt;2,"&gt;100%",$H24/$F24-1)))</f>
        <v>-0.3996031464797215</v>
      </c>
    </row>
    <row r="25" spans="1:10">
      <c r="A25" s="9"/>
      <c r="B25" s="6"/>
      <c r="C25" s="275"/>
      <c r="D25" s="275"/>
      <c r="E25" s="275"/>
      <c r="F25" s="275"/>
      <c r="G25" s="275"/>
      <c r="H25" s="151"/>
      <c r="I25" s="159"/>
      <c r="J25" s="159"/>
    </row>
    <row r="26" spans="1:10">
      <c r="A26" s="9"/>
      <c r="B26" s="5" t="s">
        <v>192</v>
      </c>
      <c r="C26" s="276">
        <v>2096</v>
      </c>
      <c r="D26" s="276">
        <v>3341.1719940679823</v>
      </c>
      <c r="E26" s="276">
        <v>3486.2721316452971</v>
      </c>
      <c r="F26" s="276">
        <v>880</v>
      </c>
      <c r="G26" s="276">
        <v>2096</v>
      </c>
      <c r="H26" s="148">
        <v>3472.5866114988812</v>
      </c>
      <c r="I26" s="160">
        <f>IF($H26&lt;0,"nm",IF($G26&lt;0,"nm",IF($H26/$G26&gt;2,"&gt;100%",$H26/$G26-1)))</f>
        <v>0.65676842151664183</v>
      </c>
      <c r="J26" s="160" t="str">
        <f>IF($H26&lt;0,"nm",IF($F26&lt;0,"nm",IF($H26/$F26&gt;2,"&gt;100%",$H26/$F26-1)))</f>
        <v>&gt;100%</v>
      </c>
    </row>
    <row r="27" spans="1:10" s="72" customFormat="1">
      <c r="A27" s="140"/>
      <c r="B27" s="20" t="s">
        <v>270</v>
      </c>
      <c r="C27" s="380">
        <v>6.7252775460437661E-2</v>
      </c>
      <c r="D27" s="380">
        <v>0.10012092027948967</v>
      </c>
      <c r="E27" s="380">
        <v>9.9372108381018662E-2</v>
      </c>
      <c r="F27" s="380">
        <v>2.969161211957622E-2</v>
      </c>
      <c r="G27" s="380">
        <v>6.7252775460437661E-2</v>
      </c>
      <c r="H27" s="379">
        <v>0.10650335923396009</v>
      </c>
      <c r="I27" s="331">
        <f>(H27-G27)*10000</f>
        <v>392.5058377352243</v>
      </c>
      <c r="J27" s="331">
        <f>(H27-F27)*10000</f>
        <v>768.11747114383877</v>
      </c>
    </row>
    <row r="28" spans="1:10" ht="8.25" customHeight="1" thickBot="1">
      <c r="A28" s="9"/>
      <c r="H28" s="153"/>
      <c r="I28" s="284"/>
      <c r="J28" s="284"/>
    </row>
    <row r="29" spans="1:10" ht="13.5" thickBot="1">
      <c r="A29" s="9"/>
      <c r="B29" s="453" t="s">
        <v>50</v>
      </c>
      <c r="C29" s="450">
        <f t="shared" ref="C29:J29" si="12">+C13</f>
        <v>2023</v>
      </c>
      <c r="D29" s="450" t="str">
        <f t="shared" si="12"/>
        <v>2024E</v>
      </c>
      <c r="E29" s="450" t="str">
        <f t="shared" ref="E29" si="13">+E13</f>
        <v>2025E</v>
      </c>
      <c r="F29" s="450" t="str">
        <f t="shared" si="12"/>
        <v>1Q23</v>
      </c>
      <c r="G29" s="450" t="str">
        <f t="shared" ref="G29:H29" si="14">+G13</f>
        <v>4Q23</v>
      </c>
      <c r="H29" s="450" t="str">
        <f t="shared" si="14"/>
        <v>1Q24e</v>
      </c>
      <c r="I29" s="450" t="str">
        <f t="shared" si="12"/>
        <v>q/q</v>
      </c>
      <c r="J29" s="454" t="str">
        <f t="shared" si="12"/>
        <v>y/y</v>
      </c>
    </row>
    <row r="30" spans="1:10">
      <c r="A30" s="9"/>
      <c r="B30" s="5" t="s">
        <v>10</v>
      </c>
      <c r="C30" s="276">
        <v>1288.25</v>
      </c>
      <c r="D30" s="276">
        <v>1170.5</v>
      </c>
      <c r="E30" s="276">
        <v>1089</v>
      </c>
      <c r="F30" s="276">
        <v>1327</v>
      </c>
      <c r="G30" s="276">
        <v>1247</v>
      </c>
      <c r="H30" s="148">
        <v>1217</v>
      </c>
      <c r="I30" s="200">
        <f>IF(H30&lt;0,"nm",IF(G30&lt;0,"nm",IF(H30/G30-1&gt;1.5,"nm",H30/G30-1)))</f>
        <v>-2.4057738572574205E-2</v>
      </c>
      <c r="J30" s="200">
        <f>IF(H30&lt;0,"nm",IF(F30&lt;0,"nm",IF(H30/F30-1&gt;1.5,"nm",H30/F30-1)))</f>
        <v>-8.2893745290128162E-2</v>
      </c>
    </row>
    <row r="31" spans="1:10">
      <c r="A31" s="9"/>
      <c r="B31" s="7" t="s">
        <v>39</v>
      </c>
      <c r="C31" s="282">
        <f t="shared" ref="C31:G31" si="15">+C22/C30</f>
        <v>3.6180865515233847</v>
      </c>
      <c r="D31" s="282">
        <f t="shared" si="15"/>
        <v>3.1504069322885733</v>
      </c>
      <c r="E31" s="282">
        <f t="shared" ref="E31" si="16">+E22/E30</f>
        <v>3.0384797095125151</v>
      </c>
      <c r="F31" s="446">
        <f t="shared" si="15"/>
        <v>1.3790504898266767</v>
      </c>
      <c r="G31" s="282">
        <f t="shared" si="15"/>
        <v>0.8652766639935846</v>
      </c>
      <c r="H31" s="283">
        <f>+H22/H30</f>
        <v>0.85636675818646157</v>
      </c>
      <c r="I31" s="218">
        <f>IF(H31&lt;0,"nm",IF(G31&lt;0,"nm",IF(H31/G31-1&gt;1.5,"nm",H31/G31-1)))</f>
        <v>-1.0297175664024438E-2</v>
      </c>
      <c r="J31" s="218">
        <f>IF(H31&lt;0,"nm",IF(F31&lt;0,"nm",IF(H31/F31-1&gt;1.5,"nm",H31/F31-1)))</f>
        <v>-0.37901711032052754</v>
      </c>
    </row>
    <row r="32" spans="1:10">
      <c r="A32" s="9"/>
      <c r="B32" s="6" t="s">
        <v>41</v>
      </c>
      <c r="C32" s="301">
        <v>0.9</v>
      </c>
      <c r="D32" s="301">
        <v>0.96</v>
      </c>
      <c r="E32" s="301">
        <v>1.08</v>
      </c>
      <c r="F32" s="406">
        <v>0</v>
      </c>
      <c r="G32" s="406">
        <v>0.5</v>
      </c>
      <c r="H32" s="405">
        <v>0</v>
      </c>
      <c r="I32" s="218" t="s">
        <v>212</v>
      </c>
      <c r="J32" s="218" t="str">
        <f t="shared" ref="J32" si="17">IFERROR(IF(H32&lt;0,"nm",IF(F32&lt;0,"nm",IF(H32/F32-1&gt;1.5,"nm",H32/F32-1))),"nm")</f>
        <v>nm</v>
      </c>
    </row>
    <row r="33" spans="1:10" ht="8.1" customHeight="1">
      <c r="A33" s="9"/>
      <c r="B33" s="9"/>
      <c r="C33" s="302"/>
      <c r="D33" s="302"/>
      <c r="E33" s="302"/>
      <c r="F33" s="302"/>
      <c r="G33" s="302"/>
      <c r="H33" s="303"/>
      <c r="I33" s="304"/>
      <c r="J33" s="304"/>
    </row>
  </sheetData>
  <pageMargins left="0.70866141732283472" right="0.70866141732283472" top="0.74803149606299213" bottom="0.74803149606299213" header="0.31496062992125984" footer="0.31496062992125984"/>
  <pageSetup paperSize="9" scale="29" fitToWidth="2" orientation="landscape" r:id="rId1"/>
  <ignoredErrors>
    <ignoredError sqref="C9:D10 C23:D23 C12:D13 C25:D25 C28:D29 C22:D22 E9:E10 E12:E13" emptyCellReference="1"/>
    <ignoredError sqref="D20 C31:D31 C20 F9:J10 I14:J14 F12:J13 I11:J11 I8:J8 E31 E28:E29 E25 E20 E22 E23 F31:H31 G20 I15:J15 I16:J17 H20:I20 G22:J22 I26:J27 F28:J29 I24:J24 F25:J25 I21:J21 I18:J19 I30:J32 J20 F23:J23 F22 F20" formula="1" emptyCellReference="1"/>
    <ignoredError sqref="F15 H15 G15 E15 C15:D15" formula="1" formulaRange="1" emptyCellReference="1"/>
  </ignoredErrors>
  <drawing r:id="rId2"/>
  <webPublishItems count="31">
    <webPublishItem id="25530" divId="3Q22 Preview tables linked working file_25530" sourceType="range" sourceRef="B6:J32" destinationFile="C:\Users\W602566\AppData\Local\Temp\1\ExternalObjectTempData\excel\extobj-20221012164830kPE26.html"/>
    <webPublishItem id="13488" divId="3Q22 Preview tables linked working file_13488" sourceType="range" sourceRef="B6:J32" destinationFile="C:\Users\W602566\AppData\Local\Temp\1\ExternalObjectTempData\excel\extobj-20221012165402k5pB28.html"/>
    <webPublishItem id="19832" divId="4Q22 preview tables linked working file_19832" sourceType="range" sourceRef="B6:J32" destinationFile="C:\Users\W602566\AppData\Local\Temp\1\ExternalObjectTempData\excel\extobj-20230117165311k88B15.html"/>
    <webPublishItem id="5396" divId="1Q23 preview tables linked working file_5396" sourceType="range" sourceRef="B6:J32" destinationFile="C:\Users\V818994\AppData\Local\Temp\1\ExternalObjectTempData\excel\extobj-20230412213443k2IC6.html"/>
    <webPublishItem id="17079" divId="1Q23 preview tables linked working file_17079" sourceType="range" sourceRef="B6:J32" destinationFile="C:\Users\V818994\AppData\Local\Temp\1\ExternalObjectTempData\excel\extobj-20230418132531kqDF17.html"/>
    <webPublishItem id="25427" divId="1Q23 preview tables linked working file_25427" sourceType="range" sourceRef="B6:J32" destinationFile="C:\Users\V818994\AppData\Local\Temp\1\ExternalObjectTempData\excel\extobj-20230418181731koc31.html"/>
    <webPublishItem id="25438" divId="1Q23 preview tables linked working file_25438" sourceType="range" sourceRef="B6:J32" destinationFile="C:\Users\V818994\AppData\Local\Temp\1\ExternalObjectTempData\excel\extobj-20230418181731koc31.html"/>
    <webPublishItem id="5414" divId="1Q23 preview tables linked working file_5414" sourceType="range" sourceRef="B6:J32" destinationFile="C:\Users\V818994\AppData\Local\Temp\1\ExternalObjectTempData\excel\extobj-20230418181951klrE32.html"/>
    <webPublishItem id="15521" divId="1Q23 preview tables linked working file_15521" sourceType="range" sourceRef="B6:J32" destinationFile="C:\Users\V818994\AppData\Local\Temp\1\ExternalObjectTempData\excel\extobj-20230418224542kp51.html"/>
    <webPublishItem id="16946" divId="1Q23 preview tables linked working file_16946" sourceType="range" sourceRef="B6:J32" destinationFile="C:\Users\V818994\AppData\Local\Temp\1\ExternalObjectTempData\excel\extobj-20230419001327kqIF58.html"/>
    <webPublishItem id="14930" divId="1Q23 preview tables linked working file_14930" sourceType="range" sourceRef="B6:J32" destinationFile="C:\Users\V818994\AppData\Local\Temp\1\ExternalObjectTempData\excel\extobj-20230419022359kdoB69.html"/>
    <webPublishItem id="4409" divId="1Q23 preview tables linked working file_4409" sourceType="range" sourceRef="B6:J32" destinationFile="C:\Users\V818994\AppData\Local\Temp\1\ExternalObjectTempData\excel\extobj-20230419022955kAOG75.html"/>
    <webPublishItem id="6968" divId="2Q23 preview tables linked working file_6968" sourceType="range" sourceRef="B6:J32" destinationFile="C:\Users\W602566\AppData\Local\Temp\1\ExternalObjectTempData\excel\extobj-20230717191617kIpE20.html"/>
    <webPublishItem id="27432" divId="2Q23 preview tables linked working file_27432" sourceType="range" sourceRef="B6:J32" destinationFile="C:\Users\W602566\AppData\Local\Temp\1\ExternalObjectTempData\excel\extobj-20230717202255kIpE35.html"/>
    <webPublishItem id="32324" divId="2Q23 preview tables linked working file_32324" sourceType="range" sourceRef="B6:J32" destinationFile="C:\Users\W602566\AppData\Local\Temp\1\ExternalObjectTempData\excel\extobj-20230718132600knNB13.html"/>
    <webPublishItem id="8463" divId="3Q23 preview tables linked working file_8463" sourceType="range" sourceRef="B6:J32" destinationFile="C:\Users\V818994\AppData\Local\Temp\1\ExternalObjectTempData\excel\extobj-20231011164602kEO9.html"/>
    <webPublishItem id="8050" divId="3Q23 preview tables linked working file_8050" sourceType="range" sourceRef="B6:J32" destinationFile="C:\Users\V818994\AppData\Local\Temp\1\ExternalObjectTempData\excel\extobj-20231011165440kk7E12.html"/>
    <webPublishItem id="11970" divId="3Q23 preview tables linked working file_11970" sourceType="range" sourceRef="B6:J32" destinationFile="C:\Users\V818994\AppData\Local\Temp\1\ExternalObjectTempData\excel\extobj-20231011210856kIpE18.html"/>
    <webPublishItem id="13221" divId="3Q23 preview tables linked working file_13221" sourceType="range" sourceRef="B6:J32" destinationFile="C:\Users\V818994\AppData\Local\Temp\1\ExternalObjectTempData\excel\extobj-20231011212702kp22.html"/>
    <webPublishItem id="31438" divId="3Q23 preview tables linked working file_31438" sourceType="range" sourceRef="B6:J32" destinationFile="C:\Users\V818994\AppData\Local\Temp\1\ExternalObjectTempData\excel\extobj-20231012222523kdtD5.html"/>
    <webPublishItem id="6304" divId="3Q23 preview tables linked working file_6304" sourceType="range" sourceRef="B6:J32" destinationFile="C:\Users\V818994\AppData\Local\Temp\1\ExternalObjectTempData\excel\extobj-20231017161815kp11.html"/>
    <webPublishItem id="16186" divId="3Q23 preview tables linked working file_16186" sourceType="range" sourceRef="B6:J32" destinationFile="C:\Users\W602566\AppData\Local\Temp\1\ExternalObjectTempData\excel\extobj-20231018192450kp52.html"/>
    <webPublishItem id="26217" divId="3Q23 preview tables linked working file_26217" sourceType="range" sourceRef="B6:J32" destinationFile="C:\Users\W602566\AppData\Local\Temp\1\ExternalObjectTempData\excel\extobj-20231018194459kfsF63.html"/>
    <webPublishItem id="27412" divId="3Q23 preview tables linked working file_27412" sourceType="range" sourceRef="B6:J32" destinationFile="C:\Users\O788205\AppData\Local\Temp\1\ExternalObjectTempData\excel\extobj-20231018172934kIpE13.html"/>
    <webPublishItem id="13194" divId="3Q23 preview tables linked working file_13194" sourceType="range" sourceRef="B6:J32" destinationFile="C:\Users\O788205\AppData\Local\Temp\1\ExternalObjectTempData\excel\extobj-20231018175040kIpE20.html"/>
    <webPublishItem id="28552" divId="4Q23 preview tables linked working file_28552" sourceType="range" sourceRef="B6:J32" destinationFile="C:\Users\V818994\AppData\Local\Temp\1\ExternalObjectTempData\excel\extobj-20240109175132kX79.html"/>
    <webPublishItem id="30376" divId="4Q23 preview tables linked working file_30376" sourceType="range" sourceRef="B6:J32" destinationFile="C:\Users\V818994\AppData\Local\Temp\1\ExternalObjectTempData\excel\extobj-20240111194820kp2.html"/>
    <webPublishItem id="16000" divId="4Q23 preview tables linked working file_16000" sourceType="range" sourceRef="B6:J32" destinationFile="C:\Users\V818994\AppData\Local\Temp\1\ExternalObjectTempData\excel\extobj-20240112150702kR0E9.html"/>
    <webPublishItem id="5850" divId="4Q23 preview tables linked working file_5850" sourceType="range" sourceRef="B6:J32" destinationFile="C:\Users\V818994\AppData\Local\Temp\1\ExternalObjectTempData\excel\extobj-20240114152156koqG10.html"/>
    <webPublishItem id="29430" divId="1Q24 preview tables linked working file_29430" sourceType="range" sourceRef="B6:J32" destinationFile="C:\Users\W602566\AppData\Local\Temp\1\ExternalObjectTempData\excel\extobj-20240403194301kw0D13.html"/>
    <webPublishItem id="11289" divId="1Q24 preview tables linked working file_11289" sourceType="range" sourceRef="B6:J32" destinationFile="C:\Users\W602566\AppData\Local\Temp\1\ExternalObjectTempData\excel\extobj-20240404231048kjAD45.html"/>
  </webPublishItem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4:H56"/>
  <sheetViews>
    <sheetView showGridLines="0" zoomScaleNormal="100" workbookViewId="0">
      <selection activeCell="A4" sqref="A4"/>
    </sheetView>
  </sheetViews>
  <sheetFormatPr defaultColWidth="9.140625" defaultRowHeight="12.75" outlineLevelRow="1"/>
  <cols>
    <col min="1" max="1" width="39.28515625" style="31" bestFit="1" customWidth="1"/>
    <col min="2" max="16384" width="9.140625" style="31"/>
  </cols>
  <sheetData>
    <row r="4" spans="1:8">
      <c r="A4" s="63" t="s">
        <v>87</v>
      </c>
      <c r="B4" s="87">
        <v>2019</v>
      </c>
      <c r="C4" s="87">
        <v>2020</v>
      </c>
      <c r="D4" s="87">
        <v>2021</v>
      </c>
      <c r="E4" s="87">
        <v>2022</v>
      </c>
      <c r="F4" s="87">
        <v>2023</v>
      </c>
      <c r="G4" s="87" t="s">
        <v>246</v>
      </c>
      <c r="H4" s="87" t="s">
        <v>272</v>
      </c>
    </row>
    <row r="5" spans="1:8">
      <c r="A5" s="64" t="s">
        <v>11</v>
      </c>
      <c r="B5" s="65"/>
      <c r="C5" s="65"/>
      <c r="D5" s="65"/>
      <c r="E5" s="65"/>
      <c r="F5" s="65"/>
      <c r="G5" s="65"/>
      <c r="H5" s="65"/>
    </row>
    <row r="6" spans="1:8">
      <c r="A6" s="65" t="s">
        <v>88</v>
      </c>
      <c r="B6" s="84">
        <v>708.9019607843137</v>
      </c>
      <c r="C6" s="84">
        <v>649.08556149732613</v>
      </c>
      <c r="D6" s="84">
        <v>572.72103386809272</v>
      </c>
      <c r="E6" s="84">
        <v>550.40151515151513</v>
      </c>
      <c r="F6" s="84">
        <v>599.36764705882342</v>
      </c>
      <c r="G6" s="84">
        <v>591.22044661362088</v>
      </c>
      <c r="H6" s="84">
        <v>600.8846217057511</v>
      </c>
    </row>
    <row r="7" spans="1:8">
      <c r="A7" s="65" t="s">
        <v>89</v>
      </c>
      <c r="B7" s="85">
        <v>-6.6668453001480499E-3</v>
      </c>
      <c r="C7" s="85">
        <v>-8.4378944615709606E-2</v>
      </c>
      <c r="D7" s="85">
        <v>-0.1176494011869158</v>
      </c>
      <c r="E7" s="85">
        <v>-3.8971012756130352E-2</v>
      </c>
      <c r="F7" s="85">
        <v>8.8964384289219822E-2</v>
      </c>
      <c r="G7" s="85">
        <v>-1.3592993357552596E-2</v>
      </c>
      <c r="H7" s="85">
        <v>1.6346144906666416E-2</v>
      </c>
    </row>
    <row r="8" spans="1:8">
      <c r="A8" s="66" t="s">
        <v>90</v>
      </c>
      <c r="B8" s="89" t="s">
        <v>319</v>
      </c>
      <c r="C8" s="65"/>
      <c r="D8" s="65"/>
      <c r="E8" s="65"/>
      <c r="F8" s="65"/>
      <c r="G8" s="65"/>
      <c r="H8" s="65"/>
    </row>
    <row r="9" spans="1:8">
      <c r="A9" s="65" t="s">
        <v>91</v>
      </c>
      <c r="B9" s="57">
        <v>0.35830060297615757</v>
      </c>
      <c r="C9" s="57">
        <v>0.33431647978645401</v>
      </c>
      <c r="D9" s="57">
        <v>0.3605594832187714</v>
      </c>
      <c r="E9" s="57">
        <v>0.33657247463972584</v>
      </c>
      <c r="F9" s="57">
        <v>0.34244424270677437</v>
      </c>
      <c r="G9" s="57">
        <v>0.33881918975002612</v>
      </c>
      <c r="H9" s="57">
        <v>0.34613512671329494</v>
      </c>
    </row>
    <row r="10" spans="1:8">
      <c r="A10" s="65" t="s">
        <v>92</v>
      </c>
      <c r="B10" s="92">
        <v>9.5247016860419507</v>
      </c>
      <c r="C10" s="92">
        <v>5.7741928457530349</v>
      </c>
      <c r="D10" s="92">
        <v>6.8364345492424734</v>
      </c>
      <c r="E10" s="92">
        <v>9.9320519436639039</v>
      </c>
      <c r="F10" s="92">
        <v>11.821100064834651</v>
      </c>
      <c r="G10" s="92">
        <v>13.042442879430585</v>
      </c>
      <c r="H10" s="92">
        <v>14.772740070412365</v>
      </c>
    </row>
    <row r="11" spans="1:8">
      <c r="A11" s="65" t="s">
        <v>93</v>
      </c>
      <c r="B11" s="92">
        <v>10.605535429559632</v>
      </c>
      <c r="C11" s="92">
        <v>9.3017050657698821</v>
      </c>
      <c r="D11" s="92">
        <v>12.4872522624573</v>
      </c>
      <c r="E11" s="92">
        <v>10.776059357025217</v>
      </c>
      <c r="F11" s="92">
        <v>11.547216095904037</v>
      </c>
      <c r="G11" s="92">
        <v>12.118789109570239</v>
      </c>
      <c r="H11" s="92">
        <v>12.577220829506512</v>
      </c>
    </row>
    <row r="12" spans="1:8">
      <c r="A12" s="65" t="s">
        <v>94</v>
      </c>
      <c r="B12" s="93" t="s">
        <v>320</v>
      </c>
      <c r="C12" s="65"/>
      <c r="D12" s="65"/>
      <c r="E12" s="65"/>
      <c r="F12" s="65"/>
      <c r="G12" s="65"/>
      <c r="H12" s="65"/>
    </row>
    <row r="13" spans="1:8">
      <c r="A13" s="65"/>
      <c r="B13" s="65" t="s">
        <v>162</v>
      </c>
      <c r="C13" s="65" t="s">
        <v>162</v>
      </c>
      <c r="D13" s="65" t="s">
        <v>162</v>
      </c>
      <c r="E13" s="65" t="s">
        <v>162</v>
      </c>
      <c r="F13" s="65" t="s">
        <v>162</v>
      </c>
      <c r="G13" s="65" t="s">
        <v>162</v>
      </c>
      <c r="H13" s="65" t="s">
        <v>162</v>
      </c>
    </row>
    <row r="14" spans="1:8" hidden="1" outlineLevel="1">
      <c r="A14" s="64" t="s">
        <v>1</v>
      </c>
      <c r="B14" s="95">
        <v>2019</v>
      </c>
      <c r="C14" s="95">
        <v>2020</v>
      </c>
      <c r="D14" s="95">
        <v>2021</v>
      </c>
      <c r="E14" s="95">
        <v>2022</v>
      </c>
      <c r="F14" s="95">
        <v>2023</v>
      </c>
      <c r="G14" s="95" t="s">
        <v>246</v>
      </c>
      <c r="H14" s="95" t="s">
        <v>272</v>
      </c>
    </row>
    <row r="15" spans="1:8" hidden="1" outlineLevel="1">
      <c r="A15" s="65" t="s">
        <v>95</v>
      </c>
      <c r="B15" s="92">
        <v>5.1147027113519554</v>
      </c>
      <c r="C15" s="92">
        <v>1.3265897463479792</v>
      </c>
      <c r="D15" s="92">
        <v>2.3287976706278095</v>
      </c>
      <c r="E15" s="92">
        <v>12.430322861124584</v>
      </c>
      <c r="F15" s="92">
        <v>11.67692450716287</v>
      </c>
      <c r="G15" s="92">
        <v>10.349663636291998</v>
      </c>
      <c r="H15" s="92">
        <v>7.2037115142386172</v>
      </c>
    </row>
    <row r="16" spans="1:8" hidden="1" outlineLevel="1">
      <c r="A16" s="65" t="s">
        <v>96</v>
      </c>
      <c r="B16" s="57">
        <v>0.85</v>
      </c>
      <c r="C16" s="57">
        <v>0.9</v>
      </c>
      <c r="D16" s="57">
        <v>0.86250000000000004</v>
      </c>
      <c r="E16" s="57">
        <v>0.89500000000000002</v>
      </c>
      <c r="F16" s="57">
        <v>0.9</v>
      </c>
      <c r="G16" s="57">
        <v>0.9</v>
      </c>
      <c r="H16" s="57">
        <v>0.9</v>
      </c>
    </row>
    <row r="17" spans="1:8" hidden="1" outlineLevel="1">
      <c r="A17" s="65" t="s">
        <v>97</v>
      </c>
      <c r="B17" s="57">
        <v>-4.3525590983648996</v>
      </c>
      <c r="C17" s="57">
        <v>-2.8920289423011107</v>
      </c>
      <c r="D17" s="57">
        <v>-1.5989394713066205</v>
      </c>
      <c r="E17" s="57">
        <v>-3.521488062511466</v>
      </c>
      <c r="F17" s="57">
        <v>-3.7375064885862916</v>
      </c>
      <c r="G17" s="57">
        <v>-2.8065018170105294</v>
      </c>
      <c r="H17" s="57">
        <v>-1.9739460597100595</v>
      </c>
    </row>
    <row r="18" spans="1:8" hidden="1" outlineLevel="1">
      <c r="A18" s="65" t="s">
        <v>98</v>
      </c>
      <c r="B18" s="89" t="s">
        <v>255</v>
      </c>
      <c r="C18" s="65"/>
      <c r="D18" s="65"/>
      <c r="E18" s="65"/>
      <c r="F18" s="65"/>
      <c r="G18" s="65"/>
      <c r="H18" s="65"/>
    </row>
    <row r="19" spans="1:8" hidden="1" outlineLevel="1">
      <c r="A19" s="65"/>
      <c r="B19" s="65"/>
      <c r="C19" s="65"/>
      <c r="D19" s="65"/>
      <c r="E19" s="65"/>
      <c r="F19" s="65"/>
      <c r="G19" s="65"/>
      <c r="H19" s="65"/>
    </row>
    <row r="20" spans="1:8" collapsed="1">
      <c r="A20" s="67" t="s">
        <v>99</v>
      </c>
      <c r="B20" s="95">
        <v>2019</v>
      </c>
      <c r="C20" s="95">
        <v>2020</v>
      </c>
      <c r="D20" s="95">
        <v>2021</v>
      </c>
      <c r="E20" s="95">
        <v>2022</v>
      </c>
      <c r="F20" s="95">
        <v>2023</v>
      </c>
      <c r="G20" s="95" t="s">
        <v>246</v>
      </c>
      <c r="H20" s="95" t="s">
        <v>272</v>
      </c>
    </row>
    <row r="21" spans="1:8">
      <c r="A21" s="65" t="s">
        <v>146</v>
      </c>
      <c r="B21" s="84">
        <v>5477</v>
      </c>
      <c r="C21" s="84">
        <v>3442</v>
      </c>
      <c r="D21" s="84">
        <v>5369</v>
      </c>
      <c r="E21" s="84">
        <v>10326</v>
      </c>
      <c r="F21" s="84">
        <v>6774</v>
      </c>
      <c r="G21" s="84">
        <v>6652.6528226730579</v>
      </c>
      <c r="H21" s="84">
        <v>6739.4620851520722</v>
      </c>
    </row>
    <row r="22" spans="1:8">
      <c r="A22" s="65" t="s">
        <v>86</v>
      </c>
      <c r="B22" s="84">
        <v>6302</v>
      </c>
      <c r="C22" s="84">
        <v>2277</v>
      </c>
      <c r="D22" s="84">
        <v>2899.5</v>
      </c>
      <c r="E22" s="84">
        <v>4000.3</v>
      </c>
      <c r="F22" s="84">
        <v>5101</v>
      </c>
      <c r="G22" s="84">
        <v>5000</v>
      </c>
      <c r="H22" s="84">
        <v>5500</v>
      </c>
    </row>
    <row r="23" spans="1:8">
      <c r="A23" s="65" t="s">
        <v>169</v>
      </c>
      <c r="B23" s="84">
        <v>40</v>
      </c>
      <c r="C23" s="84">
        <v>27</v>
      </c>
      <c r="D23" s="84">
        <v>43</v>
      </c>
      <c r="E23" s="84">
        <v>-177</v>
      </c>
      <c r="F23" s="84">
        <v>419</v>
      </c>
      <c r="G23" s="84">
        <v>127.05887311444667</v>
      </c>
      <c r="H23" s="84">
        <v>130.20165063059136</v>
      </c>
    </row>
    <row r="24" spans="1:8">
      <c r="A24" s="65" t="s">
        <v>100</v>
      </c>
      <c r="B24" s="57">
        <v>0.6301086394205897</v>
      </c>
      <c r="C24" s="57">
        <v>-0.63868613138686126</v>
      </c>
      <c r="D24" s="57">
        <v>0.27338603425559937</v>
      </c>
      <c r="E24" s="57">
        <v>0.37965166408001383</v>
      </c>
      <c r="F24" s="57">
        <v>0.27515436342274313</v>
      </c>
      <c r="G24" s="57">
        <v>-1.9800039207998443E-2</v>
      </c>
      <c r="H24" s="57">
        <v>0.10000000000000009</v>
      </c>
    </row>
    <row r="25" spans="1:8">
      <c r="A25" s="66" t="s">
        <v>101</v>
      </c>
      <c r="B25" s="89" t="s">
        <v>321</v>
      </c>
      <c r="C25" s="65"/>
      <c r="D25" s="65"/>
      <c r="E25" s="65"/>
      <c r="F25" s="65"/>
      <c r="G25" s="65"/>
      <c r="H25" s="65"/>
    </row>
    <row r="26" spans="1:8">
      <c r="A26" s="65" t="s">
        <v>147</v>
      </c>
      <c r="B26" s="88">
        <v>396</v>
      </c>
      <c r="C26" s="88">
        <v>346</v>
      </c>
      <c r="D26" s="88">
        <v>625</v>
      </c>
      <c r="E26" s="88">
        <v>1027</v>
      </c>
      <c r="F26" s="88">
        <v>1095</v>
      </c>
      <c r="G26" s="88">
        <v>1110.5009436265923</v>
      </c>
      <c r="H26" s="88">
        <v>1141.0105720987965</v>
      </c>
    </row>
    <row r="27" spans="1:8">
      <c r="A27" s="65" t="s">
        <v>103</v>
      </c>
      <c r="B27" s="80">
        <v>0</v>
      </c>
      <c r="C27" s="80">
        <v>0</v>
      </c>
      <c r="D27" s="80">
        <v>0</v>
      </c>
      <c r="E27" s="80">
        <v>0</v>
      </c>
      <c r="F27" s="80">
        <v>0</v>
      </c>
      <c r="G27" s="80">
        <v>0</v>
      </c>
      <c r="H27" s="80">
        <v>0</v>
      </c>
    </row>
    <row r="28" spans="1:8" hidden="1" outlineLevel="1">
      <c r="A28" s="65" t="s">
        <v>159</v>
      </c>
      <c r="B28" s="57">
        <v>-2.1843434343434343</v>
      </c>
      <c r="C28" s="57">
        <v>3.2890173410404624</v>
      </c>
      <c r="D28" s="57">
        <v>3.8824000000000001</v>
      </c>
      <c r="E28" s="57">
        <v>6.3317429406037</v>
      </c>
      <c r="F28" s="57">
        <v>1.1452054794520548</v>
      </c>
      <c r="G28" s="57">
        <v>1.37378897182783</v>
      </c>
      <c r="H28" s="57">
        <v>0.97217366924224569</v>
      </c>
    </row>
    <row r="29" spans="1:8" collapsed="1">
      <c r="A29" s="65" t="s">
        <v>105</v>
      </c>
      <c r="B29" s="57">
        <v>-0.5880276343879095</v>
      </c>
      <c r="C29" s="57">
        <v>0.98670520231213865</v>
      </c>
      <c r="D29" s="57">
        <v>2.5223230527749192</v>
      </c>
      <c r="E29" s="57">
        <v>6.3317429406037</v>
      </c>
      <c r="F29" s="57">
        <v>1.2808988764044944</v>
      </c>
      <c r="G29" s="57">
        <v>1.4187612290138671</v>
      </c>
      <c r="H29" s="57">
        <v>0.98716755172422821</v>
      </c>
    </row>
    <row r="30" spans="1:8">
      <c r="A30" s="65" t="s">
        <v>106</v>
      </c>
      <c r="B30" s="57">
        <v>-2.1137845091384944E-2</v>
      </c>
      <c r="C30" s="57">
        <v>-0.5838965051168179</v>
      </c>
      <c r="D30" s="57">
        <v>1.8491879350348026</v>
      </c>
      <c r="E30" s="57">
        <v>0.64301843758931265</v>
      </c>
      <c r="F30" s="57">
        <v>-0.29901080022761906</v>
      </c>
      <c r="G30" s="57">
        <v>0.30505963757727894</v>
      </c>
      <c r="H30" s="57">
        <v>0.1260363418249062</v>
      </c>
    </row>
    <row r="31" spans="1:8">
      <c r="A31" s="65" t="s">
        <v>142</v>
      </c>
      <c r="B31" s="84">
        <v>2042</v>
      </c>
      <c r="C31" s="84">
        <v>600</v>
      </c>
      <c r="D31" s="84">
        <v>2454</v>
      </c>
      <c r="E31" s="84">
        <v>6661</v>
      </c>
      <c r="F31" s="84">
        <v>4661</v>
      </c>
      <c r="G31" s="84">
        <v>3687.5513142437749</v>
      </c>
      <c r="H31" s="84">
        <v>3308.904403659129</v>
      </c>
    </row>
    <row r="32" spans="1:8">
      <c r="A32" s="65" t="s">
        <v>143</v>
      </c>
      <c r="B32" s="116">
        <v>1.3372626064178128</v>
      </c>
      <c r="C32" s="116">
        <v>0.39292730844793711</v>
      </c>
      <c r="D32" s="116">
        <v>1.6070726915520628</v>
      </c>
      <c r="E32" s="116">
        <v>4.5973600207057199</v>
      </c>
      <c r="F32" s="116">
        <v>3.6180865515233847</v>
      </c>
      <c r="G32" s="116">
        <v>3.1504069322885733</v>
      </c>
      <c r="H32" s="116">
        <v>3.0384797095125151</v>
      </c>
    </row>
    <row r="33" spans="1:8">
      <c r="A33" s="65" t="s">
        <v>148</v>
      </c>
      <c r="B33" s="57">
        <v>-0.11027957512272946</v>
      </c>
      <c r="C33" s="57">
        <v>-0.7061704211557297</v>
      </c>
      <c r="D33" s="57">
        <v>3.09</v>
      </c>
      <c r="E33" s="57">
        <v>1.8607044627618725</v>
      </c>
      <c r="F33" s="57">
        <v>-0.21300778376543406</v>
      </c>
      <c r="G33" s="57">
        <v>-0.12926158967587331</v>
      </c>
      <c r="H33" s="57">
        <v>-3.5527862013289169E-2</v>
      </c>
    </row>
    <row r="34" spans="1:8">
      <c r="A34" s="65" t="s">
        <v>52</v>
      </c>
      <c r="B34" s="83">
        <v>1</v>
      </c>
      <c r="C34" s="83">
        <v>0.6</v>
      </c>
      <c r="D34" s="83">
        <v>0.63</v>
      </c>
      <c r="E34" s="83">
        <v>0.7</v>
      </c>
      <c r="F34" s="83">
        <v>0.9</v>
      </c>
      <c r="G34" s="83">
        <v>0.96</v>
      </c>
      <c r="H34" s="83">
        <v>1.08</v>
      </c>
    </row>
    <row r="35" spans="1:8">
      <c r="A35" s="65" t="s">
        <v>130</v>
      </c>
      <c r="B35" s="84">
        <v>8083</v>
      </c>
      <c r="C35" s="84">
        <v>6778</v>
      </c>
      <c r="D35" s="84">
        <v>5751</v>
      </c>
      <c r="E35" s="84">
        <v>2256</v>
      </c>
      <c r="F35" s="84">
        <v>2096</v>
      </c>
      <c r="G35" s="84">
        <v>3341.1719940679823</v>
      </c>
      <c r="H35" s="84">
        <v>3486.2721316452971</v>
      </c>
    </row>
    <row r="36" spans="1:8">
      <c r="A36" s="65" t="s">
        <v>131</v>
      </c>
      <c r="B36" s="78">
        <v>0.24279106091553526</v>
      </c>
      <c r="C36" s="78">
        <v>0.24812387890324705</v>
      </c>
      <c r="D36" s="57">
        <v>0.20147136100893326</v>
      </c>
      <c r="E36" s="57">
        <v>7.9917815012929966E-2</v>
      </c>
      <c r="F36" s="57">
        <v>6.7252775460437661E-2</v>
      </c>
      <c r="G36" s="57">
        <v>0.10012092027948967</v>
      </c>
      <c r="H36" s="57">
        <v>9.9372108381018662E-2</v>
      </c>
    </row>
    <row r="37" spans="1:8">
      <c r="A37" s="65" t="s">
        <v>132</v>
      </c>
      <c r="B37" s="57">
        <v>0.32425385109114246</v>
      </c>
      <c r="C37" s="57">
        <v>0.33397388519339738</v>
      </c>
      <c r="D37" s="57">
        <v>0.25658070848576781</v>
      </c>
      <c r="E37" s="57">
        <v>8.9191112516802409E-2</v>
      </c>
      <c r="F37" s="57">
        <v>8.0009161354353556E-2</v>
      </c>
      <c r="G37" s="57">
        <v>0.12498434169382497</v>
      </c>
      <c r="H37" s="57">
        <v>0.12515067337982311</v>
      </c>
    </row>
    <row r="38" spans="1:8">
      <c r="A38" s="65"/>
      <c r="B38" s="65" t="s">
        <v>162</v>
      </c>
      <c r="C38" s="65" t="s">
        <v>162</v>
      </c>
      <c r="D38" s="65" t="s">
        <v>162</v>
      </c>
      <c r="E38" s="65" t="s">
        <v>162</v>
      </c>
      <c r="F38" s="65" t="s">
        <v>162</v>
      </c>
      <c r="G38" s="65" t="s">
        <v>162</v>
      </c>
      <c r="H38" s="65" t="s">
        <v>162</v>
      </c>
    </row>
    <row r="39" spans="1:8">
      <c r="A39" s="68" t="s">
        <v>113</v>
      </c>
      <c r="B39" s="95">
        <v>2019</v>
      </c>
      <c r="C39" s="95">
        <v>2020</v>
      </c>
      <c r="D39" s="95">
        <v>2021</v>
      </c>
      <c r="E39" s="95">
        <v>2022</v>
      </c>
      <c r="F39" s="95">
        <v>2023</v>
      </c>
      <c r="G39" s="95" t="s">
        <v>246</v>
      </c>
      <c r="H39" s="95" t="s">
        <v>272</v>
      </c>
    </row>
    <row r="40" spans="1:8">
      <c r="A40" s="65" t="s">
        <v>114</v>
      </c>
      <c r="B40" s="92">
        <v>10.791448090107735</v>
      </c>
      <c r="C40" s="92">
        <v>21.372801070038896</v>
      </c>
      <c r="D40" s="92">
        <v>6.4962836185819075</v>
      </c>
      <c r="E40" s="92">
        <v>2.8190091577841168</v>
      </c>
      <c r="F40" s="92">
        <v>3.8722125080454837</v>
      </c>
      <c r="G40" s="92">
        <v>5.0485541524776973</v>
      </c>
      <c r="H40" s="92">
        <v>5.2345256577513073</v>
      </c>
    </row>
    <row r="41" spans="1:8">
      <c r="A41" s="65" t="s">
        <v>115</v>
      </c>
      <c r="B41" s="92">
        <v>5.8156279204479624</v>
      </c>
      <c r="C41" s="92">
        <v>9.0959074904980692</v>
      </c>
      <c r="D41" s="92">
        <v>3.5330423452768724</v>
      </c>
      <c r="E41" s="92">
        <v>2.1973903050564147</v>
      </c>
      <c r="F41" s="92">
        <v>3.3765307576265502</v>
      </c>
      <c r="G41" s="92">
        <v>3.1038977220113746</v>
      </c>
      <c r="H41" s="92">
        <v>2.8074492040832744</v>
      </c>
    </row>
    <row r="42" spans="1:8">
      <c r="A42" s="65" t="s">
        <v>116</v>
      </c>
      <c r="B42" s="85">
        <v>-3.9253704040776299E-2</v>
      </c>
      <c r="C42" s="85">
        <v>8.8742072714347073E-2</v>
      </c>
      <c r="D42" s="85">
        <v>0.15010776646167204</v>
      </c>
      <c r="E42" s="85">
        <v>0.34630423135872762</v>
      </c>
      <c r="F42" s="85">
        <v>6.9479910457349844E-2</v>
      </c>
      <c r="G42" s="85">
        <v>7.8933745446276932E-2</v>
      </c>
      <c r="H42" s="85">
        <v>0.12177794835679134</v>
      </c>
    </row>
    <row r="43" spans="1:8">
      <c r="A43" s="65" t="s">
        <v>117</v>
      </c>
      <c r="B43" s="85">
        <v>6.5830503776592053E-2</v>
      </c>
      <c r="C43" s="85">
        <v>0.11907657735923373</v>
      </c>
      <c r="D43" s="85">
        <v>5.7471264367816091E-2</v>
      </c>
      <c r="E43" s="85">
        <v>4.8611111111111105E-2</v>
      </c>
      <c r="F43" s="85">
        <v>4.9964311206281226E-2</v>
      </c>
      <c r="G43" s="85">
        <v>5.6585979251807611E-2</v>
      </c>
      <c r="H43" s="85">
        <v>6.0358377868594784E-2</v>
      </c>
    </row>
    <row r="44" spans="1:8">
      <c r="A44" s="65" t="s">
        <v>204</v>
      </c>
      <c r="B44" s="85">
        <v>6.5830503776592053E-2</v>
      </c>
      <c r="C44" s="85">
        <v>0.11907657735923373</v>
      </c>
      <c r="D44" s="85">
        <v>8.3666418264345233E-2</v>
      </c>
      <c r="E44" s="85">
        <v>0.15904161753851168</v>
      </c>
      <c r="F44" s="85">
        <v>0.1353514643209717</v>
      </c>
      <c r="G44" s="85">
        <v>0.1360392043692788</v>
      </c>
      <c r="H44" s="85">
        <v>0.12463753305684089</v>
      </c>
    </row>
    <row r="45" spans="1:8">
      <c r="A45" s="65" t="s">
        <v>118</v>
      </c>
      <c r="B45" s="85">
        <v>5.9616956674062825E-2</v>
      </c>
      <c r="C45" s="85">
        <v>1.9972039145196723E-2</v>
      </c>
      <c r="D45" s="85">
        <v>8.885187733082299E-2</v>
      </c>
      <c r="E45" s="85">
        <v>0.23910975500314099</v>
      </c>
      <c r="F45" s="85">
        <v>0.16693229231953871</v>
      </c>
      <c r="G45" s="85">
        <v>0.12635762821920782</v>
      </c>
      <c r="H45" s="85">
        <v>0.10775247603791042</v>
      </c>
    </row>
    <row r="46" spans="1:8">
      <c r="A46" s="65" t="s">
        <v>119</v>
      </c>
      <c r="B46" s="107">
        <v>56.433655025</v>
      </c>
      <c r="C46" s="107">
        <v>42.155555555555559</v>
      </c>
      <c r="D46" s="107">
        <v>44.27981481481482</v>
      </c>
      <c r="E46" s="107">
        <v>4.3796296296296475</v>
      </c>
      <c r="F46" s="107">
        <v>68.303395061728395</v>
      </c>
      <c r="G46" s="107">
        <v>73.686990640828014</v>
      </c>
      <c r="H46" s="107">
        <v>57.816012023375905</v>
      </c>
    </row>
    <row r="47" spans="1:8">
      <c r="A47" s="66" t="s">
        <v>120</v>
      </c>
      <c r="B47" s="65" t="s">
        <v>302</v>
      </c>
      <c r="C47" s="65" t="s">
        <v>162</v>
      </c>
      <c r="D47" s="65" t="s">
        <v>162</v>
      </c>
      <c r="E47" s="65" t="s">
        <v>162</v>
      </c>
      <c r="F47" s="65" t="s">
        <v>162</v>
      </c>
      <c r="G47" s="65" t="s">
        <v>162</v>
      </c>
      <c r="H47" s="65" t="s">
        <v>162</v>
      </c>
    </row>
    <row r="48" spans="1:8">
      <c r="A48" s="65" t="s">
        <v>121</v>
      </c>
      <c r="B48" s="104">
        <v>17.600579630169324</v>
      </c>
      <c r="C48" s="65" t="s">
        <v>162</v>
      </c>
      <c r="D48" s="65" t="s">
        <v>162</v>
      </c>
      <c r="E48" s="65" t="s">
        <v>162</v>
      </c>
      <c r="F48" s="65" t="s">
        <v>162</v>
      </c>
      <c r="G48" s="65" t="s">
        <v>162</v>
      </c>
      <c r="H48" s="65" t="s">
        <v>162</v>
      </c>
    </row>
    <row r="49" spans="1:8">
      <c r="A49" s="65"/>
      <c r="B49" s="65"/>
      <c r="C49" s="65"/>
      <c r="D49" s="65"/>
      <c r="E49" s="65"/>
      <c r="F49" s="65"/>
      <c r="G49" s="65"/>
      <c r="H49" s="65"/>
    </row>
    <row r="50" spans="1:8">
      <c r="A50" s="69" t="s">
        <v>122</v>
      </c>
      <c r="B50" s="65"/>
      <c r="C50" s="65"/>
      <c r="D50" s="65"/>
      <c r="E50" s="65"/>
      <c r="F50" s="65"/>
      <c r="G50" s="65"/>
      <c r="H50" s="65"/>
    </row>
    <row r="51" spans="1:8">
      <c r="A51" s="65" t="s">
        <v>123</v>
      </c>
      <c r="B51" s="123">
        <v>1998</v>
      </c>
      <c r="C51" s="123">
        <v>362</v>
      </c>
      <c r="D51" s="123">
        <v>3027</v>
      </c>
      <c r="E51" s="123">
        <v>5705</v>
      </c>
      <c r="F51" s="123">
        <v>2936</v>
      </c>
      <c r="G51" s="123">
        <v>2830.3713477946776</v>
      </c>
      <c r="H51" s="123">
        <v>2878.8758477388433</v>
      </c>
    </row>
    <row r="52" spans="1:8">
      <c r="A52" s="65" t="s">
        <v>124</v>
      </c>
      <c r="B52" s="123">
        <v>1926</v>
      </c>
      <c r="C52" s="123">
        <v>1017</v>
      </c>
      <c r="D52" s="123">
        <v>1553</v>
      </c>
      <c r="E52" s="123">
        <v>4878</v>
      </c>
      <c r="F52" s="123">
        <v>4445</v>
      </c>
      <c r="G52" s="123">
        <v>3562.0467797237325</v>
      </c>
      <c r="H52" s="123">
        <v>3027.1660789018283</v>
      </c>
    </row>
    <row r="53" spans="1:8">
      <c r="A53" s="65" t="s">
        <v>125</v>
      </c>
      <c r="B53" s="123">
        <v>3683</v>
      </c>
      <c r="C53" s="123">
        <v>1141</v>
      </c>
      <c r="D53" s="123">
        <v>4372</v>
      </c>
      <c r="E53" s="123">
        <v>10648</v>
      </c>
      <c r="F53" s="123">
        <v>7250</v>
      </c>
      <c r="G53" s="123">
        <v>6269.2055912742153</v>
      </c>
      <c r="H53" s="123">
        <v>5770.4083258995852</v>
      </c>
    </row>
    <row r="54" spans="1:8">
      <c r="A54" s="65" t="s">
        <v>126</v>
      </c>
      <c r="B54" s="123">
        <v>-865</v>
      </c>
      <c r="C54" s="123">
        <v>1138</v>
      </c>
      <c r="D54" s="123">
        <v>2426.5</v>
      </c>
      <c r="E54" s="123">
        <v>6502.7</v>
      </c>
      <c r="F54" s="123">
        <v>1254</v>
      </c>
      <c r="G54" s="123">
        <v>1525.5939495586113</v>
      </c>
      <c r="H54" s="123">
        <v>1109.2604345214809</v>
      </c>
    </row>
    <row r="55" spans="1:8">
      <c r="A55" s="71" t="s">
        <v>127</v>
      </c>
      <c r="B55" s="124">
        <v>-1261</v>
      </c>
      <c r="C55" s="124">
        <v>792</v>
      </c>
      <c r="D55" s="124">
        <v>1801.5</v>
      </c>
      <c r="E55" s="124">
        <v>5475.7</v>
      </c>
      <c r="F55" s="124">
        <v>159</v>
      </c>
      <c r="G55" s="124">
        <v>415.09300593201897</v>
      </c>
      <c r="H55" s="124">
        <v>-31.750137577315627</v>
      </c>
    </row>
    <row r="56" spans="1:8">
      <c r="A56" s="174"/>
    </row>
  </sheetData>
  <pageMargins left="0.7" right="0.7" top="0.75" bottom="0.75" header="0.3" footer="0.3"/>
  <pageSetup scale="83"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3:J35"/>
  <sheetViews>
    <sheetView showGridLines="0" zoomScaleNormal="100" workbookViewId="0">
      <selection activeCell="A4" sqref="A4"/>
    </sheetView>
  </sheetViews>
  <sheetFormatPr defaultRowHeight="12.75"/>
  <cols>
    <col min="1" max="1" width="8.42578125" customWidth="1"/>
    <col min="2" max="2" width="27.28515625" customWidth="1"/>
    <col min="3" max="8" width="11.7109375" style="161" customWidth="1"/>
    <col min="9" max="10" width="9.140625" style="161"/>
  </cols>
  <sheetData>
    <row r="3" spans="1:10" ht="7.5" customHeight="1"/>
    <row r="4" spans="1:10" ht="18">
      <c r="A4" s="2" t="s">
        <v>283</v>
      </c>
      <c r="B4" s="1"/>
      <c r="C4" s="232"/>
      <c r="D4" s="232"/>
      <c r="E4" s="232"/>
      <c r="F4" s="232"/>
      <c r="G4" s="232"/>
      <c r="H4" s="232"/>
    </row>
    <row r="5" spans="1:10" ht="15" customHeight="1" thickBot="1">
      <c r="A5" s="32"/>
      <c r="B5" s="1"/>
      <c r="C5" s="232"/>
      <c r="D5" s="232"/>
      <c r="E5" s="232"/>
      <c r="F5" s="232"/>
      <c r="G5" s="232"/>
      <c r="H5" s="232"/>
    </row>
    <row r="6" spans="1:10" ht="13.5" thickBot="1">
      <c r="A6" s="13"/>
      <c r="B6" s="453"/>
      <c r="C6" s="450">
        <f>'Shell - 1Q24 Preview'!C6</f>
        <v>2023</v>
      </c>
      <c r="D6" s="450" t="str">
        <f>'Shell - 1Q24 Preview'!D6</f>
        <v>2024E</v>
      </c>
      <c r="E6" s="450" t="str">
        <f>'Shell - 1Q24 Preview'!E6</f>
        <v>2025E</v>
      </c>
      <c r="F6" s="450" t="str">
        <f>'Repsol 1Q24 Preview'!F6</f>
        <v>1Q23</v>
      </c>
      <c r="G6" s="450" t="str">
        <f>'Repsol 1Q24 Preview'!G6</f>
        <v>4Q23</v>
      </c>
      <c r="H6" s="450" t="str">
        <f>'Repsol 1Q24 Preview'!H6</f>
        <v>1Q24e</v>
      </c>
      <c r="I6" s="451" t="str">
        <f>'Shell - 1Q24 Preview'!I6</f>
        <v>q/q</v>
      </c>
      <c r="J6" s="452" t="str">
        <f>'Shell - 1Q24 Preview'!J6</f>
        <v>y/y</v>
      </c>
    </row>
    <row r="7" spans="1:10">
      <c r="A7" s="13"/>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00">
        <f>IF(H7&lt;0,"nm",IF(G7&lt;0,"nm",IF(H7/G7-1&gt;1.5,"nm",H7/G7-1)))</f>
        <v>-1.4997153034958632E-2</v>
      </c>
      <c r="J7" s="200">
        <f>IF(H7&lt;0,"nm",IF(F7&lt;0,"nm",IF(H7/F7-1&gt;1.5,"nm",H7/F7-1)))</f>
        <v>2.3423034263565068E-2</v>
      </c>
    </row>
    <row r="8" spans="1:10">
      <c r="A8" s="13"/>
      <c r="B8" s="4" t="s">
        <v>166</v>
      </c>
      <c r="C8" s="305">
        <v>11</v>
      </c>
      <c r="D8" s="305">
        <v>8.3125</v>
      </c>
      <c r="E8" s="305">
        <v>4.5</v>
      </c>
      <c r="F8" s="306">
        <v>14.3</v>
      </c>
      <c r="G8" s="306">
        <v>6.1</v>
      </c>
      <c r="H8" s="146">
        <v>11.25</v>
      </c>
      <c r="I8" s="200">
        <f>IF(H8&lt;0,"nm",IF(G8&lt;0,"nm",IF(H8/G8-1&gt;1.5,"nm",H8/G8-1)))</f>
        <v>0.84426229508196737</v>
      </c>
      <c r="J8" s="200">
        <f>IF(H8&lt;0,"nm",IF(F8&lt;0,"nm",IF(H8/F8-1&gt;1.5,"nm",H8/F8-1)))</f>
        <v>-0.21328671328671334</v>
      </c>
    </row>
    <row r="9" spans="1:10">
      <c r="A9" s="13"/>
      <c r="B9" s="4" t="s">
        <v>82</v>
      </c>
      <c r="C9" s="202">
        <f>'TotalEnergies - 1Q24 Preview'!C9</f>
        <v>1.0825</v>
      </c>
      <c r="D9" s="202">
        <f>'TotalEnergies - 1Q24 Preview'!D9</f>
        <v>1.0814750000000002</v>
      </c>
      <c r="E9" s="202">
        <f>'TotalEnergies - 1Q24 Preview'!E9</f>
        <v>1.08</v>
      </c>
      <c r="F9" s="202">
        <f>'TotalEnergies - 1Q24 Preview'!F9</f>
        <v>1.0731999999999999</v>
      </c>
      <c r="G9" s="202">
        <f>'TotalEnergies - 1Q24 Preview'!G9</f>
        <v>1.0764</v>
      </c>
      <c r="H9" s="147">
        <f>'TotalEnergies - 1Q24 Preview'!H9</f>
        <v>1.0859000000000001</v>
      </c>
      <c r="I9" s="200">
        <f>IF(H9&lt;0,"nm",IF(G9&lt;0,"nm",IF(H9/G9-1&gt;1.5,"nm",H9/G9-1)))</f>
        <v>8.8257153474544658E-3</v>
      </c>
      <c r="J9" s="200">
        <f>IF(H9&lt;0,"nm",IF(F9&lt;0,"nm",IF(H9/F9-1&gt;1.5,"nm",H9/F9-1)))</f>
        <v>1.183376816995918E-2</v>
      </c>
    </row>
    <row r="10" spans="1:10">
      <c r="A10" s="13"/>
      <c r="B10" s="4" t="s">
        <v>44</v>
      </c>
      <c r="C10" s="297">
        <v>121.91936197436107</v>
      </c>
      <c r="D10" s="297">
        <v>117.50490553840037</v>
      </c>
      <c r="E10" s="297">
        <v>125.12291342155437</v>
      </c>
      <c r="F10" s="298">
        <v>120.05</v>
      </c>
      <c r="G10" s="298">
        <v>126.4</v>
      </c>
      <c r="H10" s="154">
        <v>116.7</v>
      </c>
      <c r="I10" s="200">
        <f>IF(H10&lt;0,"nm",IF(G10&lt;0,"nm",IF(H10/G10-1&gt;1.5,"nm",H10/G10-1)))</f>
        <v>-7.6740506329113889E-2</v>
      </c>
      <c r="J10" s="200">
        <f>IF(H10&lt;0,"nm",IF(F10&lt;0,"nm",IF(H10/F10-1&gt;1.5,"nm",H10/F10-1)))</f>
        <v>-2.790503956684709E-2</v>
      </c>
    </row>
    <row r="11" spans="1:10" ht="8.1" customHeight="1" thickBot="1">
      <c r="A11" s="13"/>
      <c r="B11" s="4"/>
      <c r="C11" s="266"/>
      <c r="D11" s="266"/>
      <c r="E11" s="266"/>
      <c r="F11" s="266"/>
      <c r="G11" s="205"/>
      <c r="H11" s="154"/>
      <c r="I11" s="200"/>
      <c r="J11" s="200"/>
    </row>
    <row r="12" spans="1:10" ht="13.5" thickBot="1">
      <c r="A12" s="14"/>
      <c r="B12" s="453" t="s">
        <v>38</v>
      </c>
      <c r="C12" s="450">
        <f t="shared" ref="C12:J12" si="0">C6</f>
        <v>2023</v>
      </c>
      <c r="D12" s="450" t="str">
        <f t="shared" si="0"/>
        <v>2024E</v>
      </c>
      <c r="E12" s="450" t="str">
        <f t="shared" ref="E12" si="1">E6</f>
        <v>2025E</v>
      </c>
      <c r="F12" s="450" t="str">
        <f t="shared" si="0"/>
        <v>1Q23</v>
      </c>
      <c r="G12" s="450" t="str">
        <f t="shared" si="0"/>
        <v>4Q23</v>
      </c>
      <c r="H12" s="450" t="str">
        <f t="shared" si="0"/>
        <v>1Q24e</v>
      </c>
      <c r="I12" s="451" t="str">
        <f t="shared" si="0"/>
        <v>q/q</v>
      </c>
      <c r="J12" s="452" t="str">
        <f t="shared" si="0"/>
        <v>y/y</v>
      </c>
    </row>
    <row r="13" spans="1:10">
      <c r="A13" s="14"/>
      <c r="B13" s="12" t="s">
        <v>0</v>
      </c>
      <c r="C13" s="276">
        <v>2263</v>
      </c>
      <c r="D13" s="276">
        <v>2127.5605412710902</v>
      </c>
      <c r="E13" s="276">
        <v>2374.385390926318</v>
      </c>
      <c r="F13" s="276">
        <v>548</v>
      </c>
      <c r="G13" s="276">
        <v>599</v>
      </c>
      <c r="H13" s="148">
        <v>545.72051337661367</v>
      </c>
      <c r="I13" s="200">
        <f t="shared" ref="I13:I18" si="2">IF($H13&lt;0,"nm",IF($G13&lt;0,"nm",IF($H13/$G13&gt;2,"&gt;100%",$H13/$G13-1)))</f>
        <v>-8.894739002234775E-2</v>
      </c>
      <c r="J13" s="200">
        <f t="shared" ref="J13:J18" si="3">IF($H13&lt;0,"nm",IF($F13&lt;0,"nm",IF($H13/$F13&gt;2,"&gt;100%",$H13/$F13-1)))</f>
        <v>-4.1596471229677912E-3</v>
      </c>
    </row>
    <row r="14" spans="1:10">
      <c r="A14" s="14"/>
      <c r="B14" s="12" t="s">
        <v>206</v>
      </c>
      <c r="C14" s="276">
        <v>929</v>
      </c>
      <c r="D14" s="276">
        <v>738.97260002020312</v>
      </c>
      <c r="E14" s="276">
        <v>601.91043953616702</v>
      </c>
      <c r="F14" s="276">
        <v>235</v>
      </c>
      <c r="G14" s="276">
        <v>63</v>
      </c>
      <c r="H14" s="148">
        <v>238.74939310943336</v>
      </c>
      <c r="I14" s="200" t="str">
        <f t="shared" si="2"/>
        <v>&gt;100%</v>
      </c>
      <c r="J14" s="200">
        <f t="shared" si="3"/>
        <v>1.5954864295461002E-2</v>
      </c>
    </row>
    <row r="15" spans="1:10">
      <c r="A15" s="14"/>
      <c r="B15" s="12" t="s">
        <v>207</v>
      </c>
      <c r="C15" s="276">
        <v>303</v>
      </c>
      <c r="D15" s="276">
        <v>294.93320706131237</v>
      </c>
      <c r="E15" s="276">
        <v>325.64889742263261</v>
      </c>
      <c r="F15" s="276">
        <v>71</v>
      </c>
      <c r="G15" s="276">
        <v>54</v>
      </c>
      <c r="H15" s="148">
        <v>67.209565860527235</v>
      </c>
      <c r="I15" s="200">
        <f t="shared" si="2"/>
        <v>0.24462159000976369</v>
      </c>
      <c r="J15" s="200">
        <f t="shared" si="3"/>
        <v>-5.3386396330602381E-2</v>
      </c>
    </row>
    <row r="16" spans="1:10">
      <c r="A16" s="14"/>
      <c r="B16" s="12" t="s">
        <v>208</v>
      </c>
      <c r="C16" s="276">
        <v>131</v>
      </c>
      <c r="D16" s="276">
        <v>62.955201764556001</v>
      </c>
      <c r="E16" s="276">
        <v>119.18146270275003</v>
      </c>
      <c r="F16" s="276">
        <v>35</v>
      </c>
      <c r="G16" s="276">
        <v>21</v>
      </c>
      <c r="H16" s="148">
        <v>15.738800441139</v>
      </c>
      <c r="I16" s="200">
        <f t="shared" si="2"/>
        <v>-0.25053331232671427</v>
      </c>
      <c r="J16" s="200">
        <f t="shared" si="3"/>
        <v>-0.5503199873960285</v>
      </c>
    </row>
    <row r="17" spans="1:10">
      <c r="A17" s="14"/>
      <c r="B17" s="12" t="s">
        <v>209</v>
      </c>
      <c r="C17" s="250">
        <v>-68</v>
      </c>
      <c r="D17" s="250">
        <v>-55</v>
      </c>
      <c r="E17" s="250">
        <v>-30</v>
      </c>
      <c r="F17" s="250">
        <v>-24</v>
      </c>
      <c r="G17" s="276">
        <v>-17</v>
      </c>
      <c r="H17" s="251">
        <v>-15</v>
      </c>
      <c r="I17" s="200" t="str">
        <f t="shared" si="2"/>
        <v>nm</v>
      </c>
      <c r="J17" s="200" t="str">
        <f t="shared" si="3"/>
        <v>nm</v>
      </c>
    </row>
    <row r="18" spans="1:10">
      <c r="A18" s="14"/>
      <c r="B18" s="7" t="s">
        <v>175</v>
      </c>
      <c r="C18" s="253">
        <f t="shared" ref="C18:H18" si="4">SUM(C13:C17)</f>
        <v>3558</v>
      </c>
      <c r="D18" s="253">
        <f t="shared" si="4"/>
        <v>3169.4215501171616</v>
      </c>
      <c r="E18" s="253">
        <f t="shared" ref="E18" si="5">SUM(E13:E17)</f>
        <v>3391.1261905878678</v>
      </c>
      <c r="F18" s="253">
        <f t="shared" si="4"/>
        <v>865</v>
      </c>
      <c r="G18" s="253">
        <f t="shared" si="4"/>
        <v>720</v>
      </c>
      <c r="H18" s="179">
        <f t="shared" si="4"/>
        <v>852.41827278771325</v>
      </c>
      <c r="I18" s="254">
        <f t="shared" si="2"/>
        <v>0.18391426776071285</v>
      </c>
      <c r="J18" s="254">
        <f t="shared" si="3"/>
        <v>-1.4545349378366157E-2</v>
      </c>
    </row>
    <row r="19" spans="1:10">
      <c r="A19" s="23"/>
      <c r="B19" s="7" t="s">
        <v>21</v>
      </c>
      <c r="C19" s="275">
        <v>2469</v>
      </c>
      <c r="D19" s="275">
        <v>2214.136108421867</v>
      </c>
      <c r="E19" s="275">
        <v>2308.6850858688103</v>
      </c>
      <c r="F19" s="275">
        <v>674</v>
      </c>
      <c r="G19" s="275">
        <v>411</v>
      </c>
      <c r="H19" s="151">
        <v>600.88225403014667</v>
      </c>
      <c r="I19" s="218">
        <f>IF($H19&lt;0,"nm",IF($G19&lt;0,"nm",IF($H19/$G19&gt;2,"&gt;100%",$H19/$G19-1)))</f>
        <v>0.46200061807821569</v>
      </c>
      <c r="J19" s="218">
        <f>IF($H19&lt;0,"nm",IF($F19&lt;0,"nm",IF($H19/$F19&gt;2,"&gt;100%",$H19/$F19-1)))</f>
        <v>-0.10848330262589512</v>
      </c>
    </row>
    <row r="20" spans="1:10">
      <c r="A20" s="16"/>
      <c r="B20" s="16" t="s">
        <v>22</v>
      </c>
      <c r="C20" s="250">
        <v>-62</v>
      </c>
      <c r="D20" s="250">
        <v>-83</v>
      </c>
      <c r="E20" s="250">
        <v>-83.73784897090674</v>
      </c>
      <c r="F20" s="250">
        <v>-7</v>
      </c>
      <c r="G20" s="250">
        <v>-14</v>
      </c>
      <c r="H20" s="251">
        <v>-20.75</v>
      </c>
      <c r="I20" s="200"/>
      <c r="J20" s="200"/>
    </row>
    <row r="21" spans="1:10">
      <c r="A21" s="16"/>
      <c r="B21" s="16" t="s">
        <v>3</v>
      </c>
      <c r="C21" s="250">
        <v>-1227</v>
      </c>
      <c r="D21" s="250">
        <v>-1136.1442184344487</v>
      </c>
      <c r="E21" s="250">
        <v>-1147.5881078779378</v>
      </c>
      <c r="F21" s="250">
        <v>-389</v>
      </c>
      <c r="G21" s="250">
        <v>-48</v>
      </c>
      <c r="H21" s="251">
        <v>-320.57273155047812</v>
      </c>
      <c r="I21" s="200"/>
      <c r="J21" s="200"/>
    </row>
    <row r="22" spans="1:10">
      <c r="A22" s="14"/>
      <c r="B22" s="17" t="s">
        <v>17</v>
      </c>
      <c r="C22" s="255">
        <f t="shared" ref="C22:H22" si="6">-C21/(C19+C20+C23)</f>
        <v>0.50933997509339979</v>
      </c>
      <c r="D22" s="255">
        <f t="shared" si="6"/>
        <v>0.52637550891151763</v>
      </c>
      <c r="E22" s="255">
        <f t="shared" ref="E22" si="7">-E21/(E19+E20+E23)</f>
        <v>0.50542904968529834</v>
      </c>
      <c r="F22" s="255">
        <f t="shared" si="6"/>
        <v>0.56376811594202902</v>
      </c>
      <c r="G22" s="255">
        <f t="shared" si="6"/>
        <v>0.12903225806451613</v>
      </c>
      <c r="H22" s="180">
        <f t="shared" si="6"/>
        <v>0.54599748072095888</v>
      </c>
      <c r="I22" s="200"/>
      <c r="J22" s="200"/>
    </row>
    <row r="23" spans="1:10">
      <c r="A23" s="18"/>
      <c r="B23" s="18" t="s">
        <v>23</v>
      </c>
      <c r="C23" s="250">
        <v>2</v>
      </c>
      <c r="D23" s="250">
        <v>27.292996275387367</v>
      </c>
      <c r="E23" s="250">
        <v>45.575418245236293</v>
      </c>
      <c r="F23" s="250">
        <v>23</v>
      </c>
      <c r="G23" s="250">
        <v>-25</v>
      </c>
      <c r="H23" s="251">
        <v>7</v>
      </c>
      <c r="I23" s="200"/>
      <c r="J23" s="200"/>
    </row>
    <row r="24" spans="1:10">
      <c r="A24" s="18"/>
      <c r="B24" s="18" t="s">
        <v>5</v>
      </c>
      <c r="C24" s="250">
        <v>-180</v>
      </c>
      <c r="D24" s="250">
        <v>-153.0438557871197</v>
      </c>
      <c r="E24" s="250">
        <v>-197.40193100633221</v>
      </c>
      <c r="F24" s="250">
        <v>-50</v>
      </c>
      <c r="G24" s="250">
        <v>-40</v>
      </c>
      <c r="H24" s="251">
        <v>-35.824468100513585</v>
      </c>
      <c r="I24" s="200"/>
      <c r="J24" s="200"/>
    </row>
    <row r="25" spans="1:10">
      <c r="A25" s="14"/>
      <c r="B25" s="19" t="s">
        <v>18</v>
      </c>
      <c r="C25" s="164">
        <f t="shared" ref="C25:G25" si="8">+C19++C20+C21+C23+C24</f>
        <v>1002</v>
      </c>
      <c r="D25" s="164">
        <f t="shared" si="8"/>
        <v>869.24103047568599</v>
      </c>
      <c r="E25" s="164">
        <f t="shared" ref="E25" si="9">+E19++E20+E21+E23+E24</f>
        <v>925.53261625886989</v>
      </c>
      <c r="F25" s="164">
        <f t="shared" si="8"/>
        <v>251</v>
      </c>
      <c r="G25" s="164">
        <f t="shared" si="8"/>
        <v>284</v>
      </c>
      <c r="H25" s="165">
        <f>+H19++H20+H21+H23+H24</f>
        <v>230.73505437915497</v>
      </c>
      <c r="I25" s="307">
        <f>IF($H25&lt;0,"nm",IF($G25&lt;0,"nm",IF($H25/$G25&gt;2,"&gt;100%",$H25/$G25-1)))</f>
        <v>-0.18755262542551066</v>
      </c>
      <c r="J25" s="307">
        <f>IF($H25&lt;0,"nm",IF($F25&lt;0,"nm",IF($H25/$F25&gt;2,"&gt;100%",$H25/$F25-1)))</f>
        <v>-8.0736835142808827E-2</v>
      </c>
    </row>
    <row r="26" spans="1:10" ht="8.25" customHeight="1">
      <c r="A26" s="14"/>
      <c r="B26" s="19"/>
      <c r="C26" s="163"/>
      <c r="D26" s="163"/>
      <c r="E26" s="163"/>
      <c r="F26" s="163"/>
      <c r="G26" s="163"/>
      <c r="H26" s="155"/>
      <c r="I26" s="308"/>
      <c r="J26" s="308"/>
    </row>
    <row r="27" spans="1:10" s="333" customFormat="1">
      <c r="A27" s="332"/>
      <c r="B27" s="6" t="s">
        <v>264</v>
      </c>
      <c r="C27" s="275">
        <v>2269</v>
      </c>
      <c r="D27" s="275">
        <v>2022.0986803281921</v>
      </c>
      <c r="E27" s="275">
        <v>2478.5234923219023</v>
      </c>
      <c r="F27" s="275">
        <v>363</v>
      </c>
      <c r="G27" s="275">
        <v>488</v>
      </c>
      <c r="H27" s="151">
        <v>574.48341924809245</v>
      </c>
      <c r="I27" s="218">
        <f>IF($H27&lt;0,"nm",IF($G27&lt;0,"nm",IF($H27/$G27&gt;2,"&gt;100%",$H27/$G27-1)))</f>
        <v>0.17722012141002552</v>
      </c>
      <c r="J27" s="218">
        <f>IF($H27&lt;0,"nm",IF($F27&lt;0,"nm",IF($H27/$F27&gt;2,"&gt;100%",$H27/$F27-1)))</f>
        <v>0.58259895109667337</v>
      </c>
    </row>
    <row r="28" spans="1:10">
      <c r="A28" s="14"/>
      <c r="B28" s="6"/>
      <c r="C28" s="275"/>
      <c r="D28" s="275"/>
      <c r="E28" s="275"/>
      <c r="F28" s="309"/>
      <c r="G28" s="275"/>
      <c r="H28" s="151"/>
      <c r="I28" s="218"/>
      <c r="J28" s="218"/>
    </row>
    <row r="29" spans="1:10" s="142" customFormat="1">
      <c r="A29" s="14"/>
      <c r="B29" s="5" t="s">
        <v>196</v>
      </c>
      <c r="C29" s="276">
        <v>1400</v>
      </c>
      <c r="D29" s="276">
        <v>1638.6188660201499</v>
      </c>
      <c r="E29" s="276">
        <v>1615.5411280203343</v>
      </c>
      <c r="F29" s="276">
        <v>1339</v>
      </c>
      <c r="G29" s="276">
        <v>1398</v>
      </c>
      <c r="H29" s="148">
        <v>1411.5165807519074</v>
      </c>
      <c r="I29" s="200">
        <f>IF($H29&lt;0,"nm",IF($G29&lt;0,"nm",IF($H29/$G29&gt;2,"&gt;100%",$H29/$G29-1)))</f>
        <v>9.6685126980740055E-3</v>
      </c>
      <c r="J29" s="200">
        <f>IF($H29&lt;0,"nm",IF($F29&lt;0,"nm",IF($H29/$F29&gt;2,"&gt;100%",$H29/$F29-1)))</f>
        <v>5.4157267178422286E-2</v>
      </c>
    </row>
    <row r="30" spans="1:10">
      <c r="A30" s="381"/>
      <c r="B30" s="20" t="s">
        <v>228</v>
      </c>
      <c r="C30" s="382">
        <v>0.42437102152167322</v>
      </c>
      <c r="D30" s="382">
        <v>0.5630177064742341</v>
      </c>
      <c r="E30" s="382">
        <v>0.51579694741389515</v>
      </c>
      <c r="F30" s="382">
        <v>0.36745334796926454</v>
      </c>
      <c r="G30" s="382">
        <v>0.4232515894641235</v>
      </c>
      <c r="H30" s="383">
        <v>0.42854200124562419</v>
      </c>
      <c r="I30" s="221"/>
      <c r="J30" s="221"/>
    </row>
    <row r="31" spans="1:10" ht="9" customHeight="1" thickBot="1">
      <c r="A31" s="14"/>
      <c r="B31" s="19"/>
      <c r="C31" s="163"/>
      <c r="D31" s="163"/>
      <c r="E31" s="163"/>
      <c r="F31" s="163"/>
      <c r="G31" s="163"/>
      <c r="H31" s="155"/>
      <c r="I31" s="308"/>
      <c r="J31" s="308"/>
    </row>
    <row r="32" spans="1:10" ht="13.5" thickBot="1">
      <c r="A32" s="14"/>
      <c r="B32" s="453" t="s">
        <v>50</v>
      </c>
      <c r="C32" s="450">
        <f t="shared" ref="C32:J32" si="10">+C12</f>
        <v>2023</v>
      </c>
      <c r="D32" s="450" t="str">
        <f t="shared" si="10"/>
        <v>2024E</v>
      </c>
      <c r="E32" s="450" t="str">
        <f t="shared" ref="E32" si="11">+E12</f>
        <v>2025E</v>
      </c>
      <c r="F32" s="450" t="str">
        <f t="shared" si="10"/>
        <v>1Q23</v>
      </c>
      <c r="G32" s="450" t="str">
        <f t="shared" si="10"/>
        <v>4Q23</v>
      </c>
      <c r="H32" s="450" t="str">
        <f t="shared" si="10"/>
        <v>1Q24e</v>
      </c>
      <c r="I32" s="450" t="str">
        <f t="shared" si="10"/>
        <v>q/q</v>
      </c>
      <c r="J32" s="454" t="str">
        <f t="shared" si="10"/>
        <v>y/y</v>
      </c>
    </row>
    <row r="33" spans="1:10">
      <c r="A33" s="14"/>
      <c r="B33" s="5" t="s">
        <v>10</v>
      </c>
      <c r="C33" s="310">
        <v>772.84558724526562</v>
      </c>
      <c r="D33" s="310">
        <v>750.81222243569687</v>
      </c>
      <c r="E33" s="310">
        <v>735.07410471457626</v>
      </c>
      <c r="F33" s="310">
        <v>815</v>
      </c>
      <c r="G33" s="310">
        <v>772.84558724526562</v>
      </c>
      <c r="H33" s="311">
        <v>772.84558724526562</v>
      </c>
      <c r="I33" s="200">
        <f>IF(H33&lt;0,"nm",IF(G33&lt;0,"nm",IF(H33/G33-1&gt;1.5,"nm",H33/G33-1)))</f>
        <v>0</v>
      </c>
      <c r="J33" s="200">
        <f>IF(H33&lt;0,"nm",IF(F33&lt;0,"nm",IF(H33/F33-1&gt;1.5,"nm",H33/F33-1)))</f>
        <v>-5.1723205834029895E-2</v>
      </c>
    </row>
    <row r="34" spans="1:10">
      <c r="A34" s="14"/>
      <c r="B34" s="7" t="s">
        <v>39</v>
      </c>
      <c r="C34" s="293">
        <f t="shared" ref="C34:H34" si="12">+C25/C33</f>
        <v>1.2965073703422871</v>
      </c>
      <c r="D34" s="444">
        <f t="shared" si="12"/>
        <v>1.1577342569834523</v>
      </c>
      <c r="E34" s="444">
        <f t="shared" ref="E34" si="13">+E25/E33</f>
        <v>1.2591011033074648</v>
      </c>
      <c r="F34" s="293">
        <f t="shared" si="12"/>
        <v>0.30797546012269938</v>
      </c>
      <c r="G34" s="293">
        <f t="shared" si="12"/>
        <v>0.36747314688344268</v>
      </c>
      <c r="H34" s="312">
        <f t="shared" si="12"/>
        <v>0.29855259341207868</v>
      </c>
      <c r="I34" s="200">
        <f>IF(H34&lt;0,"nm",IF(G34&lt;0,"nm",IF(H34/G34-1&gt;1.5,"nm",H34/G34-1)))</f>
        <v>-0.18755262542551066</v>
      </c>
      <c r="J34" s="200">
        <f>IF(H34&lt;0,"nm",IF(F34&lt;0,"nm",IF(H34/F34-1&gt;1.5,"nm",H34/F34-1)))</f>
        <v>-3.0596160833290309E-2</v>
      </c>
    </row>
    <row r="35" spans="1:10">
      <c r="A35" s="14"/>
      <c r="B35" s="6" t="s">
        <v>42</v>
      </c>
      <c r="C35" s="313">
        <v>0.54039999999999999</v>
      </c>
      <c r="D35" s="313">
        <v>0.56243200000000004</v>
      </c>
      <c r="E35" s="313">
        <v>0.58492928000000011</v>
      </c>
      <c r="F35" s="294">
        <v>0</v>
      </c>
      <c r="G35" s="434">
        <v>0.27</v>
      </c>
      <c r="H35" s="455">
        <v>0</v>
      </c>
      <c r="I35" s="218">
        <f>IFERROR(IF(H35&lt;0,"nm",IF(G35&lt;0,"nm",IF(H35/G35-1&gt;1.5,"nm",H35/G35-1))),"nm")</f>
        <v>-1</v>
      </c>
      <c r="J35" s="218" t="str">
        <f t="shared" ref="J35" si="14">IFERROR(IF(H35&lt;0,"nm",IF(F35&lt;0,"nm",IF(H35/F35-1&gt;1.5,"nm",H35/F35-1))),"nm")</f>
        <v>nm</v>
      </c>
    </row>
  </sheetData>
  <pageMargins left="0.70866141732283472" right="0.70866141732283472" top="0.74803149606299213" bottom="0.74803149606299213" header="0.31496062992125984" footer="0.31496062992125984"/>
  <pageSetup paperSize="9" scale="77" fitToWidth="2" orientation="landscape" r:id="rId1"/>
  <ignoredErrors>
    <ignoredError sqref="F9:J9 I11:J12 I8:J8 I13:J17 C9:D9 I18:J18" formula="1"/>
    <ignoredError sqref="I10:J10 I19:J24 I26:J26 I31:J32 I34:J34 I33:J33 I28:J28 I35:J35 I30:J30 I29:J29 I27:J27 I25:J25 E22 E25 E26 E31:E32 E34 E28 E18 F18:H18 C11:D12 C18:D18 F11:H12 F25:H25 F28:H28 F34:H34 F31:H32 F26:H26 F22:H22 C28:D28 C34:D34 C31:D32 C26:D26 C22:D22" formula="1" emptyCellReference="1"/>
    <ignoredError sqref="C25:D25 E11:E12 F35:H35" emptyCellReference="1"/>
  </ignoredErrors>
  <drawing r:id="rId2"/>
  <webPublishItems count="35">
    <webPublishItem id="19290" divId="3Q22 Preview tables linked working file_19290" sourceType="range" sourceRef="B6:J35" destinationFile="C:\Users\W602566\AppData\Local\Temp\1\ExternalObjectTempData\excel\extobj-20221012165534kIsF29.html"/>
    <webPublishItem id="9832" divId="1Q23 preview tables linked working file_9832" sourceType="range" sourceRef="B6:J35" destinationFile="C:\Users\V818994\AppData\Local\Temp\1\ExternalObjectTempData\excel\extobj-20230412213555k4aE7.html"/>
    <webPublishItem id="28459" divId="1Q23 preview tables linked working file_28459" sourceType="range" sourceRef="B6:J35" destinationFile="C:\Users\V818994\AppData\Local\Temp\1\ExternalObjectTempData\excel\extobj-20230418132833kT9C18.html"/>
    <webPublishItem id="6701" divId="1Q23 preview tables linked working file_6701" sourceType="range" sourceRef="B6:J35" destinationFile="C:\Users\V818994\AppData\Local\Temp\1\ExternalObjectTempData\excel\extobj-20230418133131kpkE19.html"/>
    <webPublishItem id="12974" divId="1Q23 preview tables linked working file_12974" sourceType="range" sourceRef="B6:J35" destinationFile="C:\Users\V818994\AppData\Local\Temp\1\ExternalObjectTempData\excel\extobj-20230418224502kdHH50.html"/>
    <webPublishItem id="22083" divId="1Q23 preview tables linked working file_22083" sourceType="range" sourceRef="B6:J35" destinationFile="C:\Users\V818994\AppData\Local\Temp\1\ExternalObjectTempData\excel\extobj-20230419001450klaG59.html"/>
    <webPublishItem id="8461" divId="1Q23 preview tables linked working file_8461" sourceType="range" sourceRef="B6:J35" destinationFile="C:\Users\V818994\AppData\Local\Temp\1\ExternalObjectTempData\excel\extobj-20230419023101kqd76.html"/>
    <webPublishItem id="25702" divId="2Q23 preview tables linked working file_25702" sourceType="range" sourceRef="B6:J35" destinationFile="C:\Users\W602566\AppData\Local\Temp\ExternalObjectTempData\excel\extobj-20230712195923kp25.html"/>
    <webPublishItem id="29585" divId="2Q23 preview tables linked working file_29585" sourceType="range" sourceRef="B6:J35" destinationFile="C:\Users\W602566\AppData\Local\Temp\1\ExternalObjectTempData\excel\extobj-20230717191336kp16.html"/>
    <webPublishItem id="31330" divId="2Q23 preview tables linked working file_31330" sourceType="range" sourceRef="B6:J35" destinationFile="C:\Users\W602566\AppData\Local\Temp\1\ExternalObjectTempData\excel\extobj-20230717191404kp17.html"/>
    <webPublishItem id="24722" divId="2Q23 preview tables linked working file_24722" sourceType="range" sourceRef="B6:J35" destinationFile="C:\Users\W602566\AppData\Local\Temp\1\ExternalObjectTempData\excel\extobj-20230717202213kp33.html"/>
    <webPublishItem id="28049" divId="2Q23 preview tables linked working file_28049" sourceType="range" sourceRef="B6:J35" destinationFile="C:\Users\O788205\AppData\Local\Temp\1\ExternalObjectTempData\excel\extobj-20230717195521kp6.html"/>
    <webPublishItem id="7964" divId="2Q23 preview tables linked working file_7964" sourceType="range" sourceRef="B6:J35" destinationFile="C:\Users\W602566\AppData\Local\Temp\1\ExternalObjectTempData\excel\extobj-20230718132816kp15.html"/>
    <webPublishItem id="25695" divId="2Q23 preview tables linked working file_25695" sourceType="range" sourceRef="B6:J35" destinationFile="C:\Users\W602566\AppData\Local\Temp\1\ExternalObjectTempData\excel\extobj-20230718170208kp19.html"/>
    <webPublishItem id="3423" divId="2Q23 preview tables linked working file_3423" sourceType="range" sourceRef="B6:J35" destinationFile="C:\Users\V818994\AppData\Local\Temp\1\ExternalObjectTempData\excel\extobj-20230718194612kp5.html"/>
    <webPublishItem id="7839" divId="2Q23 preview tables linked working file_7839" sourceType="range" sourceRef="B6:J35" destinationFile="C:\Users\V818994\AppData\Local\Temp\1\ExternalObjectTempData\excel\extobj-20230718194716kIpE6.html"/>
    <webPublishItem id="1728" divId="3Q23 preview tables linked working file_1728" sourceType="range" sourceRef="B6:J35" destinationFile="C:\Users\V818994\AppData\Local\Temp\1\ExternalObjectTempData\excel\extobj-20231011165302kYvD11.html"/>
    <webPublishItem id="22436" divId="3Q23 preview tables linked working file_22436" sourceType="range" sourceRef="B6:J35" destinationFile="C:\Users\V818994\AppData\Local\Temp\1\ExternalObjectTempData\excel\extobj-20231011212930kilB24.html"/>
    <webPublishItem id="4602" divId="3Q23 preview tables linked working file_4602" sourceType="range" sourceRef="B6:J35" destinationFile="C:\Users\V818994\AppData\Local\Temp\1\ExternalObjectTempData\excel\extobj-20231012225352kdtD14.html"/>
    <webPublishItem id="24935" divId="3Q23 preview tables linked working file_24935" sourceType="range" sourceRef="B6:J35" destinationFile="C:\Users\V818994\AppData\Local\Temp\1\ExternalObjectTempData\excel\extobj-20231013214208kp3.html"/>
    <webPublishItem id="9363" divId="3Q23 preview tables linked working file_9363" sourceType="range" sourceRef="B6:J35" destinationFile="C:\Users\V818994\AppData\Local\Temp\1\ExternalObjectTempData\excel\extobj-20231017161905kBuB13.html"/>
    <webPublishItem id="26695" divId="3Q23 preview tables linked working file_26695" sourceType="range" sourceRef="B6:J35" destinationFile="C:\Users\W602566\AppData\Local\Temp\1\ExternalObjectTempData\excel\extobj-20231018192739kIpE55.html"/>
    <webPublishItem id="8033" divId="3Q23 preview tables linked working file_8033" sourceType="range" sourceRef="B6:J35" destinationFile="C:\Users\W602566\AppData\Local\Temp\1\ExternalObjectTempData\excel\extobj-20231018194010kp58.html"/>
    <webPublishItem id="24082" divId="3Q23 preview tables linked working file_24082" sourceType="range" sourceRef="B6:J35" destinationFile="C:\Users\W602566\AppData\Local\Temp\1\ExternalObjectTempData\excel\extobj-20231018194427kx1E61.html"/>
    <webPublishItem id="32255" divId="3Q23 preview tables linked working file_32255" sourceType="range" sourceRef="B6:J35" destinationFile="C:\Users\O788205\AppData\Local\Temp\1\ExternalObjectTempData\excel\extobj-20231018173026kilB15.html"/>
    <webPublishItem id="5336" divId="4Q23 preview tables linked working file_5336" sourceType="range" sourceRef="B6:J35" destinationFile="C:\Users\V818994\AppData\Local\Temp\1\ExternalObjectTempData\excel\extobj-20240109183731kJNG10.html"/>
    <webPublishItem id="4484" divId="4Q23 preview tables linked working file_4484" sourceType="range" sourceRef="B6:J35" destinationFile="C:\Users\V818994\AppData\Local\Temp\1\ExternalObjectTempData\excel\extobj-20240111195010kF8F3.html"/>
    <webPublishItem id="26146" divId="4Q23 preview tables linked working file_26146" sourceType="range" sourceRef="B6:J35" destinationFile="C:\Users\V818994\AppData\Local\Temp\1\ExternalObjectTempData\excel\extobj-20240112150946kp11.html"/>
    <webPublishItem id="14065" divId="4Q23 preview tables linked working file_14065" sourceType="range" sourceRef="B6:J35" destinationFile="C:\Users\V818994\AppData\Local\Temp\1\ExternalObjectTempData\excel\extobj-20240114152408kIpE12.html"/>
    <webPublishItem id="19195" divId="4Q23 preview tables linked working file_19195" sourceType="range" sourceRef="B6:J35" destinationFile="C:\Users\V818994\AppData\Local\Temp\1\ExternalObjectTempData\excel\extobj-20240115175444kp4.html"/>
    <webPublishItem id="27221" divId="4Q23 preview tables linked working file_27221" sourceType="range" sourceRef="B6:J35" destinationFile="C:\Users\V818994\AppData\Local\Temp\1\ExternalObjectTempData\excel\extobj-20240115184955kp6.html"/>
    <webPublishItem id="17027" divId="4Q23 preview tables linked working file_17027" sourceType="range" sourceRef="B6:J35" destinationFile="C:\Users\V818994\AppData\Local\Temp\1\ExternalObjectTempData\excel\extobj-20240115221612kp9.html"/>
    <webPublishItem id="6849" divId="1Q24 preview tables linked working file_6849" sourceType="range" sourceRef="B6:J35" destinationFile="C:\Users\W602566\AppData\Local\Temp\1\ExternalObjectTempData\excel\extobj-20240403183517kOqD9.html"/>
    <webPublishItem id="4067" divId="1Q24 preview tables linked working file_4067" sourceType="range" sourceRef="B6:J35" destinationFile="C:\Users\O788205\AppData\Local\Temp\1\ExternalObjectTempData\excel\extobj-20240404121852kp11.html"/>
    <webPublishItem id="5341" divId="1Q24 preview tables linked working file_5341" sourceType="range" sourceRef="B6:J35" destinationFile="C:\Users\W602566\AppData\Local\Temp\1\ExternalObjectTempData\excel\extobj-20240404225947kp42.html"/>
  </webPublishItem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4:H56"/>
  <sheetViews>
    <sheetView showGridLines="0" zoomScale="85" zoomScaleNormal="85" workbookViewId="0">
      <selection activeCell="A4" sqref="A4"/>
    </sheetView>
  </sheetViews>
  <sheetFormatPr defaultColWidth="9.140625" defaultRowHeight="12.75" outlineLevelRow="1"/>
  <cols>
    <col min="1" max="1" width="39.28515625" style="31" bestFit="1" customWidth="1"/>
    <col min="2" max="16384" width="9.140625" style="31"/>
  </cols>
  <sheetData>
    <row r="4" spans="1:8">
      <c r="A4" s="63" t="s">
        <v>87</v>
      </c>
      <c r="B4" s="87">
        <v>2019</v>
      </c>
      <c r="C4" s="87">
        <v>2020</v>
      </c>
      <c r="D4" s="87">
        <v>2021</v>
      </c>
      <c r="E4" s="87">
        <v>2022</v>
      </c>
      <c r="F4" s="87">
        <v>2023</v>
      </c>
      <c r="G4" s="87" t="s">
        <v>246</v>
      </c>
      <c r="H4" s="87" t="s">
        <v>272</v>
      </c>
    </row>
    <row r="5" spans="1:8">
      <c r="A5" s="64" t="s">
        <v>11</v>
      </c>
      <c r="B5" s="65"/>
      <c r="C5" s="65"/>
      <c r="D5" s="65"/>
      <c r="E5" s="65"/>
      <c r="F5" s="65"/>
      <c r="G5" s="65"/>
      <c r="H5" s="65"/>
    </row>
    <row r="6" spans="1:8">
      <c r="A6" s="65" t="s">
        <v>88</v>
      </c>
      <c r="B6" s="88">
        <v>119.03046529158215</v>
      </c>
      <c r="C6" s="88">
        <v>127.95843065077756</v>
      </c>
      <c r="D6" s="88">
        <v>124.85653500422585</v>
      </c>
      <c r="E6" s="88">
        <v>124.23017628862829</v>
      </c>
      <c r="F6" s="88">
        <v>121.91936197436107</v>
      </c>
      <c r="G6" s="88">
        <v>117.50490553840037</v>
      </c>
      <c r="H6" s="88">
        <v>125.12291342155437</v>
      </c>
    </row>
    <row r="7" spans="1:8">
      <c r="A7" s="65" t="s">
        <v>89</v>
      </c>
      <c r="B7" s="57">
        <v>0.12792366765838725</v>
      </c>
      <c r="C7" s="57">
        <v>7.5005716707273962E-2</v>
      </c>
      <c r="D7" s="57">
        <v>-2.4241432399381035E-2</v>
      </c>
      <c r="E7" s="57">
        <v>-5.0166274082198425E-3</v>
      </c>
      <c r="F7" s="57">
        <v>-1.860107087748486E-2</v>
      </c>
      <c r="G7" s="57">
        <v>-3.6208001456643379E-2</v>
      </c>
      <c r="H7" s="57">
        <v>6.483140298057144E-2</v>
      </c>
    </row>
    <row r="8" spans="1:8">
      <c r="A8" s="66" t="s">
        <v>90</v>
      </c>
      <c r="B8" s="89" t="s">
        <v>309</v>
      </c>
      <c r="C8" s="65"/>
      <c r="D8" s="65"/>
      <c r="E8" s="65"/>
      <c r="F8" s="65"/>
      <c r="G8" s="65"/>
      <c r="H8" s="65"/>
    </row>
    <row r="9" spans="1:8">
      <c r="A9" s="65" t="s">
        <v>91</v>
      </c>
      <c r="B9" s="57">
        <v>0.90750551537698854</v>
      </c>
      <c r="C9" s="57">
        <v>0.89970192075526034</v>
      </c>
      <c r="D9" s="57">
        <v>0.89802493781793991</v>
      </c>
      <c r="E9" s="57">
        <v>0.89294704541849967</v>
      </c>
      <c r="F9" s="57">
        <v>0.83542648083591065</v>
      </c>
      <c r="G9" s="57">
        <v>0.83765844146971036</v>
      </c>
      <c r="H9" s="57">
        <v>0.84404380403424339</v>
      </c>
    </row>
    <row r="10" spans="1:8">
      <c r="A10" s="65" t="s">
        <v>92</v>
      </c>
      <c r="B10" s="117">
        <v>15.881740479408171</v>
      </c>
      <c r="C10" s="117">
        <v>7.9572074746739672</v>
      </c>
      <c r="D10" s="117">
        <v>15.949922482848963</v>
      </c>
      <c r="E10" s="117">
        <v>14.82003765440594</v>
      </c>
      <c r="F10" s="117">
        <v>13.639376737705863</v>
      </c>
      <c r="G10" s="117">
        <v>19.315074694099089</v>
      </c>
      <c r="H10" s="117">
        <v>15.86578535765821</v>
      </c>
    </row>
    <row r="11" spans="1:8">
      <c r="A11" s="65" t="s">
        <v>93</v>
      </c>
      <c r="B11" s="118">
        <v>6.7641224576455841</v>
      </c>
      <c r="C11" s="118">
        <v>6.7749520153779432</v>
      </c>
      <c r="D11" s="118">
        <v>4.0407884716850049</v>
      </c>
      <c r="E11" s="118">
        <v>10.551544232787123</v>
      </c>
      <c r="F11" s="118">
        <v>9.219694210207928</v>
      </c>
      <c r="G11" s="118">
        <v>9.5557904436941872</v>
      </c>
      <c r="H11" s="118">
        <v>8.5037142831423402</v>
      </c>
    </row>
    <row r="12" spans="1:8">
      <c r="A12" s="65" t="s">
        <v>94</v>
      </c>
      <c r="B12" s="89" t="s">
        <v>310</v>
      </c>
      <c r="C12" s="57"/>
      <c r="D12" s="57"/>
      <c r="E12" s="57"/>
      <c r="F12" s="57"/>
      <c r="G12" s="57"/>
      <c r="H12" s="57"/>
    </row>
    <row r="13" spans="1:8">
      <c r="A13" s="65"/>
      <c r="B13" s="65" t="s">
        <v>162</v>
      </c>
      <c r="C13" s="65" t="s">
        <v>162</v>
      </c>
      <c r="D13" s="65" t="s">
        <v>162</v>
      </c>
      <c r="E13" s="65" t="s">
        <v>162</v>
      </c>
      <c r="F13" s="65" t="s">
        <v>162</v>
      </c>
      <c r="G13" s="65" t="s">
        <v>162</v>
      </c>
      <c r="H13" s="65" t="s">
        <v>162</v>
      </c>
    </row>
    <row r="14" spans="1:8">
      <c r="A14" s="64" t="s">
        <v>1</v>
      </c>
      <c r="B14" s="95">
        <v>2019</v>
      </c>
      <c r="C14" s="95">
        <v>2020</v>
      </c>
      <c r="D14" s="95">
        <v>2021</v>
      </c>
      <c r="E14" s="95">
        <v>2022</v>
      </c>
      <c r="F14" s="95">
        <v>2023</v>
      </c>
      <c r="G14" s="95" t="s">
        <v>246</v>
      </c>
      <c r="H14" s="95" t="s">
        <v>272</v>
      </c>
    </row>
    <row r="15" spans="1:8">
      <c r="A15" s="65" t="s">
        <v>95</v>
      </c>
      <c r="B15" s="119">
        <v>8.8814233446281851E-2</v>
      </c>
      <c r="C15" s="119">
        <v>-2.240188595779161</v>
      </c>
      <c r="D15" s="119">
        <v>0.85848385078682188</v>
      </c>
      <c r="E15" s="119">
        <v>8.1111357775551731</v>
      </c>
      <c r="F15" s="119">
        <v>5.7768614704856791</v>
      </c>
      <c r="G15" s="119">
        <v>6.1890499684691935</v>
      </c>
      <c r="H15" s="119">
        <v>2.0565073332363495</v>
      </c>
    </row>
    <row r="16" spans="1:8">
      <c r="A16" s="65" t="s">
        <v>96</v>
      </c>
      <c r="B16" s="120">
        <v>0.86</v>
      </c>
      <c r="C16" s="120">
        <v>0.75</v>
      </c>
      <c r="D16" s="120">
        <v>0.88</v>
      </c>
      <c r="E16" s="120">
        <v>0.95</v>
      </c>
      <c r="F16" s="120">
        <v>0.72</v>
      </c>
      <c r="G16" s="120">
        <v>0.875</v>
      </c>
      <c r="H16" s="120">
        <v>0.85</v>
      </c>
    </row>
    <row r="17" spans="1:8" hidden="1" outlineLevel="1">
      <c r="A17" s="65" t="s">
        <v>97</v>
      </c>
      <c r="B17" s="57">
        <v>0.23696407879490156</v>
      </c>
      <c r="C17" s="57">
        <v>0.17446750332809929</v>
      </c>
      <c r="D17" s="57">
        <v>0.34485998861129663</v>
      </c>
      <c r="E17" s="57">
        <v>1.0402337952641603</v>
      </c>
      <c r="F17" s="57">
        <v>0.53048011264877937</v>
      </c>
      <c r="G17" s="57">
        <v>0.52711277761588071</v>
      </c>
      <c r="H17" s="57">
        <v>0.43802135699496331</v>
      </c>
    </row>
    <row r="18" spans="1:8" collapsed="1">
      <c r="A18" s="65" t="s">
        <v>98</v>
      </c>
      <c r="B18" s="89" t="s">
        <v>311</v>
      </c>
      <c r="C18" s="65"/>
      <c r="D18" s="65"/>
      <c r="E18" s="65"/>
      <c r="F18" s="65"/>
      <c r="G18" s="65"/>
      <c r="H18" s="65"/>
    </row>
    <row r="19" spans="1:8">
      <c r="A19" s="65"/>
      <c r="B19" s="65" t="s">
        <v>162</v>
      </c>
      <c r="C19" s="65" t="s">
        <v>162</v>
      </c>
      <c r="D19" s="65" t="s">
        <v>162</v>
      </c>
      <c r="E19" s="65" t="s">
        <v>162</v>
      </c>
      <c r="F19" s="65" t="s">
        <v>162</v>
      </c>
      <c r="G19" s="65" t="s">
        <v>162</v>
      </c>
      <c r="H19" s="65" t="s">
        <v>162</v>
      </c>
    </row>
    <row r="20" spans="1:8">
      <c r="A20" s="67" t="s">
        <v>99</v>
      </c>
      <c r="B20" s="95">
        <v>2019</v>
      </c>
      <c r="C20" s="95">
        <v>2020</v>
      </c>
      <c r="D20" s="95">
        <v>2021</v>
      </c>
      <c r="E20" s="95">
        <v>2022</v>
      </c>
      <c r="F20" s="95">
        <v>2023</v>
      </c>
      <c r="G20" s="95" t="s">
        <v>246</v>
      </c>
      <c r="H20" s="95" t="s">
        <v>272</v>
      </c>
    </row>
    <row r="21" spans="1:8">
      <c r="A21" s="65" t="s">
        <v>210</v>
      </c>
      <c r="B21" s="338">
        <v>1983</v>
      </c>
      <c r="C21" s="338">
        <v>982</v>
      </c>
      <c r="D21" s="338">
        <v>1798</v>
      </c>
      <c r="E21" s="338">
        <v>2749</v>
      </c>
      <c r="F21" s="338">
        <v>2227</v>
      </c>
      <c r="G21" s="338">
        <v>1939.0986803281921</v>
      </c>
      <c r="H21" s="338">
        <v>2394.7856433509955</v>
      </c>
    </row>
    <row r="22" spans="1:8">
      <c r="A22" s="65" t="s">
        <v>176</v>
      </c>
      <c r="B22" s="338">
        <v>734</v>
      </c>
      <c r="C22" s="338">
        <v>908.91304347826087</v>
      </c>
      <c r="D22" s="338">
        <v>525.13043478260875</v>
      </c>
      <c r="E22" s="338">
        <v>1266</v>
      </c>
      <c r="F22" s="338">
        <v>859</v>
      </c>
      <c r="G22" s="338">
        <v>1002.5</v>
      </c>
      <c r="H22" s="338">
        <v>1339.0919808594745</v>
      </c>
    </row>
    <row r="23" spans="1:8">
      <c r="A23" s="65" t="s">
        <v>171</v>
      </c>
      <c r="B23" s="338">
        <v>189</v>
      </c>
      <c r="C23" s="338">
        <v>191</v>
      </c>
      <c r="D23" s="338">
        <v>191</v>
      </c>
      <c r="E23" s="338">
        <v>217</v>
      </c>
      <c r="F23" s="338">
        <v>259</v>
      </c>
      <c r="G23" s="338">
        <v>200</v>
      </c>
      <c r="H23" s="338">
        <v>200</v>
      </c>
    </row>
    <row r="24" spans="1:8">
      <c r="A24" s="65" t="s">
        <v>100</v>
      </c>
      <c r="B24" s="82">
        <v>-0.18353726362625145</v>
      </c>
      <c r="C24" s="82">
        <v>0.23830114915294387</v>
      </c>
      <c r="D24" s="82">
        <v>-0.42224348242047349</v>
      </c>
      <c r="E24" s="82">
        <v>1.410829607550919</v>
      </c>
      <c r="F24" s="82">
        <v>-0.32148499210110582</v>
      </c>
      <c r="G24" s="82">
        <v>0.1670547147846333</v>
      </c>
      <c r="H24" s="82">
        <v>0.33575259936107171</v>
      </c>
    </row>
    <row r="25" spans="1:8">
      <c r="A25" s="66" t="s">
        <v>101</v>
      </c>
      <c r="B25" s="89" t="s">
        <v>312</v>
      </c>
      <c r="C25" s="76"/>
      <c r="D25" s="76"/>
      <c r="E25" s="76"/>
      <c r="F25" s="76"/>
      <c r="G25" s="76"/>
      <c r="H25" s="76"/>
    </row>
    <row r="26" spans="1:8">
      <c r="A26" s="65" t="s">
        <v>102</v>
      </c>
      <c r="B26" s="114">
        <v>690.4</v>
      </c>
      <c r="C26" s="114">
        <v>543</v>
      </c>
      <c r="D26" s="114">
        <v>696</v>
      </c>
      <c r="E26" s="114">
        <v>665</v>
      </c>
      <c r="F26" s="114">
        <v>591</v>
      </c>
      <c r="G26" s="114">
        <v>575.71754634834247</v>
      </c>
      <c r="H26" s="114">
        <v>582.61592449170462</v>
      </c>
    </row>
    <row r="27" spans="1:8">
      <c r="A27" s="65" t="s">
        <v>103</v>
      </c>
      <c r="B27" s="76" t="s">
        <v>302</v>
      </c>
      <c r="C27" s="76" t="s">
        <v>302</v>
      </c>
      <c r="D27" s="76" t="s">
        <v>302</v>
      </c>
      <c r="E27" s="76" t="s">
        <v>302</v>
      </c>
      <c r="F27" s="76" t="s">
        <v>302</v>
      </c>
      <c r="G27" s="76" t="s">
        <v>302</v>
      </c>
      <c r="H27" s="76" t="s">
        <v>302</v>
      </c>
    </row>
    <row r="28" spans="1:8" hidden="1">
      <c r="A28" s="65" t="s">
        <v>159</v>
      </c>
      <c r="B28" s="82">
        <v>1.5353418308227116</v>
      </c>
      <c r="C28" s="82">
        <v>-0.2171510929618064</v>
      </c>
      <c r="D28" s="82">
        <v>1.5544102948525735</v>
      </c>
      <c r="E28" s="82">
        <v>1.9037593984962407</v>
      </c>
      <c r="F28" s="82">
        <v>1.8764805414551609</v>
      </c>
      <c r="G28" s="82">
        <v>0.44830782380224254</v>
      </c>
      <c r="H28" s="82">
        <v>1.3298394547436148</v>
      </c>
    </row>
    <row r="29" spans="1:8" collapsed="1">
      <c r="A29" s="65" t="s">
        <v>105</v>
      </c>
      <c r="B29" s="82">
        <v>1.5353418308227116</v>
      </c>
      <c r="C29" s="82">
        <v>-0.2171510929618064</v>
      </c>
      <c r="D29" s="82">
        <v>1.5544102948525735</v>
      </c>
      <c r="E29" s="82">
        <v>1.9037593984962407</v>
      </c>
      <c r="F29" s="82">
        <v>1.8764805414551609</v>
      </c>
      <c r="G29" s="82">
        <v>0.44830782380224254</v>
      </c>
      <c r="H29" s="82">
        <v>1.3298394547436148</v>
      </c>
    </row>
    <row r="30" spans="1:8" hidden="1">
      <c r="A30" s="65" t="s">
        <v>160</v>
      </c>
      <c r="B30" s="76" t="s">
        <v>162</v>
      </c>
      <c r="C30" s="76" t="s">
        <v>162</v>
      </c>
      <c r="D30" s="76" t="s">
        <v>162</v>
      </c>
      <c r="E30" s="76" t="s">
        <v>162</v>
      </c>
      <c r="F30" s="76" t="s">
        <v>162</v>
      </c>
      <c r="G30" s="76" t="s">
        <v>162</v>
      </c>
      <c r="H30" s="76" t="s">
        <v>162</v>
      </c>
    </row>
    <row r="31" spans="1:8" collapsed="1">
      <c r="A31" s="65" t="s">
        <v>106</v>
      </c>
      <c r="B31" s="82">
        <v>9.2845439650466322E-3</v>
      </c>
      <c r="C31" s="82">
        <v>-0.47348484848484851</v>
      </c>
      <c r="D31" s="82">
        <v>0.79342240493319616</v>
      </c>
      <c r="E31" s="82">
        <v>0.5659606042967944</v>
      </c>
      <c r="F31" s="82">
        <v>-0.20314083219404311</v>
      </c>
      <c r="G31" s="82">
        <v>-7.6073862374308465E-2</v>
      </c>
      <c r="H31" s="82">
        <v>0.27726739879640738</v>
      </c>
    </row>
    <row r="32" spans="1:8">
      <c r="A32" s="100" t="s">
        <v>107</v>
      </c>
      <c r="B32" s="338">
        <v>570</v>
      </c>
      <c r="C32" s="338">
        <v>-42</v>
      </c>
      <c r="D32" s="338">
        <v>457</v>
      </c>
      <c r="E32" s="338">
        <v>881</v>
      </c>
      <c r="F32" s="338">
        <v>1002</v>
      </c>
      <c r="G32" s="338">
        <v>869.2410304756861</v>
      </c>
      <c r="H32" s="338">
        <v>925.53261625886989</v>
      </c>
    </row>
    <row r="33" spans="1:8">
      <c r="A33" s="100" t="s">
        <v>108</v>
      </c>
      <c r="B33" s="362">
        <v>0.68757539203860074</v>
      </c>
      <c r="C33" s="362">
        <v>-5.066344993968637E-2</v>
      </c>
      <c r="D33" s="362">
        <v>0.55126658624849212</v>
      </c>
      <c r="E33" s="362">
        <v>1.081164140745273</v>
      </c>
      <c r="F33" s="362">
        <v>1.2965073703422871</v>
      </c>
      <c r="G33" s="362">
        <v>1.1577342569834523</v>
      </c>
      <c r="H33" s="362">
        <v>1.2591011033074651</v>
      </c>
    </row>
    <row r="34" spans="1:8">
      <c r="A34" s="100" t="s">
        <v>109</v>
      </c>
      <c r="B34" s="82">
        <v>-0.19423240033927081</v>
      </c>
      <c r="C34" s="82" t="s">
        <v>212</v>
      </c>
      <c r="D34" s="82" t="s">
        <v>212</v>
      </c>
      <c r="E34" s="82">
        <v>0.96123648288365726</v>
      </c>
      <c r="F34" s="82">
        <v>0.19917718455642897</v>
      </c>
      <c r="G34" s="82">
        <v>-0.10703611605555141</v>
      </c>
      <c r="H34" s="82">
        <v>8.7556229516893014E-2</v>
      </c>
    </row>
    <row r="35" spans="1:8">
      <c r="A35" s="65" t="s">
        <v>51</v>
      </c>
      <c r="B35" s="340">
        <v>0.7</v>
      </c>
      <c r="C35" s="340">
        <v>0.35</v>
      </c>
      <c r="D35" s="340">
        <v>0.5</v>
      </c>
      <c r="E35" s="340">
        <v>0.52</v>
      </c>
      <c r="F35" s="340">
        <v>0.54039999999999999</v>
      </c>
      <c r="G35" s="340">
        <v>0.56243200000000004</v>
      </c>
      <c r="H35" s="340">
        <v>0.58492928000000011</v>
      </c>
    </row>
    <row r="36" spans="1:8">
      <c r="A36" s="121" t="s">
        <v>110</v>
      </c>
      <c r="B36" s="338">
        <v>1434</v>
      </c>
      <c r="C36" s="338">
        <v>2066</v>
      </c>
      <c r="D36" s="338">
        <v>2357</v>
      </c>
      <c r="E36" s="338">
        <v>1555</v>
      </c>
      <c r="F36" s="338">
        <v>1400</v>
      </c>
      <c r="G36" s="338">
        <v>1638.6188660201499</v>
      </c>
      <c r="H36" s="338">
        <v>1615.5411280203343</v>
      </c>
    </row>
    <row r="37" spans="1:8">
      <c r="A37" s="65" t="s">
        <v>111</v>
      </c>
      <c r="B37" s="82">
        <v>0.20222817656183895</v>
      </c>
      <c r="C37" s="82">
        <v>0.33506325008108984</v>
      </c>
      <c r="D37" s="82">
        <v>0.37253042516200413</v>
      </c>
      <c r="E37" s="82">
        <v>0.23306354916067146</v>
      </c>
      <c r="F37" s="82">
        <v>0.20802377414561665</v>
      </c>
      <c r="G37" s="82">
        <v>0.23191220474012003</v>
      </c>
      <c r="H37" s="82">
        <v>0.22031326754460986</v>
      </c>
    </row>
    <row r="38" spans="1:8">
      <c r="A38" s="65" t="s">
        <v>112</v>
      </c>
      <c r="B38" s="82">
        <v>0.25349124977903481</v>
      </c>
      <c r="C38" s="82">
        <v>0.50390243902439025</v>
      </c>
      <c r="D38" s="82">
        <v>0.59370277078085643</v>
      </c>
      <c r="E38" s="82">
        <v>0.30388899745944892</v>
      </c>
      <c r="F38" s="82">
        <v>0.26266416510318952</v>
      </c>
      <c r="G38" s="82">
        <v>0.30193450041951686</v>
      </c>
      <c r="H38" s="82">
        <v>0.28256639285216401</v>
      </c>
    </row>
    <row r="39" spans="1:8">
      <c r="A39" s="65"/>
      <c r="B39" s="76" t="s">
        <v>162</v>
      </c>
      <c r="C39" s="76" t="s">
        <v>162</v>
      </c>
      <c r="D39" s="76" t="s">
        <v>162</v>
      </c>
      <c r="E39" s="76" t="s">
        <v>162</v>
      </c>
      <c r="F39" s="76" t="s">
        <v>162</v>
      </c>
      <c r="G39" s="76" t="s">
        <v>162</v>
      </c>
      <c r="H39" s="76" t="s">
        <v>162</v>
      </c>
    </row>
    <row r="40" spans="1:8">
      <c r="A40" s="68" t="s">
        <v>113</v>
      </c>
      <c r="B40" s="95">
        <v>2019</v>
      </c>
      <c r="C40" s="95">
        <v>2020</v>
      </c>
      <c r="D40" s="95">
        <v>2021</v>
      </c>
      <c r="E40" s="95">
        <v>2022</v>
      </c>
      <c r="F40" s="95">
        <v>2023</v>
      </c>
      <c r="G40" s="95" t="s">
        <v>246</v>
      </c>
      <c r="H40" s="95" t="s">
        <v>272</v>
      </c>
    </row>
    <row r="41" spans="1:8">
      <c r="A41" s="65" t="s">
        <v>114</v>
      </c>
      <c r="B41" s="339">
        <v>20.393254561403509</v>
      </c>
      <c r="C41" s="339">
        <v>-202.61485010190856</v>
      </c>
      <c r="D41" s="339">
        <v>16.699724288840262</v>
      </c>
      <c r="E41" s="339">
        <v>9.9707339466226479</v>
      </c>
      <c r="F41" s="339">
        <v>9.3559051629591536</v>
      </c>
      <c r="G41" s="339">
        <v>13.720765282863221</v>
      </c>
      <c r="H41" s="339">
        <v>12.616143340890217</v>
      </c>
    </row>
    <row r="42" spans="1:8">
      <c r="A42" s="65" t="s">
        <v>115</v>
      </c>
      <c r="B42" s="339">
        <v>7.0661012445887446</v>
      </c>
      <c r="C42" s="339">
        <v>10.869294660102939</v>
      </c>
      <c r="D42" s="339">
        <v>5.724225787965616</v>
      </c>
      <c r="E42" s="339">
        <v>3.8492988112340099</v>
      </c>
      <c r="F42" s="339">
        <v>5.3076930902882129</v>
      </c>
      <c r="G42" s="339">
        <v>7.4448607893003089</v>
      </c>
      <c r="H42" s="339">
        <v>5.8336871777723598</v>
      </c>
    </row>
    <row r="43" spans="1:8">
      <c r="A43" s="65" t="s">
        <v>116</v>
      </c>
      <c r="B43" s="344">
        <v>9.1189423306989426E-2</v>
      </c>
      <c r="C43" s="344">
        <v>-1.3856108842649057E-2</v>
      </c>
      <c r="D43" s="344">
        <v>0.14175859573637681</v>
      </c>
      <c r="E43" s="344">
        <v>0.14412212911448619</v>
      </c>
      <c r="F43" s="344">
        <v>0.11829816654486545</v>
      </c>
      <c r="G43" s="344">
        <v>6.1760724707541563E-2</v>
      </c>
      <c r="H43" s="344">
        <v>7.3282448706243009E-2</v>
      </c>
    </row>
    <row r="44" spans="1:8">
      <c r="A44" s="65" t="s">
        <v>117</v>
      </c>
      <c r="B44" s="344">
        <v>4.9921907872684863E-2</v>
      </c>
      <c r="C44" s="344">
        <v>3.4095888479342307E-2</v>
      </c>
      <c r="D44" s="344">
        <v>5.4312404953291336E-2</v>
      </c>
      <c r="E44" s="344">
        <v>4.8237476808905382E-2</v>
      </c>
      <c r="F44" s="344">
        <v>4.4550700741962074E-2</v>
      </c>
      <c r="G44" s="344">
        <v>3.5406484104501104E-2</v>
      </c>
      <c r="H44" s="344">
        <v>3.6822743468681154E-2</v>
      </c>
    </row>
    <row r="45" spans="1:8">
      <c r="A45" s="65" t="s">
        <v>204</v>
      </c>
      <c r="B45" s="85">
        <v>4.9921907872684863E-2</v>
      </c>
      <c r="C45" s="85">
        <v>3.4095888479342307E-2</v>
      </c>
      <c r="D45" s="85">
        <v>5.4312404953291336E-2</v>
      </c>
      <c r="E45" s="85">
        <v>6.5313558457541193E-2</v>
      </c>
      <c r="F45" s="85">
        <v>9.7919189253080283E-2</v>
      </c>
      <c r="G45" s="85">
        <v>6.4752523168823628E-2</v>
      </c>
      <c r="H45" s="85">
        <v>5.8232989891702065E-2</v>
      </c>
    </row>
    <row r="46" spans="1:8">
      <c r="A46" s="65" t="s">
        <v>118</v>
      </c>
      <c r="B46" s="82">
        <v>7.8658106154828739E-2</v>
      </c>
      <c r="C46" s="82">
        <v>-1.3879459907973147E-2</v>
      </c>
      <c r="D46" s="82">
        <v>8.0845273353077729E-2</v>
      </c>
      <c r="E46" s="82">
        <v>0.14416493576428957</v>
      </c>
      <c r="F46" s="82">
        <v>0.17609312042978659</v>
      </c>
      <c r="G46" s="82">
        <v>0.14470789351615934</v>
      </c>
      <c r="H46" s="82">
        <v>0.14964762325704742</v>
      </c>
    </row>
    <row r="47" spans="1:8">
      <c r="A47" s="65" t="s">
        <v>119</v>
      </c>
      <c r="B47" s="114">
        <v>39.199999999999989</v>
      </c>
      <c r="C47" s="114">
        <v>81.677237851662397</v>
      </c>
      <c r="D47" s="114">
        <v>43.437888198757769</v>
      </c>
      <c r="E47" s="114">
        <v>60.733333333333327</v>
      </c>
      <c r="F47" s="114">
        <v>52.129411764705878</v>
      </c>
      <c r="G47" s="114">
        <v>71.311403883538262</v>
      </c>
      <c r="H47" s="114">
        <v>63.936603647069617</v>
      </c>
    </row>
    <row r="48" spans="1:8">
      <c r="A48" s="66" t="s">
        <v>120</v>
      </c>
      <c r="B48" s="103" t="s">
        <v>302</v>
      </c>
      <c r="C48" s="76"/>
      <c r="D48" s="76"/>
      <c r="E48" s="76"/>
      <c r="F48" s="76"/>
      <c r="G48" s="76"/>
      <c r="H48" s="76"/>
    </row>
    <row r="49" spans="1:8">
      <c r="A49" s="65" t="s">
        <v>121</v>
      </c>
      <c r="B49" s="104">
        <v>18.946673266163153</v>
      </c>
      <c r="C49" s="76"/>
      <c r="D49" s="76"/>
      <c r="E49" s="76"/>
      <c r="F49" s="76"/>
      <c r="G49" s="76"/>
      <c r="H49" s="76"/>
    </row>
    <row r="50" spans="1:8">
      <c r="A50" s="65"/>
      <c r="B50" s="76" t="s">
        <v>162</v>
      </c>
      <c r="C50" s="76"/>
      <c r="D50" s="76"/>
      <c r="E50" s="76"/>
      <c r="F50" s="76"/>
      <c r="G50" s="76"/>
      <c r="H50" s="76"/>
    </row>
    <row r="51" spans="1:8">
      <c r="A51" s="69" t="s">
        <v>122</v>
      </c>
      <c r="B51" s="76" t="s">
        <v>162</v>
      </c>
      <c r="C51" s="76"/>
      <c r="D51" s="76"/>
      <c r="E51" s="76"/>
      <c r="F51" s="76"/>
      <c r="G51" s="76"/>
      <c r="H51" s="76"/>
    </row>
    <row r="52" spans="1:8">
      <c r="A52" s="65" t="s">
        <v>123</v>
      </c>
      <c r="B52" s="338">
        <v>1189</v>
      </c>
      <c r="C52" s="338">
        <v>407</v>
      </c>
      <c r="D52" s="338">
        <v>1434</v>
      </c>
      <c r="E52" s="338">
        <v>2229</v>
      </c>
      <c r="F52" s="338">
        <v>1739</v>
      </c>
      <c r="G52" s="338">
        <v>1526.056025171034</v>
      </c>
      <c r="H52" s="338">
        <v>1775.348436802499</v>
      </c>
    </row>
    <row r="53" spans="1:8">
      <c r="A53" s="65" t="s">
        <v>124</v>
      </c>
      <c r="B53" s="338">
        <v>-110</v>
      </c>
      <c r="C53" s="338">
        <v>-210</v>
      </c>
      <c r="D53" s="338">
        <v>-173</v>
      </c>
      <c r="E53" s="338">
        <v>66</v>
      </c>
      <c r="F53" s="338">
        <v>693</v>
      </c>
      <c r="G53" s="338">
        <v>535.46116465889077</v>
      </c>
      <c r="H53" s="338">
        <v>265.36769838353445</v>
      </c>
    </row>
    <row r="54" spans="1:8">
      <c r="A54" s="65" t="s">
        <v>125</v>
      </c>
      <c r="B54" s="338">
        <v>1397</v>
      </c>
      <c r="C54" s="338">
        <v>427</v>
      </c>
      <c r="D54" s="338">
        <v>1372</v>
      </c>
      <c r="E54" s="338">
        <v>2345</v>
      </c>
      <c r="F54" s="338">
        <v>2469</v>
      </c>
      <c r="G54" s="338">
        <v>2214.136108421867</v>
      </c>
      <c r="H54" s="338">
        <v>2308.6850858688103</v>
      </c>
    </row>
    <row r="55" spans="1:8">
      <c r="A55" s="65" t="s">
        <v>126</v>
      </c>
      <c r="B55" s="338">
        <v>1060</v>
      </c>
      <c r="C55" s="338">
        <v>218</v>
      </c>
      <c r="D55" s="338">
        <v>671</v>
      </c>
      <c r="E55" s="338">
        <v>1406</v>
      </c>
      <c r="F55" s="338">
        <v>900</v>
      </c>
      <c r="G55" s="338">
        <v>936.59868032819213</v>
      </c>
      <c r="H55" s="338">
        <v>1055.6936624915211</v>
      </c>
    </row>
    <row r="56" spans="1:8">
      <c r="A56" s="71" t="s">
        <v>127</v>
      </c>
      <c r="B56" s="363">
        <v>369.6</v>
      </c>
      <c r="C56" s="363">
        <v>-325</v>
      </c>
      <c r="D56" s="363">
        <v>-25</v>
      </c>
      <c r="E56" s="363">
        <v>741</v>
      </c>
      <c r="F56" s="363">
        <v>309</v>
      </c>
      <c r="G56" s="363">
        <v>360.88113397984966</v>
      </c>
      <c r="H56" s="363">
        <v>473.07773799981646</v>
      </c>
    </row>
  </sheetData>
  <pageMargins left="0.7" right="0.7" top="0.75" bottom="0.75" header="0.3" footer="0.3"/>
  <pageSetup scale="77"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3:J35"/>
  <sheetViews>
    <sheetView showGridLines="0" zoomScaleNormal="100" workbookViewId="0">
      <selection activeCell="A4" sqref="A4"/>
    </sheetView>
  </sheetViews>
  <sheetFormatPr defaultRowHeight="12.75"/>
  <cols>
    <col min="2" max="2" width="24.7109375" customWidth="1"/>
    <col min="3" max="3" width="12" style="161" customWidth="1"/>
    <col min="4" max="5" width="12.85546875" style="161" customWidth="1"/>
    <col min="6" max="8" width="11.7109375" style="161" customWidth="1"/>
    <col min="9" max="10" width="9.140625" style="161"/>
  </cols>
  <sheetData>
    <row r="3" spans="1:10" ht="2.25" customHeight="1"/>
    <row r="4" spans="1:10" ht="18">
      <c r="A4" s="2" t="s">
        <v>284</v>
      </c>
      <c r="B4" s="1"/>
      <c r="C4" s="232"/>
      <c r="D4" s="232"/>
      <c r="E4" s="232"/>
      <c r="F4" s="232"/>
      <c r="G4" s="232"/>
      <c r="H4" s="232"/>
    </row>
    <row r="5" spans="1:10" ht="15" customHeight="1" thickBot="1">
      <c r="A5" s="32"/>
      <c r="B5" s="1"/>
      <c r="C5" s="232"/>
      <c r="D5" s="232"/>
      <c r="E5" s="232"/>
      <c r="F5" s="232"/>
      <c r="G5" s="232"/>
      <c r="H5" s="232"/>
    </row>
    <row r="6" spans="1:10" ht="13.5" thickBot="1">
      <c r="A6" s="13"/>
      <c r="B6" s="453"/>
      <c r="C6" s="450">
        <f>'Shell - 1Q24 Preview'!C6</f>
        <v>2023</v>
      </c>
      <c r="D6" s="450" t="str">
        <f>'Shell - 1Q24 Preview'!D6</f>
        <v>2024E</v>
      </c>
      <c r="E6" s="450" t="str">
        <f>'Shell - 1Q24 Preview'!E6</f>
        <v>2025E</v>
      </c>
      <c r="F6" s="450" t="str">
        <f>'Shell - 1Q24 Preview'!F6</f>
        <v>1Q23</v>
      </c>
      <c r="G6" s="450" t="str">
        <f>'Shell - 1Q24 Preview'!G6</f>
        <v>4Q23</v>
      </c>
      <c r="H6" s="450" t="str">
        <f>'Shell - 1Q24 Preview'!H6</f>
        <v>1Q24e</v>
      </c>
      <c r="I6" s="451" t="str">
        <f>'Shell - 1Q24 Preview'!I6</f>
        <v>q/q</v>
      </c>
      <c r="J6" s="452" t="str">
        <f>'Shell - 1Q24 Preview'!J6</f>
        <v>y/y</v>
      </c>
    </row>
    <row r="7" spans="1:10">
      <c r="A7" s="13"/>
      <c r="B7" s="4" t="s">
        <v>28</v>
      </c>
      <c r="C7" s="199">
        <f>'Shell - 1Q24 Preview'!C7</f>
        <v>82.025898359374992</v>
      </c>
      <c r="D7" s="199">
        <f>'Shell - 1Q24 Preview'!D7</f>
        <v>80.765873015873012</v>
      </c>
      <c r="E7" s="199">
        <f>'Shell - 1Q24 Preview'!E7</f>
        <v>80</v>
      </c>
      <c r="F7" s="199">
        <f>'Shell - 1Q24 Preview'!F7</f>
        <v>81.162421875000021</v>
      </c>
      <c r="G7" s="199">
        <f>'Shell - 1Q24 Preview'!G7</f>
        <v>84.328174603174602</v>
      </c>
      <c r="H7" s="146">
        <f>'Shell - 1Q24 Preview'!H7</f>
        <v>83.063492063492077</v>
      </c>
      <c r="I7" s="200">
        <f>IF(H7&lt;0,"nm",IF(G7&lt;0,"nm",IF(H7/G7-1&gt;1.5,"nm",H7/G7-1)))</f>
        <v>-1.4997153034958632E-2</v>
      </c>
      <c r="J7" s="200">
        <f>IF(H7&lt;0,"nm",IF(F7&lt;0,"nm",IF(H7/F7-1&gt;1.5,"nm",H7/F7-1)))</f>
        <v>2.3423034263565068E-2</v>
      </c>
    </row>
    <row r="8" spans="1:10">
      <c r="A8" s="13"/>
      <c r="B8" s="4" t="str">
        <f>'TotalEnergies - 1Q24 Preview'!B8</f>
        <v>Dutch TTF Gas (€/MWh)</v>
      </c>
      <c r="C8" s="199">
        <f>'TotalEnergies - 1Q24 Preview'!C8</f>
        <v>41.362527343749996</v>
      </c>
      <c r="D8" s="199">
        <f>'TotalEnergies - 1Q24 Preview'!D8</f>
        <v>34.389194444444442</v>
      </c>
      <c r="E8" s="199">
        <f>'TotalEnergies - 1Q24 Preview'!E8</f>
        <v>35</v>
      </c>
      <c r="F8" s="199">
        <f>'TotalEnergies - 1Q24 Preview'!F8</f>
        <v>53.410569692307696</v>
      </c>
      <c r="G8" s="199">
        <f>'TotalEnergies - 1Q24 Preview'!G8</f>
        <v>43.146109374999988</v>
      </c>
      <c r="H8" s="146">
        <f>'TotalEnergies - 1Q24 Preview'!H8</f>
        <v>27.556777777777775</v>
      </c>
      <c r="I8" s="200">
        <f>IF(H8&lt;0,"nm",IF(G8&lt;0,"nm",IF(H8/G8-1&gt;1.5,"nm",H8/G8-1)))</f>
        <v>-0.36131488616341123</v>
      </c>
      <c r="J8" s="200">
        <f>IF(H8&lt;0,"nm",IF(F8&lt;0,"nm",IF(H8/F8-1&gt;1.5,"nm",H8/F8-1)))</f>
        <v>-0.48405759503167101</v>
      </c>
    </row>
    <row r="9" spans="1:10">
      <c r="A9" s="13"/>
      <c r="B9" s="4" t="s">
        <v>82</v>
      </c>
      <c r="C9" s="202">
        <f>'TotalEnergies - 1Q24 Preview'!C9</f>
        <v>1.0825</v>
      </c>
      <c r="D9" s="202">
        <f>'TotalEnergies - 1Q24 Preview'!D9</f>
        <v>1.0814750000000002</v>
      </c>
      <c r="E9" s="202">
        <f>'TotalEnergies - 1Q24 Preview'!E9</f>
        <v>1.08</v>
      </c>
      <c r="F9" s="202">
        <f>'TotalEnergies - 1Q24 Preview'!F9</f>
        <v>1.0731999999999999</v>
      </c>
      <c r="G9" s="202">
        <f>'TotalEnergies - 1Q24 Preview'!G9</f>
        <v>1.0764</v>
      </c>
      <c r="H9" s="147">
        <f>'TotalEnergies - 1Q24 Preview'!H9</f>
        <v>1.0859000000000001</v>
      </c>
      <c r="I9" s="200">
        <f>IF(H9&lt;0,"nm",IF(G9&lt;0,"nm",IF(H9/G9-1&gt;1.5,"nm",H9/G9-1)))</f>
        <v>8.8257153474544658E-3</v>
      </c>
      <c r="J9" s="200">
        <f>IF(H9&lt;0,"nm",IF(F9&lt;0,"nm",IF(H9/F9-1&gt;1.5,"nm",H9/F9-1)))</f>
        <v>1.183376816995918E-2</v>
      </c>
    </row>
    <row r="10" spans="1:10">
      <c r="A10" s="13"/>
      <c r="B10" s="4" t="s">
        <v>164</v>
      </c>
      <c r="C10" s="314">
        <v>11.592500000000001</v>
      </c>
      <c r="D10" s="314">
        <v>7.375</v>
      </c>
      <c r="E10" s="314">
        <v>5.5</v>
      </c>
      <c r="F10" s="314">
        <v>14.81</v>
      </c>
      <c r="G10" s="314">
        <v>9.92</v>
      </c>
      <c r="H10" s="146">
        <v>11.5</v>
      </c>
      <c r="I10" s="200">
        <f>IF(H10&lt;0,"nm",IF(G10&lt;0,"nm",IF(H10/G10-1&gt;1.5,"nm",H10/G10-1)))</f>
        <v>0.15927419354838701</v>
      </c>
      <c r="J10" s="200">
        <f>IF(H10&lt;0,"nm",IF(F10&lt;0,"nm",IF(H10/F10-1&gt;1.5,"nm",H10/F10-1)))</f>
        <v>-0.2234976367319379</v>
      </c>
    </row>
    <row r="11" spans="1:10">
      <c r="A11" s="13"/>
      <c r="B11" s="4" t="s">
        <v>34</v>
      </c>
      <c r="C11" s="236">
        <v>364.25</v>
      </c>
      <c r="D11" s="236">
        <v>338.2342200854701</v>
      </c>
      <c r="E11" s="236">
        <v>336.92418021308981</v>
      </c>
      <c r="F11" s="236">
        <v>376</v>
      </c>
      <c r="G11" s="236">
        <v>364</v>
      </c>
      <c r="H11" s="330">
        <v>352.60310541310542</v>
      </c>
      <c r="I11" s="200">
        <f>IF(H11&lt;0,"nm",IF(G11&lt;0,"nm",IF(H11/G11-1&gt;1.5,"nm",H11/G11-1)))</f>
        <v>-3.1310149963996059E-2</v>
      </c>
      <c r="J11" s="200">
        <f>IF(H11&lt;0,"nm",IF(F11&lt;0,"nm",IF(H11/F11-1&gt;1.5,"nm",H11/F11-1)))</f>
        <v>-6.2225783475783447E-2</v>
      </c>
    </row>
    <row r="12" spans="1:10" ht="8.1" customHeight="1" thickBot="1">
      <c r="A12" s="13"/>
      <c r="B12" s="4"/>
      <c r="C12" s="266"/>
      <c r="D12" s="266"/>
      <c r="E12" s="266"/>
      <c r="F12" s="266"/>
      <c r="G12" s="205"/>
      <c r="H12" s="149"/>
      <c r="I12" s="200"/>
      <c r="J12" s="200"/>
    </row>
    <row r="13" spans="1:10" ht="13.5" thickBot="1">
      <c r="A13" s="14"/>
      <c r="B13" s="453" t="s">
        <v>38</v>
      </c>
      <c r="C13" s="450">
        <f t="shared" ref="C13:J13" si="0">C6</f>
        <v>2023</v>
      </c>
      <c r="D13" s="450" t="str">
        <f t="shared" si="0"/>
        <v>2024E</v>
      </c>
      <c r="E13" s="450" t="str">
        <f t="shared" ref="E13" si="1">E6</f>
        <v>2025E</v>
      </c>
      <c r="F13" s="450" t="str">
        <f t="shared" si="0"/>
        <v>1Q23</v>
      </c>
      <c r="G13" s="450" t="str">
        <f t="shared" si="0"/>
        <v>4Q23</v>
      </c>
      <c r="H13" s="450" t="str">
        <f t="shared" si="0"/>
        <v>1Q24e</v>
      </c>
      <c r="I13" s="451" t="str">
        <f t="shared" si="0"/>
        <v>q/q</v>
      </c>
      <c r="J13" s="452" t="str">
        <f t="shared" si="0"/>
        <v>y/y</v>
      </c>
    </row>
    <row r="14" spans="1:10">
      <c r="A14" s="9"/>
      <c r="B14" s="10" t="s">
        <v>24</v>
      </c>
      <c r="C14" s="236">
        <v>4357</v>
      </c>
      <c r="D14" s="236">
        <v>4025.3757171695679</v>
      </c>
      <c r="E14" s="236">
        <v>3838.3841050374745</v>
      </c>
      <c r="F14" s="236">
        <v>1479</v>
      </c>
      <c r="G14" s="236">
        <v>1041</v>
      </c>
      <c r="H14" s="156">
        <v>1105.6501565081858</v>
      </c>
      <c r="I14" s="200">
        <f>IF($H14&lt;0,"nm",IF($G14&lt;0,"nm",IF($H14/$G14&gt;2,"&gt;100%",$H14/$G14-1)))</f>
        <v>6.2103896741773079E-2</v>
      </c>
      <c r="J14" s="200">
        <f>IF($H14&lt;0,"nm",IF($F14&lt;0,"nm",IF($H14/$F14&gt;2,"&gt;100%",$H14/$F14-1)))</f>
        <v>-0.25243397125883316</v>
      </c>
    </row>
    <row r="15" spans="1:10" ht="12.75" customHeight="1">
      <c r="A15" s="443"/>
      <c r="B15" s="10" t="s">
        <v>213</v>
      </c>
      <c r="C15" s="236">
        <v>1650</v>
      </c>
      <c r="D15" s="236">
        <v>1120.3643878232713</v>
      </c>
      <c r="E15" s="236">
        <v>977.61926339427578</v>
      </c>
      <c r="F15" s="236">
        <v>581</v>
      </c>
      <c r="G15" s="236">
        <v>368</v>
      </c>
      <c r="H15" s="156">
        <v>393.22474497608499</v>
      </c>
      <c r="I15" s="200">
        <f>IF($H15&lt;0,"nm",IF($G15&lt;0,"nm",IF($H15/$G15&gt;2,"&gt;100%",$H15/$G15-1)))</f>
        <v>6.8545502652404888E-2</v>
      </c>
      <c r="J15" s="200">
        <f>IF($H15&lt;0,"nm",IF($F15&lt;0,"nm",IF($H15/$F15&gt;2,"&gt;100%",$H15/$F15-1)))</f>
        <v>-0.32319321002395007</v>
      </c>
    </row>
    <row r="16" spans="1:10" ht="12.75" customHeight="1">
      <c r="A16" s="9"/>
      <c r="B16" s="10" t="s">
        <v>234</v>
      </c>
      <c r="C16" s="236">
        <v>95</v>
      </c>
      <c r="D16" s="236">
        <v>659.80904415223847</v>
      </c>
      <c r="E16" s="236">
        <v>1093.7081948970629</v>
      </c>
      <c r="F16" s="236">
        <v>94</v>
      </c>
      <c r="G16" s="236">
        <v>5</v>
      </c>
      <c r="H16" s="156">
        <v>132.74086572745955</v>
      </c>
      <c r="I16" s="200" t="str">
        <f>IF($H16&lt;0,"nm",IF($G16&lt;0,"nm",IF($H16/$G16&gt;2,"&gt;100%",$H16/$G16-1)))</f>
        <v>&gt;100%</v>
      </c>
      <c r="J16" s="200">
        <f>IF($H16&lt;0,"nm",IF($F16&lt;0,"nm",IF($H16/$F16&gt;2,"&gt;100%",$H16/$F16-1)))</f>
        <v>0.41213686944105898</v>
      </c>
    </row>
    <row r="17" spans="1:10" s="24" customFormat="1" ht="12.75" customHeight="1">
      <c r="A17" s="22"/>
      <c r="B17" s="390" t="s">
        <v>235</v>
      </c>
      <c r="C17" s="389">
        <v>29</v>
      </c>
      <c r="D17" s="389">
        <v>586.48046491726586</v>
      </c>
      <c r="E17" s="389">
        <v>928.14319489706281</v>
      </c>
      <c r="F17" s="389">
        <v>77</v>
      </c>
      <c r="G17" s="441">
        <v>-14</v>
      </c>
      <c r="H17" s="400">
        <v>115.93145998975467</v>
      </c>
      <c r="I17" s="337"/>
      <c r="J17" s="337"/>
    </row>
    <row r="18" spans="1:10" hidden="1">
      <c r="A18" s="9"/>
      <c r="B18" s="54" t="s">
        <v>222</v>
      </c>
      <c r="C18" s="315">
        <f t="shared" ref="C18:H18" si="2">C15+C16</f>
        <v>1745</v>
      </c>
      <c r="D18" s="315">
        <f t="shared" si="2"/>
        <v>1780.1734319755096</v>
      </c>
      <c r="E18" s="315">
        <f t="shared" si="2"/>
        <v>2071.3274582913386</v>
      </c>
      <c r="F18" s="315">
        <f t="shared" si="2"/>
        <v>675</v>
      </c>
      <c r="G18" s="315">
        <f t="shared" si="2"/>
        <v>373</v>
      </c>
      <c r="H18" s="401">
        <f t="shared" si="2"/>
        <v>525.9656107035446</v>
      </c>
      <c r="I18" s="316">
        <f>IF($H18&lt;0,"nm",IF($G18&lt;0,"nm",IF($H18/$G18&gt;2,"&gt;100%",$H18/$G18-1)))</f>
        <v>0.41009547105507926</v>
      </c>
      <c r="J18" s="316">
        <f>IF($H18&lt;0,"nm",IF($F18&lt;0,"nm",IF($H18/$F18&gt;2,"&gt;100%",$H18/$F18-1)))</f>
        <v>-0.22079168784660064</v>
      </c>
    </row>
    <row r="19" spans="1:10">
      <c r="A19" s="9"/>
      <c r="B19" s="10" t="s">
        <v>25</v>
      </c>
      <c r="C19" s="439">
        <v>-79</v>
      </c>
      <c r="D19" s="439">
        <v>-100</v>
      </c>
      <c r="E19" s="439">
        <v>-100</v>
      </c>
      <c r="F19" s="236">
        <v>-76</v>
      </c>
      <c r="G19" s="439">
        <v>18</v>
      </c>
      <c r="H19" s="440">
        <v>-25</v>
      </c>
      <c r="I19" s="200"/>
      <c r="J19" s="200"/>
    </row>
    <row r="20" spans="1:10">
      <c r="A20" s="9"/>
      <c r="B20" s="11" t="s">
        <v>21</v>
      </c>
      <c r="C20" s="317">
        <f t="shared" ref="C20:H20" si="3">C14+C15+C16+C19</f>
        <v>6023</v>
      </c>
      <c r="D20" s="317">
        <f t="shared" si="3"/>
        <v>5705.5491491450775</v>
      </c>
      <c r="E20" s="317">
        <f t="shared" ref="E20" si="4">E14+E15+E16+E19</f>
        <v>5809.7115633288131</v>
      </c>
      <c r="F20" s="317">
        <f t="shared" si="3"/>
        <v>2078</v>
      </c>
      <c r="G20" s="317">
        <f t="shared" si="3"/>
        <v>1432</v>
      </c>
      <c r="H20" s="318">
        <f t="shared" si="3"/>
        <v>1606.6157672117304</v>
      </c>
      <c r="I20" s="319">
        <f>IF($H20&lt;0,"nm",IF($G20&lt;0,"nm",IF($H20/$G20&gt;2,"&gt;100%",$H20/$G20-1)))</f>
        <v>0.12193838492439268</v>
      </c>
      <c r="J20" s="319">
        <f>IF($H20&lt;0,"nm",IF($F20&lt;0,"nm",IF($H20/$F20&gt;2,"&gt;100%",$H20/$F20-1)))</f>
        <v>-0.22684515533602967</v>
      </c>
    </row>
    <row r="21" spans="1:10" s="24" customFormat="1">
      <c r="A21" s="39"/>
      <c r="B21" s="39" t="s">
        <v>17</v>
      </c>
      <c r="C21" s="320">
        <v>0.4317034279501023</v>
      </c>
      <c r="D21" s="320">
        <v>0.4730514627187975</v>
      </c>
      <c r="E21" s="320">
        <v>0.45517262526973085</v>
      </c>
      <c r="F21" s="320">
        <v>0.39205717549292313</v>
      </c>
      <c r="G21" s="320">
        <v>0.39880161928164676</v>
      </c>
      <c r="H21" s="321">
        <v>0.46967457821794678</v>
      </c>
      <c r="I21" s="322"/>
      <c r="J21" s="322"/>
    </row>
    <row r="22" spans="1:10">
      <c r="A22" s="9"/>
      <c r="B22" s="11" t="s">
        <v>26</v>
      </c>
      <c r="C22" s="317">
        <v>2592.605981648313</v>
      </c>
      <c r="D22" s="317">
        <v>2198.0325733988566</v>
      </c>
      <c r="E22" s="317">
        <v>2246.7715137218584</v>
      </c>
      <c r="F22" s="317">
        <v>1025.2654752031704</v>
      </c>
      <c r="G22" s="317">
        <v>664.6837249092863</v>
      </c>
      <c r="H22" s="318">
        <v>643.93556802648629</v>
      </c>
      <c r="I22" s="319">
        <f>IF($H22&lt;0,"nm",IF($G22&lt;0,"nm",IF($H22/$G22&gt;2,"&gt;100%",$H22/$G22-1)))</f>
        <v>-3.1215081858114724E-2</v>
      </c>
      <c r="J22" s="319">
        <f>IF($H22&lt;0,"nm",IF($F22&lt;0,"nm",IF($H22/$F22&gt;2,"&gt;100%",$H22/$F22-1)))</f>
        <v>-0.37193284705224106</v>
      </c>
    </row>
    <row r="23" spans="1:10" ht="9.75" customHeight="1">
      <c r="A23" s="9"/>
      <c r="B23" s="12"/>
      <c r="C23" s="295"/>
      <c r="D23" s="295"/>
      <c r="E23" s="295"/>
      <c r="F23" s="295"/>
      <c r="G23" s="295"/>
      <c r="H23" s="157"/>
      <c r="I23" s="295"/>
      <c r="J23" s="295"/>
    </row>
    <row r="24" spans="1:10">
      <c r="A24" s="9"/>
      <c r="B24" s="6" t="s">
        <v>20</v>
      </c>
      <c r="C24" s="275">
        <v>4771</v>
      </c>
      <c r="D24" s="275">
        <v>5161.8861289972283</v>
      </c>
      <c r="E24" s="275">
        <v>5617.7738419296475</v>
      </c>
      <c r="F24" s="275">
        <v>2171</v>
      </c>
      <c r="G24" s="275">
        <v>1230</v>
      </c>
      <c r="H24" s="151">
        <v>1630.1461105521721</v>
      </c>
      <c r="I24" s="218">
        <f>IF($H24&lt;0,"nm",IF($G24&lt;0,"nm",IF($H24/$G24&gt;2,"&gt;100%",$H24/$G24-1)))</f>
        <v>0.32532204109932694</v>
      </c>
      <c r="J24" s="218">
        <f>IF($H24&lt;0,"nm",IF($F24&lt;0,"nm",IF($H24/$F24&gt;2,"&gt;100%",$H24/$F24-1)))</f>
        <v>-0.24912661881521325</v>
      </c>
    </row>
    <row r="25" spans="1:10" ht="6.75" customHeight="1">
      <c r="A25" s="9"/>
      <c r="B25" s="6"/>
      <c r="C25" s="275"/>
      <c r="D25" s="275"/>
      <c r="E25" s="275"/>
      <c r="F25" s="323"/>
      <c r="G25" s="323"/>
      <c r="H25" s="158"/>
      <c r="I25" s="218"/>
      <c r="J25" s="218"/>
    </row>
    <row r="26" spans="1:10">
      <c r="A26" s="9"/>
      <c r="B26" s="6" t="s">
        <v>197</v>
      </c>
      <c r="C26" s="275">
        <v>624</v>
      </c>
      <c r="D26" s="275">
        <v>623.04552225305633</v>
      </c>
      <c r="E26" s="275">
        <v>1005.3294929630265</v>
      </c>
      <c r="F26" s="275">
        <v>-677</v>
      </c>
      <c r="G26" s="275">
        <v>624</v>
      </c>
      <c r="H26" s="151">
        <v>-238.54024759345702</v>
      </c>
      <c r="I26" s="218" t="str">
        <f>IF($H26&lt;0,"nm",IF($G26&lt;0,"nm",IF($H26/$G26&gt;2,"&gt;100%",$H26/$G26-1)))</f>
        <v>nm</v>
      </c>
      <c r="J26" s="218" t="str">
        <f>IF($H26&lt;0,"nm",IF($F26&lt;0,"nm",IF($H26/$F26&gt;2,"&gt;100%",$H26/$F26-1)))</f>
        <v>nm</v>
      </c>
    </row>
    <row r="27" spans="1:10">
      <c r="A27" s="141"/>
      <c r="B27" s="20" t="s">
        <v>198</v>
      </c>
      <c r="C27" s="380">
        <v>2.4596949032283495E-2</v>
      </c>
      <c r="D27" s="380">
        <v>2.3604103635175538E-2</v>
      </c>
      <c r="E27" s="380">
        <v>3.691825031620178E-2</v>
      </c>
      <c r="F27" s="380">
        <v>-2.5336826347305389E-2</v>
      </c>
      <c r="G27" s="380">
        <v>2.4596949032283495E-2</v>
      </c>
      <c r="H27" s="379">
        <v>-9.1096271490175174E-3</v>
      </c>
      <c r="I27" s="331">
        <f>(H27-G27)*10000</f>
        <v>-337.06576181301011</v>
      </c>
      <c r="J27" s="331">
        <f>(H27-F27)*10000</f>
        <v>162.27199198287869</v>
      </c>
    </row>
    <row r="28" spans="1:10" ht="6" customHeight="1" thickBot="1">
      <c r="A28" s="9"/>
      <c r="B28" s="12"/>
      <c r="C28" s="295"/>
      <c r="D28" s="295"/>
      <c r="E28" s="295"/>
      <c r="F28" s="295"/>
      <c r="G28" s="295"/>
      <c r="H28" s="157"/>
      <c r="I28" s="295"/>
      <c r="J28" s="295"/>
    </row>
    <row r="29" spans="1:10" ht="13.5" thickBot="1">
      <c r="A29" s="9"/>
      <c r="B29" s="453" t="s">
        <v>50</v>
      </c>
      <c r="C29" s="450">
        <f t="shared" ref="C29:J29" si="5">+C6</f>
        <v>2023</v>
      </c>
      <c r="D29" s="450" t="str">
        <f t="shared" si="5"/>
        <v>2024E</v>
      </c>
      <c r="E29" s="450" t="str">
        <f t="shared" ref="E29" si="6">+E6</f>
        <v>2025E</v>
      </c>
      <c r="F29" s="450" t="str">
        <f t="shared" si="5"/>
        <v>1Q23</v>
      </c>
      <c r="G29" s="450" t="str">
        <f t="shared" ref="G29:H29" si="7">+G6</f>
        <v>4Q23</v>
      </c>
      <c r="H29" s="450" t="str">
        <f t="shared" si="7"/>
        <v>1Q24e</v>
      </c>
      <c r="I29" s="450" t="str">
        <f t="shared" si="5"/>
        <v>q/q</v>
      </c>
      <c r="J29" s="454" t="str">
        <f t="shared" si="5"/>
        <v>y/y</v>
      </c>
    </row>
    <row r="30" spans="1:10">
      <c r="A30" s="9"/>
      <c r="B30" s="5" t="s">
        <v>10</v>
      </c>
      <c r="C30" s="236">
        <v>327</v>
      </c>
      <c r="D30" s="236">
        <v>327</v>
      </c>
      <c r="E30" s="236">
        <v>327</v>
      </c>
      <c r="F30" s="236">
        <v>327</v>
      </c>
      <c r="G30" s="236">
        <v>327</v>
      </c>
      <c r="H30" s="156">
        <v>327</v>
      </c>
      <c r="I30" s="200">
        <f>IF(H30&lt;0,"nm",IF(G30&lt;0,"nm",IF(H30/G30-1&gt;1.5,"nm",H30/G30-1)))</f>
        <v>0</v>
      </c>
      <c r="J30" s="200">
        <f>IF(H30&lt;0,"nm",IF(F30&lt;0,"nm",IF(H30/F30-1&gt;1.5,"nm",H30/F30-1)))</f>
        <v>0</v>
      </c>
    </row>
    <row r="31" spans="1:10">
      <c r="A31" s="9"/>
      <c r="B31" s="7" t="s">
        <v>39</v>
      </c>
      <c r="C31" s="324">
        <f t="shared" ref="C31:H31" si="8">+C22/C30</f>
        <v>7.9284586594749635</v>
      </c>
      <c r="D31" s="324">
        <f t="shared" si="8"/>
        <v>6.7218121510668398</v>
      </c>
      <c r="E31" s="324">
        <f t="shared" ref="E31" si="9">+E22/E30</f>
        <v>6.8708608982319825</v>
      </c>
      <c r="F31" s="324">
        <f t="shared" si="8"/>
        <v>3.1353684256977687</v>
      </c>
      <c r="G31" s="324">
        <f>+G22/G30</f>
        <v>2.0326719416186125</v>
      </c>
      <c r="H31" s="325">
        <f t="shared" si="8"/>
        <v>1.9692219205702945</v>
      </c>
      <c r="I31" s="200">
        <f>IF(H31&lt;0,"nm",IF(G31&lt;0,"nm",IF(H31/G31-1&gt;1.5,"nm",H31/G31-1)))</f>
        <v>-3.1215081858114724E-2</v>
      </c>
      <c r="J31" s="200">
        <f>IF(H31&lt;0,"nm",IF(F31&lt;0,"nm",IF(H31/F31-1&gt;1.5,"nm",H31/F31-1)))</f>
        <v>-0.37193284705224106</v>
      </c>
    </row>
    <row r="32" spans="1:10">
      <c r="A32" s="9"/>
      <c r="B32" s="20" t="s">
        <v>43</v>
      </c>
      <c r="C32" s="326">
        <v>5.0500000000000007</v>
      </c>
      <c r="D32" s="326">
        <v>4.5999999999999996</v>
      </c>
      <c r="E32" s="326">
        <v>4.7</v>
      </c>
      <c r="F32" s="402">
        <v>0</v>
      </c>
      <c r="G32" s="402">
        <v>5.0500000000000007</v>
      </c>
      <c r="H32" s="403">
        <v>0</v>
      </c>
      <c r="I32" s="218" t="s">
        <v>212</v>
      </c>
      <c r="J32" s="218" t="str">
        <f t="shared" ref="J32" si="10">IFERROR(IF(H32&lt;0,"nm",IF(F32&lt;0,"nm",IF(H32/F32-1&gt;1.5,"nm",H32/F32-1))),"nm")</f>
        <v>nm</v>
      </c>
    </row>
    <row r="33" spans="1:10">
      <c r="A33" s="9"/>
      <c r="B33" s="418" t="s">
        <v>250</v>
      </c>
      <c r="C33" s="419">
        <v>2.95</v>
      </c>
      <c r="D33" s="419">
        <v>3.1</v>
      </c>
      <c r="E33" s="419">
        <v>3.25</v>
      </c>
      <c r="F33" s="419">
        <v>0</v>
      </c>
      <c r="G33" s="419">
        <v>2.95</v>
      </c>
      <c r="H33" s="420">
        <v>0</v>
      </c>
      <c r="I33" s="218"/>
      <c r="J33" s="218"/>
    </row>
    <row r="34" spans="1:10">
      <c r="A34" s="9"/>
      <c r="B34" s="418" t="s">
        <v>247</v>
      </c>
      <c r="C34" s="419">
        <v>2.1</v>
      </c>
      <c r="D34" s="419">
        <v>1.5</v>
      </c>
      <c r="E34" s="419">
        <v>1.45</v>
      </c>
      <c r="F34" s="419">
        <v>0</v>
      </c>
      <c r="G34" s="419">
        <v>2.1</v>
      </c>
      <c r="H34" s="420">
        <v>0</v>
      </c>
      <c r="I34" s="218"/>
      <c r="J34" s="218"/>
    </row>
    <row r="35" spans="1:10" ht="8.1" customHeight="1">
      <c r="A35" s="9"/>
      <c r="B35" s="9"/>
      <c r="C35" s="327"/>
      <c r="D35" s="327"/>
      <c r="E35" s="327"/>
      <c r="F35" s="327"/>
      <c r="G35" s="327"/>
      <c r="H35" s="328"/>
      <c r="I35" s="304"/>
      <c r="J35" s="304"/>
    </row>
  </sheetData>
  <pageMargins left="0.70866141732283472" right="0.70866141732283472" top="0.74803149606299213" bottom="0.74803149606299213" header="0.31496062992125984" footer="0.31496062992125984"/>
  <pageSetup paperSize="9" scale="42" fitToWidth="2" orientation="landscape" r:id="rId1"/>
  <ignoredErrors>
    <ignoredError sqref="I23 I25 I28:I30 I31 I18:J18 I19:J19 I21:J22 I20:J20" formula="1"/>
  </ignoredErrors>
  <drawing r:id="rId2"/>
  <webPublishItems count="31">
    <webPublishItem id="2346" divId="3Q23 preview tables linked working file_2346" sourceType="range" sourceRef="B6:J31" destinationFile="C:\Users\V818994\AppData\Local\Temp\1\ExternalObjectTempData\excel\extobj-20231012220011kF3C4.html"/>
    <webPublishItem id="24213" divId="3Q22 Preview tables linked working file_24213" sourceType="range" sourceRef="B6:J32" destinationFile="C:\Users\W602566\AppData\Local\Temp\1\ExternalObjectTempData\excel\extobj-20221012165653kCaB30.html"/>
    <webPublishItem id="833" divId="4Q22 preview tables linked working file_833" sourceType="range" sourceRef="B6:J34" destinationFile="C:\Users\W602566\AppData\Local\Temp\1\ExternalObjectTempData\excel\extobj-20230117170536k0UB17.html"/>
    <webPublishItem id="18204" divId="4Q22 preview tables linked working file_18204" sourceType="range" sourceRef="B6:J34" destinationFile="C:\Users\W602566\AppData\Local\Temp\1\ExternalObjectTempData\excel\extobj-20230117171824kp18.html"/>
    <webPublishItem id="14275" divId="1Q23 preview tables linked working file_14275" sourceType="range" sourceRef="B6:J34" destinationFile="C:\Users\V818994\AppData\Local\Temp\1\ExternalObjectTempData\excel\extobj-20230412213705kxND8.html"/>
    <webPublishItem id="15803" divId="1Q23 preview tables linked working file_15803" sourceType="range" sourceRef="B6:J34" destinationFile="C:\Users\V818994\AppData\Local\Temp\1\ExternalObjectTempData\excel\extobj-20230414211447k8BI7.html"/>
    <webPublishItem id="19004" divId="1Q23 preview tables linked working file_19004" sourceType="range" sourceRef="B6:J34" destinationFile="C:\Users\V818994\AppData\Local\Temp\1\ExternalObjectTempData\excel\extobj-20230418133446k00F20.html"/>
    <webPublishItem id="11243" divId="1Q23 preview tables linked working file_11243" sourceType="range" sourceRef="B6:J34" destinationFile="C:\Users\V818994\AppData\Local\Temp\1\ExternalObjectTempData\excel\extobj-20230418224434kaPC49.html"/>
    <webPublishItem id="27939" divId="1Q23 preview tables linked working file_27939" sourceType="range" sourceRef="B6:J34" destinationFile="C:\Users\V818994\AppData\Local\Temp\1\ExternalObjectTempData\excel\extobj-20230419001623kxlC60.html"/>
    <webPublishItem id="31185" divId="1Q23 preview tables linked working file_31185" sourceType="range" sourceRef="B6:J34" destinationFile="C:\Users\V818994\AppData\Local\Temp\1\ExternalObjectTempData\excel\extobj-20230419001715kiv61.html"/>
    <webPublishItem id="10740" divId="1Q23 preview tables linked working file_10740" sourceType="range" sourceRef="B6:J34" destinationFile="C:\Users\V818994\AppData\Local\Temp\1\ExternalObjectTempData\excel\extobj-20230419023137kEBF77.html"/>
    <webPublishItem id="4757" divId="2Q23 preview tables linked working file_4757" sourceType="range" sourceRef="B6:J34" destinationFile="C:\Users\W602566\AppData\Local\Temp\1\ExternalObjectTempData\excel\extobj-20230717191542kilB19.html"/>
    <webPublishItem id="26474" divId="2Q23 preview tables linked working file_26474" sourceType="range" sourceRef="B6:J34" destinationFile="C:\Users\W602566\AppData\Local\Temp\1\ExternalObjectTempData\excel\extobj-20230717202240kp34.html"/>
    <webPublishItem id="3789" divId="2Q23 preview tables linked working file_3789" sourceType="range" sourceRef="B6:J34" destinationFile="C:\Users\W602566\AppData\Local\Temp\1\ExternalObjectTempData\excel\extobj-20230718132708kIpE14.html"/>
    <webPublishItem id="13794" divId="3Q23 preview tables linked working file_13794" sourceType="range" sourceRef="B6:J34" destinationFile="C:\Users\V818994\AppData\Local\Temp\1\ExternalObjectTempData\excel\extobj-20231011164728kzeE10.html"/>
    <webPublishItem id="17979" divId="3Q23 preview tables linked working file_17979" sourceType="range" sourceRef="B6:J34" destinationFile="C:\Users\V818994\AppData\Local\Temp\1\ExternalObjectTempData\excel\extobj-20231011212818kIpE23.html"/>
    <webPublishItem id="3349" divId="3Q23 preview tables linked working file_3349" sourceType="range" sourceRef="B6:J34" destinationFile="C:\Users\V818994\AppData\Local\Temp\1\ExternalObjectTempData\excel\extobj-20231012224415kJ5C13.html"/>
    <webPublishItem id="7721" divId="3Q23 preview tables linked working file_7721" sourceType="range" sourceRef="B6:J34" destinationFile="C:\Users\V818994\AppData\Local\Temp\1\ExternalObjectTempData\excel\extobj-20231017161838kIpE12.html"/>
    <webPublishItem id="21130" divId="3Q23 preview tables linked working file_21130" sourceType="range" sourceRef="B6:J34" destinationFile="C:\Users\W602566\AppData\Local\Temp\1\ExternalObjectTempData\excel\extobj-20231018192610kIpE53.html"/>
    <webPublishItem id="22583" divId="3Q23 preview tables linked working file_22583" sourceType="range" sourceRef="B6:J34" destinationFile="C:\Users\W602566\AppData\Local\Temp\1\ExternalObjectTempData\excel\extobj-20231018192633kp54.html"/>
    <webPublishItem id="25092" divId="3Q23 preview tables linked working file_25092" sourceType="range" sourceRef="B6:J34" destinationFile="C:\Users\W602566\AppData\Local\Temp\1\ExternalObjectTempData\excel\extobj-20231018194442koqG62.html"/>
    <webPublishItem id="30106" divId="3Q23 preview tables linked working file_30106" sourceType="range" sourceRef="B6:J34" destinationFile="C:\Users\O788205\AppData\Local\Temp\1\ExternalObjectTempData\excel\extobj-20231018172954kp14.html"/>
    <webPublishItem id="483" divId="4Q23 preview tables linked working file_483" sourceType="range" sourceRef="B6:J34" destinationFile="C:\Users\V818994\AppData\Local\Temp\1\ExternalObjectTempData\excel\extobj-20240109193740kGH11.html"/>
    <webPublishItem id="20753" divId="4Q23 preview tables linked working file_20753" sourceType="range" sourceRef="B6:J34" destinationFile="C:\Users\V818994\AppData\Local\Temp\1\ExternalObjectTempData\excel\extobj-20240112150818kl8D10.html"/>
    <webPublishItem id="10097" divId="4Q23 preview tables linked working file_10097" sourceType="range" sourceRef="B6:J34" destinationFile="C:\Users\V818994\AppData\Local\Temp\1\ExternalObjectTempData\excel\extobj-20240114152304kp11.html"/>
    <webPublishItem id="20070" divId="4Q23 preview tables linked working file_20070" sourceType="range" sourceRef="B6:J34" destinationFile="C:\Users\V818994\AppData\Local\Temp\1\ExternalObjectTempData\excel\extobj-20240115184755kp5.html"/>
    <webPublishItem id="13586" divId="1Q24 preview tables linked working file_13586" sourceType="range" sourceRef="B6:J34" destinationFile="C:\Users\W602566\AppData\Local\Temp\1\ExternalObjectTempData\excel\extobj-20240403185503kDr11.html"/>
    <webPublishItem id="12119" divId="1Q24 preview tables linked working file_12119" sourceType="range" sourceRef="B6:J34" destinationFile="C:\Users\W602566\AppData\Local\Temp\1\ExternalObjectTempData\excel\extobj-20240403193825kdHH12.html"/>
    <webPublishItem id="7319" divId="1Q24 preview tables linked working file_7319" sourceType="range" sourceRef="B6:J34" destinationFile="C:\Users\W602566\AppData\Local\Temp\1\ExternalObjectTempData\excel\extobj-20240403210500kBuB14.html"/>
    <webPublishItem id="4066" divId="1Q24 preview tables linked working file_4066" sourceType="range" sourceRef="B6:J34" destinationFile="C:\Users\O788205\AppData\Local\Temp\1\ExternalObjectTempData\excel\extobj-20240404121845kp10.html"/>
    <webPublishItem id="28736" divId="1Q24 preview tables linked working file_28736" sourceType="range" sourceRef="B6:J34" destinationFile="C:\Users\W602566\AppData\Local\Temp\1\ExternalObjectTempData\excel\extobj-20240404230632kp44.html"/>
  </webPublishItem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H57"/>
  <sheetViews>
    <sheetView showGridLines="0" zoomScale="85" zoomScaleNormal="85" workbookViewId="0">
      <selection activeCell="A4" sqref="A4"/>
    </sheetView>
  </sheetViews>
  <sheetFormatPr defaultColWidth="9.140625" defaultRowHeight="12.75" outlineLevelRow="1"/>
  <cols>
    <col min="1" max="1" width="39.28515625" style="31" bestFit="1" customWidth="1"/>
    <col min="2" max="16384" width="9.140625" style="31"/>
  </cols>
  <sheetData>
    <row r="1" spans="1:8">
      <c r="A1" s="31" t="s">
        <v>179</v>
      </c>
    </row>
    <row r="4" spans="1:8">
      <c r="A4" s="63" t="s">
        <v>87</v>
      </c>
      <c r="B4" s="87">
        <v>2019</v>
      </c>
      <c r="C4" s="87">
        <v>2020</v>
      </c>
      <c r="D4" s="87">
        <v>2021</v>
      </c>
      <c r="E4" s="87">
        <v>2022</v>
      </c>
      <c r="F4" s="87">
        <v>2023</v>
      </c>
      <c r="G4" s="87" t="s">
        <v>246</v>
      </c>
      <c r="H4" s="87" t="s">
        <v>272</v>
      </c>
    </row>
    <row r="5" spans="1:8">
      <c r="A5" s="64" t="s">
        <v>11</v>
      </c>
      <c r="B5" s="65"/>
      <c r="C5" s="65"/>
      <c r="D5" s="65"/>
      <c r="E5" s="65"/>
      <c r="F5" s="65"/>
      <c r="G5" s="65"/>
      <c r="H5" s="65"/>
    </row>
    <row r="6" spans="1:8">
      <c r="A6" s="65" t="s">
        <v>88</v>
      </c>
      <c r="B6" s="107">
        <v>487</v>
      </c>
      <c r="C6" s="107">
        <v>463</v>
      </c>
      <c r="D6" s="107">
        <v>486.39499999999998</v>
      </c>
      <c r="E6" s="107">
        <v>391.97844827586209</v>
      </c>
      <c r="F6" s="107">
        <v>364.25</v>
      </c>
      <c r="G6" s="107">
        <v>338.2342200854701</v>
      </c>
      <c r="H6" s="107">
        <v>336.92418021308981</v>
      </c>
    </row>
    <row r="7" spans="1:8">
      <c r="A7" s="65" t="s">
        <v>89</v>
      </c>
      <c r="B7" s="57">
        <v>0.14051522248243553</v>
      </c>
      <c r="C7" s="57">
        <v>-4.9281314168377777E-2</v>
      </c>
      <c r="D7" s="57">
        <v>5.0529157667386526E-2</v>
      </c>
      <c r="E7" s="57">
        <v>-0.19411497183181958</v>
      </c>
      <c r="F7" s="57">
        <v>-7.0739726629938771E-2</v>
      </c>
      <c r="G7" s="57">
        <v>-7.1422868674069773E-2</v>
      </c>
      <c r="H7" s="57">
        <v>-3.8731736606936185E-3</v>
      </c>
    </row>
    <row r="8" spans="1:8">
      <c r="A8" s="66" t="s">
        <v>90</v>
      </c>
      <c r="B8" s="89" t="s">
        <v>314</v>
      </c>
      <c r="C8" s="65"/>
      <c r="D8" s="65"/>
      <c r="E8" s="65"/>
      <c r="F8" s="65"/>
      <c r="G8" s="65"/>
      <c r="H8" s="65"/>
    </row>
    <row r="9" spans="1:8">
      <c r="A9" s="65" t="s">
        <v>91</v>
      </c>
      <c r="B9" s="57">
        <v>0.42622950819672129</v>
      </c>
      <c r="C9" s="57">
        <v>0.42915811088295686</v>
      </c>
      <c r="D9" s="57">
        <v>0.38228941684665224</v>
      </c>
      <c r="E9" s="57">
        <v>0.41015018657675351</v>
      </c>
      <c r="F9" s="57">
        <v>0.49447871650227071</v>
      </c>
      <c r="G9" s="57">
        <v>0.53191489361702116</v>
      </c>
      <c r="H9" s="57">
        <v>0.5296897612885848</v>
      </c>
    </row>
    <row r="10" spans="1:8">
      <c r="A10" s="65" t="s">
        <v>92</v>
      </c>
      <c r="B10" s="92">
        <v>10.959217914588045</v>
      </c>
      <c r="C10" s="92">
        <v>6.9239573401158019</v>
      </c>
      <c r="D10" s="92">
        <v>10.151505192585777</v>
      </c>
      <c r="E10" s="92">
        <v>11.465063448600185</v>
      </c>
      <c r="F10" s="92">
        <v>13.450794212471498</v>
      </c>
      <c r="G10" s="92">
        <v>14.355945159143905</v>
      </c>
      <c r="H10" s="92">
        <v>14.250737374922164</v>
      </c>
    </row>
    <row r="11" spans="1:8">
      <c r="A11" s="65" t="s">
        <v>93</v>
      </c>
      <c r="B11" s="92">
        <v>11.101712501867008</v>
      </c>
      <c r="C11" s="92">
        <v>10.17378098109673</v>
      </c>
      <c r="D11" s="92">
        <v>8.7835138847411844</v>
      </c>
      <c r="E11" s="92">
        <v>10.179186503919908</v>
      </c>
      <c r="F11" s="92">
        <v>11.146012576253113</v>
      </c>
      <c r="G11" s="92">
        <v>10.457298052887458</v>
      </c>
      <c r="H11" s="92">
        <v>11.773112536490981</v>
      </c>
    </row>
    <row r="12" spans="1:8">
      <c r="A12" s="65" t="s">
        <v>94</v>
      </c>
      <c r="B12" s="423" t="s">
        <v>315</v>
      </c>
      <c r="C12" s="65"/>
      <c r="D12" s="65"/>
      <c r="E12" s="65"/>
      <c r="F12" s="65"/>
      <c r="G12" s="65"/>
      <c r="H12" s="65"/>
    </row>
    <row r="13" spans="1:8">
      <c r="A13" s="65"/>
      <c r="B13" s="65"/>
      <c r="C13" s="65"/>
      <c r="D13" s="65"/>
      <c r="E13" s="65"/>
      <c r="F13" s="65"/>
      <c r="G13" s="65"/>
      <c r="H13" s="65"/>
    </row>
    <row r="14" spans="1:8">
      <c r="A14" s="64" t="s">
        <v>1</v>
      </c>
      <c r="B14" s="95">
        <v>2019</v>
      </c>
      <c r="C14" s="95">
        <v>2020</v>
      </c>
      <c r="D14" s="95">
        <v>2021</v>
      </c>
      <c r="E14" s="95">
        <v>2022</v>
      </c>
      <c r="F14" s="95">
        <v>2023</v>
      </c>
      <c r="G14" s="95" t="s">
        <v>246</v>
      </c>
      <c r="H14" s="95" t="s">
        <v>272</v>
      </c>
    </row>
    <row r="15" spans="1:8">
      <c r="A15" s="65" t="s">
        <v>95</v>
      </c>
      <c r="B15" s="101">
        <v>8.5136665049328801</v>
      </c>
      <c r="C15" s="101">
        <v>7.9395189003436411</v>
      </c>
      <c r="D15" s="101">
        <v>8.2839526655789211</v>
      </c>
      <c r="E15" s="101">
        <v>15.068248090653611</v>
      </c>
      <c r="F15" s="101">
        <v>12.734948223572786</v>
      </c>
      <c r="G15" s="101">
        <v>8.3061528756377765</v>
      </c>
      <c r="H15" s="101">
        <v>7.067728754005004</v>
      </c>
    </row>
    <row r="16" spans="1:8">
      <c r="A16" s="65" t="s">
        <v>96</v>
      </c>
      <c r="B16" s="57">
        <v>0.94758620689655182</v>
      </c>
      <c r="C16" s="57">
        <v>0.83620689655172431</v>
      </c>
      <c r="D16" s="57">
        <v>0.89620689655172436</v>
      </c>
      <c r="E16" s="57">
        <v>0.81067593382543857</v>
      </c>
      <c r="F16" s="57">
        <v>0.87402416138061589</v>
      </c>
      <c r="G16" s="57">
        <v>0.91517241379310366</v>
      </c>
      <c r="H16" s="57">
        <v>0.91517241379310366</v>
      </c>
    </row>
    <row r="17" spans="1:8" hidden="1" outlineLevel="1">
      <c r="A17" s="65" t="s">
        <v>97</v>
      </c>
      <c r="B17" s="57">
        <v>1.4243022329380093</v>
      </c>
      <c r="C17" s="57">
        <v>1.1692689876192532</v>
      </c>
      <c r="D17" s="57">
        <v>0.42133852784985604</v>
      </c>
      <c r="E17" s="57">
        <v>0.88324515238079471</v>
      </c>
      <c r="F17" s="57">
        <v>0.38509807972354743</v>
      </c>
      <c r="G17" s="57">
        <v>0.2507531773670949</v>
      </c>
      <c r="H17" s="57">
        <v>0.27112582622414844</v>
      </c>
    </row>
    <row r="18" spans="1:8" collapsed="1">
      <c r="A18" s="65" t="s">
        <v>98</v>
      </c>
      <c r="B18" s="423" t="s">
        <v>316</v>
      </c>
      <c r="C18" s="65"/>
      <c r="D18" s="65"/>
      <c r="E18" s="65"/>
      <c r="F18" s="65"/>
      <c r="G18" s="65"/>
      <c r="H18" s="65"/>
    </row>
    <row r="19" spans="1:8">
      <c r="A19" s="65"/>
      <c r="B19" s="65"/>
      <c r="C19" s="65"/>
      <c r="D19" s="65"/>
      <c r="E19" s="65"/>
      <c r="F19" s="65"/>
      <c r="G19" s="65"/>
      <c r="H19" s="65"/>
    </row>
    <row r="20" spans="1:8">
      <c r="A20" s="67" t="s">
        <v>99</v>
      </c>
      <c r="B20" s="95">
        <v>2019</v>
      </c>
      <c r="C20" s="95">
        <v>2020</v>
      </c>
      <c r="D20" s="95">
        <v>2021</v>
      </c>
      <c r="E20" s="95">
        <v>2022</v>
      </c>
      <c r="F20" s="95">
        <v>2023</v>
      </c>
      <c r="G20" s="95" t="s">
        <v>246</v>
      </c>
      <c r="H20" s="95" t="s">
        <v>272</v>
      </c>
    </row>
    <row r="21" spans="1:8">
      <c r="A21" s="65" t="s">
        <v>32</v>
      </c>
      <c r="B21" s="88">
        <v>4265</v>
      </c>
      <c r="C21" s="88">
        <v>2786</v>
      </c>
      <c r="D21" s="88">
        <v>8480</v>
      </c>
      <c r="E21" s="88">
        <v>9633</v>
      </c>
      <c r="F21" s="88">
        <v>4771</v>
      </c>
      <c r="G21" s="88">
        <v>5161.8861289972283</v>
      </c>
      <c r="H21" s="88">
        <v>5617.7738419296475</v>
      </c>
    </row>
    <row r="22" spans="1:8">
      <c r="A22" s="65" t="s">
        <v>86</v>
      </c>
      <c r="B22" s="88">
        <v>2101</v>
      </c>
      <c r="C22" s="88">
        <v>1734</v>
      </c>
      <c r="D22" s="88">
        <v>2450</v>
      </c>
      <c r="E22" s="88">
        <v>3066</v>
      </c>
      <c r="F22" s="88">
        <v>3549</v>
      </c>
      <c r="G22" s="88">
        <v>3600.8272171253825</v>
      </c>
      <c r="H22" s="88">
        <v>3545.2222222222222</v>
      </c>
    </row>
    <row r="23" spans="1:8">
      <c r="A23" s="65" t="s">
        <v>171</v>
      </c>
      <c r="B23" s="88">
        <v>150</v>
      </c>
      <c r="C23" s="88">
        <v>150</v>
      </c>
      <c r="D23" s="88">
        <v>200</v>
      </c>
      <c r="E23" s="88">
        <v>646</v>
      </c>
      <c r="F23" s="88">
        <v>200</v>
      </c>
      <c r="G23" s="88">
        <v>200</v>
      </c>
      <c r="H23" s="88">
        <v>200</v>
      </c>
    </row>
    <row r="24" spans="1:8">
      <c r="A24" s="65" t="s">
        <v>100</v>
      </c>
      <c r="B24" s="57">
        <v>0.10987849973586905</v>
      </c>
      <c r="C24" s="57">
        <v>-0.17467872441694432</v>
      </c>
      <c r="D24" s="57">
        <v>0.41291810841983856</v>
      </c>
      <c r="E24" s="57">
        <v>0.25142857142857133</v>
      </c>
      <c r="F24" s="57">
        <v>0.15753424657534243</v>
      </c>
      <c r="G24" s="57">
        <v>1.4603329705658696E-2</v>
      </c>
      <c r="H24" s="57">
        <v>-1.5442283550486713E-2</v>
      </c>
    </row>
    <row r="25" spans="1:8">
      <c r="A25" s="66" t="s">
        <v>101</v>
      </c>
      <c r="B25" s="423" t="s">
        <v>317</v>
      </c>
      <c r="C25" s="65"/>
      <c r="D25" s="65"/>
      <c r="E25" s="65"/>
      <c r="F25" s="65"/>
      <c r="G25" s="65"/>
      <c r="H25" s="65"/>
    </row>
    <row r="26" spans="1:8">
      <c r="A26" s="65" t="s">
        <v>102</v>
      </c>
      <c r="B26" s="107">
        <v>858</v>
      </c>
      <c r="C26" s="107">
        <v>879</v>
      </c>
      <c r="D26" s="107">
        <v>997</v>
      </c>
      <c r="E26" s="107">
        <v>1458</v>
      </c>
      <c r="F26" s="107">
        <v>2332</v>
      </c>
      <c r="G26" s="107">
        <v>2396.2155452360139</v>
      </c>
      <c r="H26" s="107">
        <v>2254.835590417395</v>
      </c>
    </row>
    <row r="27" spans="1:8">
      <c r="A27" s="65" t="s">
        <v>103</v>
      </c>
      <c r="B27" s="76" t="s">
        <v>302</v>
      </c>
      <c r="C27" s="76" t="s">
        <v>302</v>
      </c>
      <c r="D27" s="76" t="s">
        <v>302</v>
      </c>
      <c r="E27" s="76" t="s">
        <v>302</v>
      </c>
      <c r="F27" s="76" t="s">
        <v>302</v>
      </c>
      <c r="G27" s="76" t="s">
        <v>302</v>
      </c>
      <c r="H27" s="76" t="s">
        <v>302</v>
      </c>
    </row>
    <row r="28" spans="1:8" hidden="1" outlineLevel="1">
      <c r="A28" s="65" t="s">
        <v>159</v>
      </c>
      <c r="B28" s="57">
        <v>2.3473193473193472</v>
      </c>
      <c r="C28" s="57">
        <v>1.0261660978384528</v>
      </c>
      <c r="D28" s="57">
        <v>5.8475426278836506</v>
      </c>
      <c r="E28" s="57">
        <v>4.0610425240054866</v>
      </c>
      <c r="F28" s="57">
        <v>0.43825042881646653</v>
      </c>
      <c r="G28" s="57">
        <v>0.56800353982253671</v>
      </c>
      <c r="H28" s="57">
        <v>0.83046037931341832</v>
      </c>
    </row>
    <row r="29" spans="1:8" collapsed="1">
      <c r="A29" s="65" t="s">
        <v>105</v>
      </c>
      <c r="B29" s="80">
        <v>2.3473193473193472</v>
      </c>
      <c r="C29" s="80">
        <v>1.0261660978384528</v>
      </c>
      <c r="D29" s="80">
        <v>5.8475426278836506</v>
      </c>
      <c r="E29" s="80">
        <v>4.0610425240054866</v>
      </c>
      <c r="F29" s="80">
        <v>0.43825042881646653</v>
      </c>
      <c r="G29" s="80">
        <v>0.56800353982253671</v>
      </c>
      <c r="H29" s="80">
        <v>0.83046037931341832</v>
      </c>
    </row>
    <row r="30" spans="1:8">
      <c r="A30" s="65" t="s">
        <v>106</v>
      </c>
      <c r="B30" s="57">
        <v>1.9849064406078698E-2</v>
      </c>
      <c r="C30" s="57">
        <v>-0.33831728332488598</v>
      </c>
      <c r="D30" s="57">
        <v>2.333205668326312</v>
      </c>
      <c r="E30" s="57">
        <v>0.12455475123520632</v>
      </c>
      <c r="F30" s="57">
        <v>-0.53284969857974862</v>
      </c>
      <c r="G30" s="57">
        <v>9.9927307489490635E-2</v>
      </c>
      <c r="H30" s="57">
        <v>8.978075000007002E-2</v>
      </c>
    </row>
    <row r="31" spans="1:8">
      <c r="A31" s="122" t="s">
        <v>107</v>
      </c>
      <c r="B31" s="88">
        <v>1570.9110466685961</v>
      </c>
      <c r="C31" s="88">
        <v>627.52588929554508</v>
      </c>
      <c r="D31" s="88">
        <v>2849.8455671116817</v>
      </c>
      <c r="E31" s="88">
        <v>4296.9436055093001</v>
      </c>
      <c r="F31" s="88">
        <v>2592.605981648313</v>
      </c>
      <c r="G31" s="88">
        <v>2198.0325733988566</v>
      </c>
      <c r="H31" s="88">
        <v>2246.7715137218584</v>
      </c>
    </row>
    <row r="32" spans="1:8">
      <c r="A32" s="122" t="s">
        <v>108</v>
      </c>
      <c r="B32" s="83">
        <v>4.8040093170293456</v>
      </c>
      <c r="C32" s="83">
        <v>1.9190394168059484</v>
      </c>
      <c r="D32" s="83">
        <v>8.7151240584455092</v>
      </c>
      <c r="E32" s="83">
        <v>13.14050032265841</v>
      </c>
      <c r="F32" s="83">
        <v>7.9284586594749626</v>
      </c>
      <c r="G32" s="83">
        <v>6.7218121510668389</v>
      </c>
      <c r="H32" s="83">
        <v>6.8708608982319825</v>
      </c>
    </row>
    <row r="33" spans="1:8">
      <c r="A33" s="122" t="s">
        <v>109</v>
      </c>
      <c r="B33" s="57">
        <v>-1.4608551832520189E-2</v>
      </c>
      <c r="C33" s="57">
        <v>-0.60053378539394164</v>
      </c>
      <c r="D33" s="57">
        <v>3.5413991928060407</v>
      </c>
      <c r="E33" s="57">
        <v>0.50778121281296396</v>
      </c>
      <c r="F33" s="57">
        <v>-0.39663951411318987</v>
      </c>
      <c r="G33" s="57">
        <v>-0.15219181435298423</v>
      </c>
      <c r="H33" s="57">
        <v>2.2173893559564561E-2</v>
      </c>
    </row>
    <row r="34" spans="1:8">
      <c r="A34" s="122" t="s">
        <v>51</v>
      </c>
      <c r="B34" s="83">
        <v>1.75</v>
      </c>
      <c r="C34" s="83">
        <v>1.85</v>
      </c>
      <c r="D34" s="83">
        <v>2.2999999999999998</v>
      </c>
      <c r="E34" s="83">
        <v>5.05</v>
      </c>
      <c r="F34" s="83">
        <v>5.0500000000000007</v>
      </c>
      <c r="G34" s="83">
        <v>4.5999999999999996</v>
      </c>
      <c r="H34" s="83">
        <v>4.7</v>
      </c>
    </row>
    <row r="35" spans="1:8">
      <c r="A35" s="122" t="s">
        <v>130</v>
      </c>
      <c r="B35" s="88">
        <v>5686.5</v>
      </c>
      <c r="C35" s="88">
        <v>10858</v>
      </c>
      <c r="D35" s="88">
        <v>7030.5</v>
      </c>
      <c r="E35" s="88">
        <v>3448.5</v>
      </c>
      <c r="F35" s="88">
        <v>3450.5</v>
      </c>
      <c r="G35" s="88">
        <v>3449.5455222530563</v>
      </c>
      <c r="H35" s="88">
        <v>3831.8294929630265</v>
      </c>
    </row>
    <row r="36" spans="1:8">
      <c r="A36" s="65" t="s">
        <v>131</v>
      </c>
      <c r="B36" s="57">
        <v>0.26380126182965302</v>
      </c>
      <c r="C36" s="57">
        <v>0.37257660501664208</v>
      </c>
      <c r="D36" s="57">
        <v>0.25303221162497752</v>
      </c>
      <c r="E36" s="57">
        <v>0.11959424310733484</v>
      </c>
      <c r="F36" s="57">
        <v>0.125117847559649</v>
      </c>
      <c r="G36" s="57">
        <v>0.12059792112276857</v>
      </c>
      <c r="H36" s="57">
        <v>0.12849190701919419</v>
      </c>
    </row>
    <row r="37" spans="1:8">
      <c r="A37" s="65" t="s">
        <v>132</v>
      </c>
      <c r="B37" s="57">
        <v>0.35832886984467061</v>
      </c>
      <c r="C37" s="57">
        <v>0.59382007109652724</v>
      </c>
      <c r="D37" s="57">
        <v>0.33874581416078442</v>
      </c>
      <c r="E37" s="57">
        <v>0.13583991491540778</v>
      </c>
      <c r="F37" s="57">
        <v>0.14301108693399647</v>
      </c>
      <c r="G37" s="57">
        <v>0.13713627022208186</v>
      </c>
      <c r="H37" s="57">
        <v>0.14743627518100866</v>
      </c>
    </row>
    <row r="38" spans="1:8">
      <c r="A38" s="65"/>
      <c r="B38" s="65" t="s">
        <v>162</v>
      </c>
      <c r="C38" s="65" t="s">
        <v>162</v>
      </c>
      <c r="D38" s="65" t="s">
        <v>162</v>
      </c>
      <c r="E38" s="65" t="s">
        <v>162</v>
      </c>
      <c r="F38" s="65" t="s">
        <v>162</v>
      </c>
      <c r="G38" s="65" t="s">
        <v>162</v>
      </c>
      <c r="H38" s="65" t="s">
        <v>162</v>
      </c>
    </row>
    <row r="39" spans="1:8">
      <c r="A39" s="68" t="s">
        <v>113</v>
      </c>
      <c r="B39" s="95">
        <v>2019</v>
      </c>
      <c r="C39" s="95">
        <v>2020</v>
      </c>
      <c r="D39" s="95">
        <v>2021</v>
      </c>
      <c r="E39" s="95">
        <v>2022</v>
      </c>
      <c r="F39" s="95">
        <v>2023</v>
      </c>
      <c r="G39" s="95" t="s">
        <v>246</v>
      </c>
      <c r="H39" s="95" t="s">
        <v>272</v>
      </c>
    </row>
    <row r="40" spans="1:8">
      <c r="A40" s="65" t="s">
        <v>114</v>
      </c>
      <c r="B40" s="92">
        <v>9.6987738626643019</v>
      </c>
      <c r="C40" s="92">
        <v>16.150424073541025</v>
      </c>
      <c r="D40" s="92">
        <v>5.2919499126701224</v>
      </c>
      <c r="E40" s="92">
        <v>3.4831246053149085</v>
      </c>
      <c r="F40" s="92">
        <v>5.3697700686276049</v>
      </c>
      <c r="G40" s="92">
        <v>6.6767709348850168</v>
      </c>
      <c r="H40" s="92">
        <v>6.5319325576142244</v>
      </c>
    </row>
    <row r="41" spans="1:8">
      <c r="A41" s="65" t="s">
        <v>115</v>
      </c>
      <c r="B41" s="92">
        <v>5.0504082615306638</v>
      </c>
      <c r="C41" s="92">
        <v>7.4219874489655346</v>
      </c>
      <c r="D41" s="92">
        <v>2.3980512466965411</v>
      </c>
      <c r="E41" s="92">
        <v>1.7547552876264434</v>
      </c>
      <c r="F41" s="92">
        <v>3.5281491688538931</v>
      </c>
      <c r="G41" s="92">
        <v>3.3573771866483071</v>
      </c>
      <c r="H41" s="92">
        <v>3.1505374720115413</v>
      </c>
    </row>
    <row r="42" spans="1:8">
      <c r="A42" s="65" t="s">
        <v>116</v>
      </c>
      <c r="B42" s="85">
        <v>0.13218769786722959</v>
      </c>
      <c r="C42" s="85">
        <v>8.9000195227832424E-2</v>
      </c>
      <c r="D42" s="85">
        <v>0.38657298736708651</v>
      </c>
      <c r="E42" s="85">
        <v>0.39560921212898686</v>
      </c>
      <c r="F42" s="85">
        <v>7.3410585404165507E-2</v>
      </c>
      <c r="G42" s="85">
        <v>9.2741971241819557E-2</v>
      </c>
      <c r="H42" s="85">
        <v>0.12759486525450303</v>
      </c>
    </row>
    <row r="43" spans="1:8">
      <c r="A43" s="65" t="s">
        <v>117</v>
      </c>
      <c r="B43" s="85">
        <v>3.7559290022106319E-2</v>
      </c>
      <c r="C43" s="85">
        <v>5.969031940474194E-2</v>
      </c>
      <c r="D43" s="85">
        <v>4.9869904596704248E-2</v>
      </c>
      <c r="E43" s="85">
        <v>0.11033428009613283</v>
      </c>
      <c r="F43" s="85">
        <v>0.11861699628881479</v>
      </c>
      <c r="G43" s="85">
        <v>0.10249554367201424</v>
      </c>
      <c r="H43" s="85">
        <v>0.10472370766488413</v>
      </c>
    </row>
    <row r="44" spans="1:8">
      <c r="A44" s="65" t="s">
        <v>204</v>
      </c>
      <c r="B44" s="85">
        <v>3.7559290022106319E-2</v>
      </c>
      <c r="C44" s="85">
        <v>5.969031940474194E-2</v>
      </c>
      <c r="D44" s="85">
        <v>4.9869904596704248E-2</v>
      </c>
      <c r="E44" s="85">
        <v>0.11033428009613283</v>
      </c>
      <c r="F44" s="85">
        <v>0.11861699628881479</v>
      </c>
      <c r="G44" s="85">
        <v>0.10249554367201424</v>
      </c>
      <c r="H44" s="85">
        <v>0.10472370766488413</v>
      </c>
    </row>
    <row r="45" spans="1:8">
      <c r="A45" s="65" t="s">
        <v>118</v>
      </c>
      <c r="B45" s="57">
        <v>8.0743802352475968E-2</v>
      </c>
      <c r="C45" s="57">
        <v>2.4754961214049392E-2</v>
      </c>
      <c r="D45" s="57">
        <v>0.10012104999689719</v>
      </c>
      <c r="E45" s="57">
        <v>0.15178182993674674</v>
      </c>
      <c r="F45" s="57">
        <v>9.1915196201170404E-2</v>
      </c>
      <c r="G45" s="57">
        <v>7.8247293114291655E-2</v>
      </c>
      <c r="H45" s="57">
        <v>7.6910972892656984E-2</v>
      </c>
    </row>
    <row r="46" spans="1:8">
      <c r="A46" s="65" t="s">
        <v>119</v>
      </c>
      <c r="B46" s="114">
        <v>37.009999999999991</v>
      </c>
      <c r="C46" s="114">
        <v>41.24285714285714</v>
      </c>
      <c r="D46" s="114" t="s">
        <v>163</v>
      </c>
      <c r="E46" s="114">
        <v>-47.724166666666676</v>
      </c>
      <c r="F46" s="114">
        <v>135.01</v>
      </c>
      <c r="G46" s="114">
        <v>122.18126533456673</v>
      </c>
      <c r="H46" s="114">
        <v>95.291358828398785</v>
      </c>
    </row>
    <row r="47" spans="1:8">
      <c r="A47" s="66" t="s">
        <v>120</v>
      </c>
    </row>
    <row r="48" spans="1:8" collapsed="1">
      <c r="A48" s="65" t="s">
        <v>121</v>
      </c>
      <c r="B48" s="104">
        <v>55.442191349608493</v>
      </c>
      <c r="C48" s="65" t="s">
        <v>162</v>
      </c>
      <c r="D48" s="65" t="s">
        <v>162</v>
      </c>
      <c r="E48" s="65" t="s">
        <v>162</v>
      </c>
      <c r="F48" s="65" t="s">
        <v>162</v>
      </c>
      <c r="G48" s="65" t="s">
        <v>162</v>
      </c>
      <c r="H48" s="65" t="s">
        <v>162</v>
      </c>
    </row>
    <row r="49" spans="1:8">
      <c r="A49" s="65"/>
      <c r="B49" s="65"/>
      <c r="C49" s="65" t="s">
        <v>162</v>
      </c>
      <c r="D49" s="65" t="s">
        <v>162</v>
      </c>
      <c r="E49" s="65" t="s">
        <v>162</v>
      </c>
      <c r="F49" s="65" t="s">
        <v>162</v>
      </c>
      <c r="G49" s="65" t="s">
        <v>162</v>
      </c>
      <c r="H49" s="65" t="s">
        <v>162</v>
      </c>
    </row>
    <row r="50" spans="1:8">
      <c r="A50" s="69" t="s">
        <v>122</v>
      </c>
      <c r="B50" s="65" t="s">
        <v>162</v>
      </c>
      <c r="C50" s="65" t="s">
        <v>162</v>
      </c>
      <c r="D50" s="65" t="s">
        <v>162</v>
      </c>
      <c r="E50" s="65" t="s">
        <v>162</v>
      </c>
      <c r="F50" s="65" t="s">
        <v>162</v>
      </c>
      <c r="G50" s="65" t="s">
        <v>162</v>
      </c>
      <c r="H50" s="65" t="s">
        <v>162</v>
      </c>
    </row>
    <row r="51" spans="1:8">
      <c r="A51" s="65" t="s">
        <v>123</v>
      </c>
      <c r="B51" s="84">
        <v>1951</v>
      </c>
      <c r="C51" s="84">
        <v>145</v>
      </c>
      <c r="D51" s="84">
        <v>2838</v>
      </c>
      <c r="E51" s="84">
        <v>7395</v>
      </c>
      <c r="F51" s="84">
        <v>4357</v>
      </c>
      <c r="G51" s="84">
        <v>4025.3757171695679</v>
      </c>
      <c r="H51" s="84">
        <v>3838.3841050374745</v>
      </c>
    </row>
    <row r="52" spans="1:8">
      <c r="A52" s="65" t="s">
        <v>124</v>
      </c>
      <c r="B52" s="84">
        <v>1495</v>
      </c>
      <c r="C52" s="84">
        <v>1177</v>
      </c>
      <c r="D52" s="84">
        <v>1001</v>
      </c>
      <c r="E52" s="84">
        <v>2416</v>
      </c>
      <c r="F52" s="84">
        <v>1650</v>
      </c>
      <c r="G52" s="84">
        <v>1120.3643878232713</v>
      </c>
      <c r="H52" s="84">
        <v>977.61926339427578</v>
      </c>
    </row>
    <row r="53" spans="1:8">
      <c r="A53" s="65" t="s">
        <v>254</v>
      </c>
      <c r="B53" s="338" t="s">
        <v>163</v>
      </c>
      <c r="C53" s="338" t="s">
        <v>163</v>
      </c>
      <c r="D53" s="84">
        <v>2224</v>
      </c>
      <c r="E53" s="84">
        <v>1457</v>
      </c>
      <c r="F53" s="84">
        <v>95</v>
      </c>
      <c r="G53" s="84">
        <v>659.80904415223847</v>
      </c>
      <c r="H53" s="84">
        <v>1093.7081948970629</v>
      </c>
    </row>
    <row r="54" spans="1:8">
      <c r="A54" s="65" t="s">
        <v>125</v>
      </c>
      <c r="B54" s="84">
        <v>3536</v>
      </c>
      <c r="C54" s="84">
        <v>1686</v>
      </c>
      <c r="D54" s="84">
        <v>5960</v>
      </c>
      <c r="E54" s="84">
        <v>11175</v>
      </c>
      <c r="F54" s="84">
        <v>6023</v>
      </c>
      <c r="G54" s="84">
        <v>5705.5491491450775</v>
      </c>
      <c r="H54" s="84">
        <v>5809.7115633288131</v>
      </c>
    </row>
    <row r="55" spans="1:8">
      <c r="A55" s="65" t="s">
        <v>126</v>
      </c>
      <c r="B55" s="84">
        <v>2014</v>
      </c>
      <c r="C55" s="84">
        <v>902</v>
      </c>
      <c r="D55" s="84">
        <v>5830</v>
      </c>
      <c r="E55" s="84">
        <v>5921</v>
      </c>
      <c r="F55" s="84">
        <v>1022</v>
      </c>
      <c r="G55" s="84">
        <v>1361.0589118718462</v>
      </c>
      <c r="H55" s="84">
        <v>1872.5516197074253</v>
      </c>
    </row>
    <row r="56" spans="1:8">
      <c r="A56" s="71" t="s">
        <v>127</v>
      </c>
      <c r="B56" s="124">
        <v>1156</v>
      </c>
      <c r="C56" s="124">
        <v>23</v>
      </c>
      <c r="D56" s="124">
        <v>4833</v>
      </c>
      <c r="E56" s="124">
        <v>4463</v>
      </c>
      <c r="F56" s="124">
        <v>-1310</v>
      </c>
      <c r="G56" s="124">
        <v>-1035.1566333641676</v>
      </c>
      <c r="H56" s="124">
        <v>-382.28397070996971</v>
      </c>
    </row>
    <row r="57" spans="1:8">
      <c r="A57" s="65"/>
    </row>
  </sheetData>
  <pageMargins left="0.7" right="0.7" top="0.75" bottom="0.75" header="0.3" footer="0.3"/>
  <pageSetup scale="74"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3:J33"/>
  <sheetViews>
    <sheetView showGridLines="0" zoomScaleNormal="100" workbookViewId="0">
      <selection activeCell="A4" sqref="A4"/>
    </sheetView>
  </sheetViews>
  <sheetFormatPr defaultRowHeight="12.75" outlineLevelRow="1"/>
  <cols>
    <col min="2" max="2" width="27" customWidth="1"/>
    <col min="3" max="8" width="11.7109375" style="161" customWidth="1"/>
    <col min="9" max="10" width="9.140625" style="161"/>
  </cols>
  <sheetData>
    <row r="3" spans="1:10" ht="6.75" customHeight="1"/>
    <row r="4" spans="1:10" ht="18">
      <c r="A4" s="2" t="s">
        <v>282</v>
      </c>
      <c r="B4" s="1"/>
      <c r="C4" s="232"/>
      <c r="D4" s="232"/>
      <c r="E4" s="232"/>
      <c r="F4" s="232"/>
      <c r="G4" s="232"/>
      <c r="H4" s="232"/>
    </row>
    <row r="5" spans="1:10" ht="15" customHeight="1" thickBot="1">
      <c r="A5" s="32"/>
      <c r="B5" s="1"/>
      <c r="C5" s="232"/>
      <c r="D5" s="232"/>
      <c r="E5" s="232"/>
      <c r="F5" s="232"/>
      <c r="G5" s="232"/>
      <c r="H5" s="232"/>
    </row>
    <row r="6" spans="1:10" ht="13.5" thickBot="1">
      <c r="A6" s="13"/>
      <c r="B6" s="453"/>
      <c r="C6" s="450">
        <f>'Shell - 1Q24 Preview'!C6</f>
        <v>2023</v>
      </c>
      <c r="D6" s="450" t="str">
        <f>'Shell - 1Q24 Preview'!D6</f>
        <v>2024E</v>
      </c>
      <c r="E6" s="450" t="str">
        <f>'Shell - 1Q24 Preview'!E6</f>
        <v>2025E</v>
      </c>
      <c r="F6" s="450" t="str">
        <f>'Shell - 1Q24 Preview'!F6</f>
        <v>1Q23</v>
      </c>
      <c r="G6" s="450" t="str">
        <f>'Shell - 1Q24 Preview'!G6</f>
        <v>4Q23</v>
      </c>
      <c r="H6" s="450" t="str">
        <f>'Shell - 1Q24 Preview'!H6</f>
        <v>1Q24e</v>
      </c>
      <c r="I6" s="451" t="str">
        <f>'Shell - 1Q24 Preview'!I6</f>
        <v>q/q</v>
      </c>
      <c r="J6" s="452" t="str">
        <f>'Shell - 1Q24 Preview'!J6</f>
        <v>y/y</v>
      </c>
    </row>
    <row r="7" spans="1:10">
      <c r="A7" s="13"/>
      <c r="B7" s="4" t="s">
        <v>28</v>
      </c>
      <c r="C7" s="199">
        <f>'OMV 1Q24 Preview'!C7</f>
        <v>82.025898359374992</v>
      </c>
      <c r="D7" s="199">
        <f>'OMV 1Q24 Preview'!D7</f>
        <v>80.765873015873012</v>
      </c>
      <c r="E7" s="199">
        <f>'OMV 1Q24 Preview'!E7</f>
        <v>80</v>
      </c>
      <c r="F7" s="199">
        <f>'OMV 1Q24 Preview'!F7</f>
        <v>81.162421875000021</v>
      </c>
      <c r="G7" s="199">
        <f>'OMV 1Q24 Preview'!G7</f>
        <v>84.328174603174602</v>
      </c>
      <c r="H7" s="146">
        <f>'OMV 1Q24 Preview'!H7</f>
        <v>83.063492063492077</v>
      </c>
      <c r="I7" s="200">
        <f>IF(H7&lt;0,"nm",IF(G7&lt;0,"nm",IF(H7/G7-1&gt;1.5,"nm",H7/G7-1)))</f>
        <v>-1.4997153034958632E-2</v>
      </c>
      <c r="J7" s="200">
        <f>IF(H7&lt;0,"nm",IF(F7&lt;0,"nm",IF(H7/F7-1&gt;1.5,"nm",H7/F7-1)))</f>
        <v>2.3423034263565068E-2</v>
      </c>
    </row>
    <row r="8" spans="1:10">
      <c r="A8" s="13"/>
      <c r="B8" s="4" t="s">
        <v>82</v>
      </c>
      <c r="C8" s="202">
        <f>'TotalEnergies - 1Q24 Preview'!C9</f>
        <v>1.0825</v>
      </c>
      <c r="D8" s="202">
        <f>'TotalEnergies - 1Q24 Preview'!D9</f>
        <v>1.0814750000000002</v>
      </c>
      <c r="E8" s="202">
        <f>'TotalEnergies - 1Q24 Preview'!E9</f>
        <v>1.08</v>
      </c>
      <c r="F8" s="202">
        <f>'TotalEnergies - 1Q24 Preview'!F9</f>
        <v>1.0731999999999999</v>
      </c>
      <c r="G8" s="202">
        <f>'TotalEnergies - 1Q24 Preview'!G9</f>
        <v>1.0764</v>
      </c>
      <c r="H8" s="147">
        <f>'TotalEnergies - 1Q24 Preview'!H9</f>
        <v>1.0859000000000001</v>
      </c>
      <c r="I8" s="200">
        <f>IF(H8&lt;0,"nm",IF(G8&lt;0,"nm",IF(H8/G8-1&gt;1.5,"nm",H8/G8-1)))</f>
        <v>8.8257153474544658E-3</v>
      </c>
      <c r="J8" s="200">
        <f>IF(H8&lt;0,"nm",IF(F8&lt;0,"nm",IF(H8/F8-1&gt;1.5,"nm",H8/F8-1)))</f>
        <v>1.183376816995918E-2</v>
      </c>
    </row>
    <row r="9" spans="1:10">
      <c r="A9" s="432"/>
      <c r="B9" s="4" t="s">
        <v>178</v>
      </c>
      <c r="C9" s="329">
        <v>867.5</v>
      </c>
      <c r="D9" s="329">
        <v>680.95002234998992</v>
      </c>
      <c r="E9" s="329">
        <v>721.87268226757351</v>
      </c>
      <c r="F9" s="329">
        <v>945</v>
      </c>
      <c r="G9" s="329">
        <v>813</v>
      </c>
      <c r="H9" s="330">
        <v>591.01213638218485</v>
      </c>
      <c r="I9" s="200">
        <f>IF(H9&lt;0,"nm",IF(G9&lt;0,"nm",IF(H9/G9-1&gt;1.5,"nm",H9/G9-1)))</f>
        <v>-0.27304780272793994</v>
      </c>
      <c r="J9" s="200">
        <f>IF(H9&lt;0,"nm",IF(F9&lt;0,"nm",IF(H9/F9-1&gt;1.5,"nm",H9/F9-1)))</f>
        <v>-0.3745903318707039</v>
      </c>
    </row>
    <row r="10" spans="1:10">
      <c r="A10" s="13"/>
      <c r="B10" s="4" t="s">
        <v>240</v>
      </c>
      <c r="C10" s="199">
        <v>21.067500000000003</v>
      </c>
      <c r="D10" s="199">
        <v>15.368100954529245</v>
      </c>
      <c r="E10" s="199">
        <v>11.475203907512082</v>
      </c>
      <c r="F10" s="199">
        <v>21.8</v>
      </c>
      <c r="G10" s="199">
        <v>18.899999999999999</v>
      </c>
      <c r="H10" s="146">
        <v>19.493100954529243</v>
      </c>
      <c r="I10" s="200">
        <f>IF(H10&lt;0,"nm",IF(G10&lt;0,"nm",IF(H10/G10-1&gt;1.5,"nm",H10/G10-1)))</f>
        <v>3.1381002885145115E-2</v>
      </c>
      <c r="J10" s="200">
        <f>IF(H10&lt;0,"nm",IF(F10&lt;0,"nm",IF(H10/F10-1&gt;1.5,"nm",H10/F10-1)))</f>
        <v>-0.1058210571316861</v>
      </c>
    </row>
    <row r="11" spans="1:10">
      <c r="A11" s="433"/>
      <c r="B11" s="4" t="s">
        <v>249</v>
      </c>
      <c r="C11" s="413">
        <v>3388</v>
      </c>
      <c r="D11" s="413">
        <v>4400.2286301369859</v>
      </c>
      <c r="E11" s="413">
        <v>5002.5</v>
      </c>
      <c r="F11" s="413">
        <v>678</v>
      </c>
      <c r="G11" s="413">
        <v>871</v>
      </c>
      <c r="H11" s="414">
        <v>962.26890410958913</v>
      </c>
      <c r="I11" s="200">
        <f>IF(H11&lt;0,"nm",IF(G11&lt;0,"nm",IF(H11/G11-1&gt;1.5,"nm",H11/G11-1)))</f>
        <v>0.10478634226129646</v>
      </c>
      <c r="J11" s="200">
        <f>IF(H11&lt;0,"nm",IF(F11&lt;0,"nm",IF(H11/F11-1&gt;1.5,"nm",H11/F11-1)))</f>
        <v>0.419275669778155</v>
      </c>
    </row>
    <row r="12" spans="1:10" ht="8.1" customHeight="1" thickBot="1">
      <c r="A12" s="13"/>
      <c r="B12" s="4"/>
      <c r="C12" s="266"/>
      <c r="D12" s="266"/>
      <c r="E12" s="266"/>
      <c r="F12" s="266"/>
      <c r="G12" s="205"/>
      <c r="H12" s="149"/>
      <c r="I12" s="200"/>
      <c r="J12" s="200"/>
    </row>
    <row r="13" spans="1:10" ht="13.5" thickBot="1">
      <c r="A13" s="14"/>
      <c r="B13" s="453" t="s">
        <v>38</v>
      </c>
      <c r="C13" s="450">
        <f t="shared" ref="C13:J13" si="0">C6</f>
        <v>2023</v>
      </c>
      <c r="D13" s="450" t="str">
        <f t="shared" si="0"/>
        <v>2024E</v>
      </c>
      <c r="E13" s="450" t="str">
        <f t="shared" ref="E13" si="1">E6</f>
        <v>2025E</v>
      </c>
      <c r="F13" s="450" t="str">
        <f t="shared" si="0"/>
        <v>1Q23</v>
      </c>
      <c r="G13" s="450" t="str">
        <f t="shared" si="0"/>
        <v>4Q23</v>
      </c>
      <c r="H13" s="450" t="str">
        <f t="shared" si="0"/>
        <v>1Q24e</v>
      </c>
      <c r="I13" s="451" t="str">
        <f t="shared" si="0"/>
        <v>q/q</v>
      </c>
      <c r="J13" s="452" t="str">
        <f t="shared" si="0"/>
        <v>y/y</v>
      </c>
    </row>
    <row r="14" spans="1:10" ht="12.75" customHeight="1">
      <c r="B14" s="10" t="s">
        <v>241</v>
      </c>
      <c r="C14" s="236">
        <v>1925.3792380362243</v>
      </c>
      <c r="D14" s="236">
        <v>1966.2154648847727</v>
      </c>
      <c r="E14" s="236">
        <v>2418.191660225496</v>
      </c>
      <c r="F14" s="236">
        <v>416.54863638534948</v>
      </c>
      <c r="G14" s="236">
        <v>433.42807992267365</v>
      </c>
      <c r="H14" s="156">
        <v>327.56751236444052</v>
      </c>
      <c r="I14" s="200">
        <f>IF($H14&lt;0,"nm",IF($G14&lt;0,"nm",IF($H14/$G14&gt;2,"&gt;100%",$H14/$G14-1)))</f>
        <v>-0.24424021530196971</v>
      </c>
      <c r="J14" s="200">
        <f>IF($H14&lt;0,"nm",IF($F14&lt;0,"nm",IF($H14/$F14&gt;2,"&gt;100%",$H14/$F14-1)))</f>
        <v>-0.21361520900189057</v>
      </c>
    </row>
    <row r="15" spans="1:10">
      <c r="A15" s="9"/>
      <c r="B15" s="10" t="s">
        <v>261</v>
      </c>
      <c r="C15" s="236">
        <v>1434.7834815573524</v>
      </c>
      <c r="D15" s="236">
        <v>769.80375483596481</v>
      </c>
      <c r="E15" s="236">
        <v>675.62447091869763</v>
      </c>
      <c r="F15" s="236">
        <v>393.22319999999991</v>
      </c>
      <c r="G15" s="236">
        <v>330.38113888888887</v>
      </c>
      <c r="H15" s="156">
        <v>280.91093291155352</v>
      </c>
      <c r="I15" s="200">
        <f>IF($H15&lt;0,"nm",IF($G15&lt;0,"nm",IF($H15/$G15&gt;2,"&gt;100%",$H15/$G15-1)))</f>
        <v>-0.14973677415033304</v>
      </c>
      <c r="J15" s="200">
        <f>IF($H15&lt;0,"nm",IF($F15&lt;0,"nm",IF($H15/$F15&gt;2,"&gt;100%",$H15/$F15-1)))</f>
        <v>-0.28561963558723502</v>
      </c>
    </row>
    <row r="16" spans="1:10">
      <c r="A16" s="9"/>
      <c r="B16" s="10" t="s">
        <v>242</v>
      </c>
      <c r="C16" s="236">
        <v>119</v>
      </c>
      <c r="D16" s="236">
        <v>120.73500000000001</v>
      </c>
      <c r="E16" s="236">
        <v>121.80000000000001</v>
      </c>
      <c r="F16" s="236">
        <v>23</v>
      </c>
      <c r="G16" s="236">
        <v>25</v>
      </c>
      <c r="H16" s="156">
        <v>21.76</v>
      </c>
      <c r="I16" s="200">
        <f>IF($H16&lt;0,"nm",IF($G16&lt;0,"nm",IF($H16/$G16&gt;2,"&gt;100%",$H16/$G16-1)))</f>
        <v>-0.12959999999999994</v>
      </c>
      <c r="J16" s="200">
        <f>IF($H16&lt;0,"nm",IF($F16&lt;0,"nm",IF($H16/$F16&gt;2,"&gt;100%",$H16/$F16-1)))</f>
        <v>-5.3913043478260758E-2</v>
      </c>
    </row>
    <row r="17" spans="1:10">
      <c r="A17" s="9"/>
      <c r="B17" s="10" t="s">
        <v>243</v>
      </c>
      <c r="C17" s="236">
        <v>0</v>
      </c>
      <c r="D17" s="236">
        <v>5</v>
      </c>
      <c r="E17" s="236">
        <v>-5</v>
      </c>
      <c r="F17" s="236">
        <v>0</v>
      </c>
      <c r="G17" s="236">
        <v>8</v>
      </c>
      <c r="H17" s="156">
        <v>5</v>
      </c>
      <c r="I17" s="200"/>
      <c r="J17" s="200"/>
    </row>
    <row r="18" spans="1:10">
      <c r="A18" s="9"/>
      <c r="B18" s="11" t="s">
        <v>175</v>
      </c>
      <c r="C18" s="253">
        <v>3479.1627195935766</v>
      </c>
      <c r="D18" s="253">
        <v>2861.7542197207376</v>
      </c>
      <c r="E18" s="253">
        <v>3210.6161311441938</v>
      </c>
      <c r="F18" s="253">
        <v>832.77183638534939</v>
      </c>
      <c r="G18" s="253">
        <v>796.80921881156246</v>
      </c>
      <c r="H18" s="179">
        <v>635.23844527599408</v>
      </c>
      <c r="I18" s="254">
        <f>IF($H18&lt;0,"nm",IF($G18&lt;0,"nm",IF($H18/$G18&gt;2,"&gt;100%",$H18/$G18-1)))</f>
        <v>-0.20277221914745225</v>
      </c>
      <c r="J18" s="254">
        <f>IF($H18&lt;0,"nm",IF($F18&lt;0,"nm",IF($H18/$F18&gt;2,"&gt;100%",$H18/$F18-1)))</f>
        <v>-0.23719989375091022</v>
      </c>
    </row>
    <row r="19" spans="1:10">
      <c r="A19" s="9"/>
      <c r="B19" s="11" t="s">
        <v>244</v>
      </c>
      <c r="C19" s="253">
        <v>2612.1627195935766</v>
      </c>
      <c r="D19" s="253">
        <v>1977.0042197207376</v>
      </c>
      <c r="E19" s="253">
        <v>2321.1161311441938</v>
      </c>
      <c r="F19" s="253">
        <v>654.77183638534939</v>
      </c>
      <c r="G19" s="253">
        <v>539.80921881156246</v>
      </c>
      <c r="H19" s="179">
        <v>410.98844527599402</v>
      </c>
      <c r="I19" s="254">
        <f>IF($H19&lt;0,"nm",IF($G19&lt;0,"nm",IF($H19/$G19&gt;2,"&gt;100%",$H19/$G19-1)))</f>
        <v>-0.23864129964134129</v>
      </c>
      <c r="J19" s="254">
        <f>IF($H19&lt;0,"nm",IF($F19&lt;0,"nm",IF($H19/$F19&gt;2,"&gt;100%",$H19/$F19-1)))</f>
        <v>-0.37231807717197352</v>
      </c>
    </row>
    <row r="20" spans="1:10" hidden="1" outlineLevel="1">
      <c r="A20" s="9"/>
      <c r="B20" s="8" t="s">
        <v>2</v>
      </c>
      <c r="C20" s="250">
        <v>-86</v>
      </c>
      <c r="D20" s="250">
        <v>-94.708316944466858</v>
      </c>
      <c r="E20" s="250">
        <v>-78.992813795259465</v>
      </c>
      <c r="F20" s="250">
        <v>-9</v>
      </c>
      <c r="G20" s="250">
        <v>-9</v>
      </c>
      <c r="H20" s="251">
        <v>-23.541249999999998</v>
      </c>
      <c r="I20" s="200"/>
      <c r="J20" s="200"/>
    </row>
    <row r="21" spans="1:10" hidden="1" outlineLevel="1">
      <c r="A21" s="9"/>
      <c r="B21" s="8" t="s">
        <v>3</v>
      </c>
      <c r="C21" s="250">
        <v>-288</v>
      </c>
      <c r="D21" s="250">
        <v>-270.23332293924472</v>
      </c>
      <c r="E21" s="250">
        <v>-408.88017423702155</v>
      </c>
      <c r="F21" s="250">
        <v>-91</v>
      </c>
      <c r="G21" s="250">
        <v>-23</v>
      </c>
      <c r="H21" s="251">
        <v>-55.479322578696959</v>
      </c>
      <c r="I21" s="200"/>
      <c r="J21" s="200"/>
    </row>
    <row r="22" spans="1:10" collapsed="1">
      <c r="A22" s="9"/>
      <c r="B22" s="38" t="s">
        <v>4</v>
      </c>
      <c r="C22" s="255">
        <v>0.11400690769687832</v>
      </c>
      <c r="D22" s="255">
        <v>0.14356580309220626</v>
      </c>
      <c r="E22" s="255">
        <v>0.18236292851210237</v>
      </c>
      <c r="F22" s="255">
        <v>0.14091664404159282</v>
      </c>
      <c r="G22" s="255">
        <v>4.3330068855049426E-2</v>
      </c>
      <c r="H22" s="180">
        <v>0.14319195816910441</v>
      </c>
      <c r="I22" s="200"/>
      <c r="J22" s="200"/>
    </row>
    <row r="23" spans="1:10">
      <c r="A23" s="9"/>
      <c r="B23" s="8" t="s">
        <v>5</v>
      </c>
      <c r="C23" s="250">
        <v>-3</v>
      </c>
      <c r="D23" s="250">
        <v>-4</v>
      </c>
      <c r="E23" s="250">
        <v>-4</v>
      </c>
      <c r="F23" s="250">
        <v>-1</v>
      </c>
      <c r="G23" s="250">
        <v>0</v>
      </c>
      <c r="H23" s="251">
        <v>-1</v>
      </c>
      <c r="I23" s="200"/>
      <c r="J23" s="200"/>
    </row>
    <row r="24" spans="1:10">
      <c r="A24" s="9"/>
      <c r="B24" s="11" t="s">
        <v>57</v>
      </c>
      <c r="C24" s="253">
        <v>2235.1627195935766</v>
      </c>
      <c r="D24" s="253">
        <v>1608.0625798370261</v>
      </c>
      <c r="E24" s="253">
        <v>1829.243143111913</v>
      </c>
      <c r="F24" s="253">
        <v>553.77183638534939</v>
      </c>
      <c r="G24" s="253">
        <v>507.80921881156246</v>
      </c>
      <c r="H24" s="179">
        <v>330.96787269729708</v>
      </c>
      <c r="I24" s="254">
        <f>IF($H24&lt;0,"nm",IF($G24&lt;0,"nm",IF($H24/$G24&gt;2,"&gt;100%",$H24/$G24-1)))</f>
        <v>-0.34824367018805058</v>
      </c>
      <c r="J24" s="254">
        <f>IF($H24&lt;0,"nm",IF($F24&lt;0,"nm",IF($H24/$F24&gt;2,"&gt;100%",$H24/$F24-1)))</f>
        <v>-0.40233892200507515</v>
      </c>
    </row>
    <row r="25" spans="1:10" ht="9.75" customHeight="1">
      <c r="A25" s="9"/>
      <c r="B25" s="12"/>
      <c r="C25" s="295"/>
      <c r="D25" s="295"/>
      <c r="E25" s="295"/>
      <c r="F25" s="295"/>
      <c r="G25" s="295"/>
      <c r="H25" s="157"/>
      <c r="I25" s="295"/>
      <c r="J25" s="295"/>
    </row>
    <row r="26" spans="1:10" s="29" customFormat="1">
      <c r="A26" s="9"/>
      <c r="B26" s="6" t="s">
        <v>182</v>
      </c>
      <c r="C26" s="275">
        <v>3086</v>
      </c>
      <c r="D26" s="275">
        <v>2500.8125798370261</v>
      </c>
      <c r="E26" s="275">
        <v>2726.743143111913</v>
      </c>
      <c r="F26" s="275">
        <v>860</v>
      </c>
      <c r="G26" s="275">
        <v>451</v>
      </c>
      <c r="H26" s="151">
        <v>557.21787269729714</v>
      </c>
      <c r="I26" s="218">
        <f>IF($H26&lt;0,"nm",IF($G26&lt;0,"nm",IF($H26/$G26&gt;2,"&gt;100%",$H26/$G26-1)))</f>
        <v>0.23551634744411776</v>
      </c>
      <c r="J26" s="218">
        <f>IF($H26&lt;0,"nm",IF($F26&lt;0,"nm",IF($H26/$F26&gt;2,"&gt;100%",$H26/$F26-1)))</f>
        <v>-0.35207224104965451</v>
      </c>
    </row>
    <row r="27" spans="1:10" s="29" customFormat="1">
      <c r="A27" s="9"/>
      <c r="B27" s="6"/>
      <c r="C27" s="275"/>
      <c r="D27" s="275"/>
      <c r="E27" s="275"/>
      <c r="F27" s="275"/>
      <c r="G27" s="275"/>
      <c r="H27" s="151"/>
      <c r="I27" s="218"/>
      <c r="J27" s="218"/>
    </row>
    <row r="28" spans="1:10" s="29" customFormat="1">
      <c r="A28" s="9"/>
      <c r="B28" s="6" t="s">
        <v>85</v>
      </c>
      <c r="C28" s="277">
        <v>0.22719386357410282</v>
      </c>
      <c r="D28" s="277">
        <v>0.2084851387668894</v>
      </c>
      <c r="E28" s="277">
        <v>0.16997820417622103</v>
      </c>
      <c r="F28" s="277">
        <v>0.18660647103085026</v>
      </c>
      <c r="G28" s="277">
        <v>0.22719386357410282</v>
      </c>
      <c r="H28" s="379">
        <v>0.22038374875812328</v>
      </c>
      <c r="I28" s="221">
        <f>(H28-G28)*10000</f>
        <v>-68.1011481597954</v>
      </c>
      <c r="J28" s="221">
        <f>(H28-F28)*10000</f>
        <v>337.77277727273014</v>
      </c>
    </row>
    <row r="29" spans="1:10" s="29" customFormat="1" ht="9.75" customHeight="1" thickBot="1">
      <c r="A29" s="9"/>
      <c r="B29" s="12"/>
      <c r="C29" s="295"/>
      <c r="D29" s="295"/>
      <c r="E29" s="295"/>
      <c r="F29" s="295"/>
      <c r="G29" s="295"/>
      <c r="H29" s="157"/>
      <c r="I29" s="295"/>
      <c r="J29" s="295"/>
    </row>
    <row r="30" spans="1:10" s="29" customFormat="1" ht="13.5" thickBot="1">
      <c r="A30" s="9"/>
      <c r="B30" s="453" t="s">
        <v>50</v>
      </c>
      <c r="C30" s="450">
        <f t="shared" ref="C30:J30" si="2">+C6</f>
        <v>2023</v>
      </c>
      <c r="D30" s="450" t="str">
        <f t="shared" si="2"/>
        <v>2024E</v>
      </c>
      <c r="E30" s="450" t="str">
        <f t="shared" ref="E30" si="3">+E6</f>
        <v>2025E</v>
      </c>
      <c r="F30" s="450" t="str">
        <f t="shared" si="2"/>
        <v>1Q23</v>
      </c>
      <c r="G30" s="450" t="str">
        <f t="shared" si="2"/>
        <v>4Q23</v>
      </c>
      <c r="H30" s="450" t="str">
        <f t="shared" si="2"/>
        <v>1Q24e</v>
      </c>
      <c r="I30" s="450" t="str">
        <f t="shared" si="2"/>
        <v>q/q</v>
      </c>
      <c r="J30" s="454" t="str">
        <f t="shared" si="2"/>
        <v>y/y</v>
      </c>
    </row>
    <row r="31" spans="1:10" s="41" customFormat="1">
      <c r="A31" s="9"/>
      <c r="B31" s="8" t="s">
        <v>10</v>
      </c>
      <c r="C31" s="276">
        <v>769.21105799999998</v>
      </c>
      <c r="D31" s="276">
        <v>769.21105799999998</v>
      </c>
      <c r="E31" s="276">
        <v>769.21105799999998</v>
      </c>
      <c r="F31" s="276">
        <v>769.21105799999998</v>
      </c>
      <c r="G31" s="276">
        <v>769.21105799999998</v>
      </c>
      <c r="H31" s="148">
        <v>769.21105799999998</v>
      </c>
      <c r="I31" s="200">
        <f>IF(H31&lt;0,"nm",IF(G31&lt;0,"nm",IF(H31/G31-1&gt;1.5,"nm",H31/G31-1)))</f>
        <v>0</v>
      </c>
      <c r="J31" s="200">
        <f>IF(H31&lt;0,"nm",IF(F31&lt;0,"nm",IF(H31/F31-1&gt;1.5,"nm",H31/F31-1)))</f>
        <v>0</v>
      </c>
    </row>
    <row r="32" spans="1:10" s="29" customFormat="1">
      <c r="A32" s="9"/>
      <c r="B32" s="7" t="s">
        <v>39</v>
      </c>
      <c r="C32" s="324">
        <f t="shared" ref="C32:H32" si="4">+C24/C31</f>
        <v>2.9057859950754592</v>
      </c>
      <c r="D32" s="324">
        <f t="shared" si="4"/>
        <v>2.0905349229093195</v>
      </c>
      <c r="E32" s="324">
        <f t="shared" ref="E32" si="5">+E24/E31</f>
        <v>2.3780770233179789</v>
      </c>
      <c r="F32" s="324">
        <f t="shared" si="4"/>
        <v>0.71992183501000762</v>
      </c>
      <c r="G32" s="324">
        <f t="shared" si="4"/>
        <v>0.66016890101905223</v>
      </c>
      <c r="H32" s="325">
        <f t="shared" si="4"/>
        <v>0.4302692599841656</v>
      </c>
      <c r="I32" s="218">
        <f>IF(H32&lt;0,"nm",IF(G32&lt;0,"nm",IF(H32/G32-1&gt;1.5,"nm",H32/G32-1)))</f>
        <v>-0.34824367018805058</v>
      </c>
      <c r="J32" s="218">
        <f>IF(H32&lt;0,"nm",IF(F32&lt;0,"nm",IF(H32/F32-1&gt;1.5,"nm",H32/F32-1)))</f>
        <v>-0.40233892200507515</v>
      </c>
    </row>
    <row r="33" spans="1:10" s="29" customFormat="1">
      <c r="A33" s="9"/>
      <c r="B33" s="20" t="s">
        <v>43</v>
      </c>
      <c r="C33" s="324">
        <v>1.2</v>
      </c>
      <c r="D33" s="324">
        <v>1.05</v>
      </c>
      <c r="E33" s="324">
        <v>1.1499999999999999</v>
      </c>
      <c r="F33" s="404">
        <v>0</v>
      </c>
      <c r="G33" s="404">
        <v>1.2</v>
      </c>
      <c r="H33" s="405">
        <v>0</v>
      </c>
      <c r="I33" s="218" t="s">
        <v>212</v>
      </c>
      <c r="J33" s="218" t="str">
        <f t="shared" ref="J33" si="6">IFERROR(IF(H33&lt;0,"nm",IF(F33&lt;0,"nm",IF(H33/F33-1&gt;1.5,"nm",H33/F33-1))),"nm")</f>
        <v>nm</v>
      </c>
    </row>
  </sheetData>
  <pageMargins left="0.70866141732283472" right="0.70866141732283472" top="0.74803149606299213" bottom="0.74803149606299213" header="0.31496062992125984" footer="0.31496062992125984"/>
  <pageSetup paperSize="9" scale="78" fitToWidth="2" orientation="landscape" r:id="rId1"/>
  <drawing r:id="rId2"/>
  <webPublishItems count="24">
    <webPublishItem id="29143" divId="3Q22 Preview tables linked working file_29143" sourceType="range" sourceRef="B6:J33" destinationFile="C:\Users\W602566\AppData\Local\Temp\1\ExternalObjectTempData\excel\extobj-20221012165811kV4D31.html"/>
    <webPublishItem id="18921" divId="1Q23 preview tables linked working file_18921" sourceType="range" sourceRef="B6:J33" destinationFile="C:\Users\V818994\AppData\Local\Temp\1\ExternalObjectTempData\excel\extobj-20230412213821k08G9.html"/>
    <webPublishItem id="108" divId="1Q23 preview tables linked working file_108" sourceType="range" sourceRef="B6:J33" destinationFile="C:\Users\V818994\AppData\Local\Temp\1\ExternalObjectTempData\excel\extobj-20230418134722kGbH21.html"/>
    <webPublishItem id="7744" divId="1Q23 preview tables linked working file_7744" sourceType="range" sourceRef="B6:J33" destinationFile="C:\Users\V818994\AppData\Local\Temp\1\ExternalObjectTempData\excel\extobj-20230418224338kp48.html"/>
    <webPublishItem id="1139" divId="1Q23 preview tables linked working file_1139" sourceType="range" sourceRef="B6:J33" destinationFile="C:\Users\V818994\AppData\Local\Temp\1\ExternalObjectTempData\excel\extobj-20230419001759kjAD62.html"/>
    <webPublishItem id="13712" divId="1Q23 preview tables linked working file_13712" sourceType="range" sourceRef="B6:J33" destinationFile="C:\Users\V818994\AppData\Local\Temp\1\ExternalObjectTempData\excel\extobj-20230419023225kadG78.html"/>
    <webPublishItem id="2288" divId="2Q23 preview tables linked working file_2288" sourceType="range" sourceRef="B6:J33" destinationFile="C:\Users\W602566\AppData\Local\Temp\1\ExternalObjectTempData\excel\extobj-20230717191503kIpE18.html"/>
    <webPublishItem id="23785" divId="2Q23 preview tables linked working file_23785" sourceType="range" sourceRef="B6:J33" destinationFile="C:\Users\W602566\AppData\Local\Temp\1\ExternalObjectTempData\excel\extobj-20230717202158kp32.html"/>
    <webPublishItem id="12500" divId="2Q23 preview tables linked working file_12500" sourceType="range" sourceRef="B6:J33" destinationFile="C:\Users\W602566\AppData\Local\Temp\1\ExternalObjectTempData\excel\extobj-20230718132928kjAD16.html"/>
    <webPublishItem id="12397" divId="3Q23 preview tables linked working file_12397" sourceType="range" sourceRef="B6:J33" destinationFile="C:\Users\V818994\AppData\Local\Temp\1\ExternalObjectTempData\excel\extobj-20231011165551kw2D13.html"/>
    <webPublishItem id="26702" divId="3Q23 preview tables linked working file_26702" sourceType="range" sourceRef="B6:J33" destinationFile="C:\Users\V818994\AppData\Local\Temp\1\ExternalObjectTempData\excel\extobj-20231011213038koqG25.html"/>
    <webPublishItem id="8379" divId="3Q23 preview tables linked working file_8379" sourceType="range" sourceRef="B6:J33" destinationFile="C:\Users\V818994\AppData\Local\Temp\1\ExternalObjectTempData\excel\extobj-20231012225452kjAD15.html"/>
    <webPublishItem id="10687" divId="3Q23 preview tables linked working file_10687" sourceType="range" sourceRef="B6:J33" destinationFile="C:\Users\V818994\AppData\Local\Temp\1\ExternalObjectTempData\excel\extobj-20231017161926kfRC14.html"/>
    <webPublishItem id="27721" divId="3Q23 preview tables linked working file_27721" sourceType="range" sourceRef="B6:J33" destinationFile="C:\Users\W602566\AppData\Local\Temp\1\ExternalObjectTempData\excel\extobj-20231018192756kilB56.html"/>
    <webPublishItem id="31251" divId="3Q23 preview tables linked working file_31251" sourceType="range" sourceRef="B6:J33" destinationFile="C:\Users\W602566\AppData\Local\Temp\1\ExternalObjectTempData\excel\extobj-20231018192852kilB57.html"/>
    <webPublishItem id="23013" divId="3Q23 preview tables linked working file_23013" sourceType="range" sourceRef="B6:J33" destinationFile="C:\Users\W602566\AppData\Local\Temp\1\ExternalObjectTempData\excel\extobj-20231018194409kp60.html"/>
    <webPublishItem id="2015" divId="3Q23 preview tables linked working file_2015" sourceType="range" sourceRef="B6:J33" destinationFile="C:\Users\O788205\AppData\Local\Temp\1\ExternalObjectTempData\excel\extobj-20231018173114kIpE16.html"/>
    <webPublishItem id="15444" divId="4Q23 preview tables linked working file_15444" sourceType="range" sourceRef="B6:J33" destinationFile="C:\Users\V818994\AppData\Local\Temp\1\ExternalObjectTempData\excel\extobj-20240109195017k5jD12.html"/>
    <webPublishItem id="30954" divId="4Q23 preview tables linked working file_30954" sourceType="range" sourceRef="B6:J33" destinationFile="C:\Users\V818994\AppData\Local\Temp\1\ExternalObjectTempData\excel\extobj-20240112151102kM4C12.html"/>
    <webPublishItem id="20317" divId="4Q23 preview tables linked working file_20317" sourceType="range" sourceRef="B6:J33" destinationFile="C:\Users\V818994\AppData\Local\Temp\1\ExternalObjectTempData\excel\extobj-20240114152548kJ5C13.html"/>
    <webPublishItem id="18816" divId="1Q24 preview tables linked working file_18816" sourceType="range" sourceRef="B6:J33" destinationFile="C:\Users\W602566\AppData\Local\Temp\1\ExternalObjectTempData\excel\extobj-20240403180405kZDD7.html"/>
    <webPublishItem id="6063" divId="1Q24 preview tables linked working file_6063" sourceType="range" sourceRef="B6:J33" destinationFile="C:\Users\W602566\AppData\Local\Temp\1\ExternalObjectTempData\excel\extobj-20240403180907kdtD8.html"/>
    <webPublishItem id="4289" divId="1Q24 preview tables linked working file_4289" sourceType="range" sourceRef="B6:J33" destinationFile="C:\Users\O788205\AppData\Local\Temp\1\ExternalObjectTempData\excel\extobj-20240404121859kp12.html"/>
    <webPublishItem id="20827" divId="1Q24 preview tables linked working file_20827" sourceType="range" sourceRef="B6:J33" destinationFile="C:\Users\W602566\AppData\Local\Temp\1\ExternalObjectTempData\excel\extobj-20240404230428kiv43.html"/>
  </webPublishItem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I41"/>
  <sheetViews>
    <sheetView showGridLines="0" zoomScale="85" zoomScaleNormal="85" workbookViewId="0">
      <selection activeCell="B3" sqref="B3"/>
    </sheetView>
  </sheetViews>
  <sheetFormatPr defaultColWidth="9.140625" defaultRowHeight="12.75"/>
  <cols>
    <col min="1" max="1" width="5.85546875" style="56" customWidth="1"/>
    <col min="2" max="2" width="35" style="56" customWidth="1"/>
    <col min="3" max="3" width="9.140625" style="56"/>
    <col min="4" max="4" width="10.28515625" style="56" bestFit="1" customWidth="1"/>
    <col min="5" max="16384" width="9.140625" style="56"/>
  </cols>
  <sheetData>
    <row r="1" spans="1:9" ht="18">
      <c r="A1" s="55"/>
    </row>
    <row r="3" spans="1:9">
      <c r="B3" s="125" t="s">
        <v>87</v>
      </c>
      <c r="C3" s="126">
        <v>2019</v>
      </c>
      <c r="D3" s="126">
        <v>2020</v>
      </c>
      <c r="E3" s="126">
        <v>2021</v>
      </c>
      <c r="F3" s="126">
        <v>2022</v>
      </c>
      <c r="G3" s="126">
        <v>2023</v>
      </c>
      <c r="H3" s="126" t="s">
        <v>246</v>
      </c>
      <c r="I3" s="126" t="s">
        <v>272</v>
      </c>
    </row>
    <row r="4" spans="1:9">
      <c r="B4" s="127" t="s">
        <v>233</v>
      </c>
      <c r="C4" s="128"/>
      <c r="D4" s="128"/>
      <c r="E4" s="128"/>
      <c r="F4" s="128"/>
      <c r="G4" s="128"/>
      <c r="H4" s="128"/>
      <c r="I4" s="128"/>
    </row>
    <row r="5" spans="1:9">
      <c r="B5" s="129" t="s">
        <v>229</v>
      </c>
      <c r="C5" s="384">
        <v>729.25</v>
      </c>
      <c r="D5" s="384">
        <v>703.75</v>
      </c>
      <c r="E5" s="384">
        <v>714.13532581939739</v>
      </c>
      <c r="F5" s="384">
        <v>802.5</v>
      </c>
      <c r="G5" s="384">
        <v>867.5</v>
      </c>
      <c r="H5" s="384">
        <v>680.95002234998992</v>
      </c>
      <c r="I5" s="384">
        <v>721.87268226757351</v>
      </c>
    </row>
    <row r="6" spans="1:9">
      <c r="B6" s="129" t="s">
        <v>230</v>
      </c>
      <c r="C6" s="384">
        <v>2900</v>
      </c>
      <c r="D6" s="384">
        <v>3175</v>
      </c>
      <c r="E6" s="384">
        <v>3200</v>
      </c>
      <c r="F6" s="384">
        <v>3300</v>
      </c>
      <c r="G6" s="384">
        <v>4176.25</v>
      </c>
      <c r="H6" s="384">
        <v>5550</v>
      </c>
      <c r="I6" s="384">
        <v>5550</v>
      </c>
    </row>
    <row r="7" spans="1:9">
      <c r="B7" s="129"/>
      <c r="C7" s="385" t="s">
        <v>162</v>
      </c>
      <c r="D7" s="385" t="s">
        <v>162</v>
      </c>
      <c r="E7" s="385" t="s">
        <v>162</v>
      </c>
      <c r="F7" s="385" t="s">
        <v>162</v>
      </c>
      <c r="G7" s="385" t="s">
        <v>162</v>
      </c>
      <c r="H7" s="385" t="s">
        <v>162</v>
      </c>
      <c r="I7" s="385" t="s">
        <v>162</v>
      </c>
    </row>
    <row r="8" spans="1:9">
      <c r="B8" s="130" t="s">
        <v>99</v>
      </c>
      <c r="C8" s="128">
        <v>2019</v>
      </c>
      <c r="D8" s="128">
        <v>2020</v>
      </c>
      <c r="E8" s="128">
        <v>2021</v>
      </c>
      <c r="F8" s="128">
        <v>2022</v>
      </c>
      <c r="G8" s="128">
        <v>2023</v>
      </c>
      <c r="H8" s="128" t="s">
        <v>246</v>
      </c>
      <c r="I8" s="128" t="s">
        <v>272</v>
      </c>
    </row>
    <row r="9" spans="1:9">
      <c r="B9" s="129" t="s">
        <v>32</v>
      </c>
      <c r="C9" s="384">
        <v>2054</v>
      </c>
      <c r="D9" s="384">
        <v>1716</v>
      </c>
      <c r="E9" s="384">
        <v>1782.4</v>
      </c>
      <c r="F9" s="384">
        <v>2908</v>
      </c>
      <c r="G9" s="384">
        <v>3086</v>
      </c>
      <c r="H9" s="384">
        <v>2500.8125798370261</v>
      </c>
      <c r="I9" s="384">
        <v>2726.743143111913</v>
      </c>
    </row>
    <row r="10" spans="1:9">
      <c r="B10" s="129" t="s">
        <v>86</v>
      </c>
      <c r="C10" s="385">
        <v>567.5</v>
      </c>
      <c r="D10" s="385">
        <v>762</v>
      </c>
      <c r="E10" s="385">
        <v>976</v>
      </c>
      <c r="F10" s="385">
        <v>1714</v>
      </c>
      <c r="G10" s="385">
        <v>1431</v>
      </c>
      <c r="H10" s="385">
        <v>1500</v>
      </c>
      <c r="I10" s="385">
        <v>1500</v>
      </c>
    </row>
    <row r="11" spans="1:9">
      <c r="B11" s="129" t="s">
        <v>100</v>
      </c>
      <c r="C11" s="57">
        <v>0.51333333333333342</v>
      </c>
      <c r="D11" s="57">
        <v>0.34273127753303956</v>
      </c>
      <c r="E11" s="57">
        <v>0.28083989501312345</v>
      </c>
      <c r="F11" s="57">
        <v>0.75614754098360648</v>
      </c>
      <c r="G11" s="57">
        <v>-0.16511085180863472</v>
      </c>
      <c r="H11" s="57">
        <v>4.8218029350104885E-2</v>
      </c>
      <c r="I11" s="57">
        <v>0</v>
      </c>
    </row>
    <row r="12" spans="1:9">
      <c r="B12" s="131" t="s">
        <v>101</v>
      </c>
      <c r="C12" s="386" t="s">
        <v>313</v>
      </c>
      <c r="D12" s="384"/>
      <c r="E12" s="384"/>
      <c r="F12" s="384"/>
      <c r="G12" s="384"/>
      <c r="H12" s="384"/>
      <c r="I12" s="384"/>
    </row>
    <row r="13" spans="1:9">
      <c r="B13" s="129" t="s">
        <v>102</v>
      </c>
      <c r="C13" s="385">
        <v>584</v>
      </c>
      <c r="D13" s="385">
        <v>783</v>
      </c>
      <c r="E13" s="385">
        <v>614</v>
      </c>
      <c r="F13" s="385">
        <v>630</v>
      </c>
      <c r="G13" s="385">
        <v>1165.5</v>
      </c>
      <c r="H13" s="385">
        <v>923.05326959999991</v>
      </c>
      <c r="I13" s="385">
        <v>884.59271669999987</v>
      </c>
    </row>
    <row r="14" spans="1:9">
      <c r="B14" s="132" t="s">
        <v>158</v>
      </c>
      <c r="C14" s="97">
        <v>0</v>
      </c>
      <c r="D14" s="97">
        <v>0</v>
      </c>
      <c r="E14" s="97">
        <v>0</v>
      </c>
      <c r="F14" s="97">
        <v>0</v>
      </c>
      <c r="G14" s="97">
        <v>0</v>
      </c>
      <c r="H14" s="97">
        <v>0</v>
      </c>
      <c r="I14" s="97">
        <v>0</v>
      </c>
    </row>
    <row r="15" spans="1:9" s="58" customFormat="1">
      <c r="B15" s="133" t="s">
        <v>105</v>
      </c>
      <c r="C15" s="97">
        <v>2.5453767123287672</v>
      </c>
      <c r="D15" s="97">
        <v>1.2183908045977012</v>
      </c>
      <c r="E15" s="97">
        <v>1.313355048859935</v>
      </c>
      <c r="F15" s="97">
        <v>2.6357071357071358</v>
      </c>
      <c r="G15" s="97">
        <v>1.4199914199914201</v>
      </c>
      <c r="H15" s="97">
        <v>1.0842414114092491</v>
      </c>
      <c r="I15" s="97">
        <v>1.3867886542049721</v>
      </c>
    </row>
    <row r="16" spans="1:9" s="59" customFormat="1">
      <c r="A16" s="56"/>
      <c r="B16" s="129" t="s">
        <v>106</v>
      </c>
      <c r="C16" s="57">
        <v>1.1424731182795744E-2</v>
      </c>
      <c r="D16" s="57">
        <v>0.17455037175604504</v>
      </c>
      <c r="E16" s="57">
        <v>0.14847457627118632</v>
      </c>
      <c r="F16" s="57">
        <v>-0.39004578712176496</v>
      </c>
      <c r="G16" s="57">
        <v>0.91089700421693887</v>
      </c>
      <c r="H16" s="57">
        <v>9.5156496532275536E-2</v>
      </c>
      <c r="I16" s="57">
        <v>8.0991472804688769E-2</v>
      </c>
    </row>
    <row r="17" spans="2:9">
      <c r="B17" s="129" t="s">
        <v>107</v>
      </c>
      <c r="C17" s="60">
        <v>1564.9522743016337</v>
      </c>
      <c r="D17" s="60">
        <v>1233.0823793230022</v>
      </c>
      <c r="E17" s="60">
        <v>1178.909645112115</v>
      </c>
      <c r="F17" s="60">
        <v>2335.5482031181818</v>
      </c>
      <c r="G17" s="60">
        <v>2235.1627195935766</v>
      </c>
      <c r="H17" s="60">
        <v>1608.0625798370261</v>
      </c>
      <c r="I17" s="60">
        <v>1829.243143111913</v>
      </c>
    </row>
    <row r="18" spans="2:9">
      <c r="B18" s="129" t="s">
        <v>231</v>
      </c>
      <c r="C18" s="99">
        <v>2.0376982738302525</v>
      </c>
      <c r="D18" s="99">
        <v>1.6034881395617713</v>
      </c>
      <c r="E18" s="99">
        <v>1.533042451381164</v>
      </c>
      <c r="F18" s="99">
        <v>3.0368948960806259</v>
      </c>
      <c r="G18" s="99">
        <v>2.9057859950754596</v>
      </c>
      <c r="H18" s="99">
        <v>2.0905349229093195</v>
      </c>
      <c r="I18" s="99">
        <v>2.3780770233179789</v>
      </c>
    </row>
    <row r="19" spans="2:9">
      <c r="B19" s="129" t="s">
        <v>109</v>
      </c>
      <c r="C19" s="57">
        <v>0.35998196758012124</v>
      </c>
      <c r="D19" s="57">
        <v>-0.21308853221546797</v>
      </c>
      <c r="E19" s="57">
        <v>-4.3932777825135605E-2</v>
      </c>
      <c r="F19" s="57">
        <v>0.98095942701690753</v>
      </c>
      <c r="G19" s="57">
        <v>-4.3172024548618237E-2</v>
      </c>
      <c r="H19" s="57">
        <v>-0.28056129169449351</v>
      </c>
      <c r="I19" s="57">
        <v>0.1375447485988408</v>
      </c>
    </row>
    <row r="20" spans="2:9">
      <c r="B20" s="129" t="s">
        <v>232</v>
      </c>
      <c r="C20" s="61">
        <v>1.02</v>
      </c>
      <c r="D20" s="61">
        <v>0.8</v>
      </c>
      <c r="E20" s="61">
        <v>0.82</v>
      </c>
      <c r="F20" s="61">
        <v>1.52</v>
      </c>
      <c r="G20" s="61">
        <v>1.2</v>
      </c>
      <c r="H20" s="61">
        <v>1.05</v>
      </c>
      <c r="I20" s="61">
        <v>1.1499999999999999</v>
      </c>
    </row>
    <row r="21" spans="2:9">
      <c r="B21" s="129" t="s">
        <v>130</v>
      </c>
      <c r="C21" s="62">
        <v>-190</v>
      </c>
      <c r="D21" s="62">
        <v>-265</v>
      </c>
      <c r="E21" s="62">
        <v>42</v>
      </c>
      <c r="F21" s="62">
        <v>1344</v>
      </c>
      <c r="G21" s="62">
        <v>2488</v>
      </c>
      <c r="H21" s="62">
        <v>2410.6406897629736</v>
      </c>
      <c r="I21" s="62">
        <v>2068.4902633510605</v>
      </c>
    </row>
    <row r="22" spans="2:9">
      <c r="B22" s="129" t="s">
        <v>131</v>
      </c>
      <c r="C22" s="57">
        <v>-3.3153027394870006E-2</v>
      </c>
      <c r="D22" s="57">
        <v>-4.678672316384181E-2</v>
      </c>
      <c r="E22" s="57">
        <v>5.9769460651771739E-3</v>
      </c>
      <c r="F22" s="57">
        <v>0.13897218488263882</v>
      </c>
      <c r="G22" s="57">
        <v>0.22719386357410282</v>
      </c>
      <c r="H22" s="57">
        <v>0.2084851387668894</v>
      </c>
      <c r="I22" s="57">
        <v>0.16997820417622103</v>
      </c>
    </row>
    <row r="23" spans="2:9">
      <c r="B23" s="129" t="s">
        <v>132</v>
      </c>
      <c r="C23" s="57">
        <v>-3.2089174125992229E-2</v>
      </c>
      <c r="D23" s="57">
        <v>-4.4695564176083655E-2</v>
      </c>
      <c r="E23" s="57">
        <v>6.0128847530422332E-3</v>
      </c>
      <c r="F23" s="57">
        <v>0.16140266602617989</v>
      </c>
      <c r="G23" s="57">
        <v>0.29398558430816496</v>
      </c>
      <c r="H23" s="57">
        <v>0.26340015706349196</v>
      </c>
      <c r="I23" s="57">
        <v>0.20478763935050803</v>
      </c>
    </row>
    <row r="24" spans="2:9">
      <c r="B24" s="129"/>
      <c r="C24" s="129" t="s">
        <v>162</v>
      </c>
      <c r="D24" s="129" t="s">
        <v>162</v>
      </c>
      <c r="E24" s="129" t="s">
        <v>162</v>
      </c>
      <c r="F24" s="129" t="s">
        <v>162</v>
      </c>
      <c r="G24" s="129" t="s">
        <v>162</v>
      </c>
      <c r="H24" s="129" t="s">
        <v>162</v>
      </c>
      <c r="I24" s="129" t="s">
        <v>162</v>
      </c>
    </row>
    <row r="25" spans="2:9">
      <c r="B25" s="127" t="s">
        <v>113</v>
      </c>
      <c r="C25" s="128">
        <v>2019</v>
      </c>
      <c r="D25" s="128">
        <v>2020</v>
      </c>
      <c r="E25" s="128">
        <v>2021</v>
      </c>
      <c r="F25" s="128">
        <v>2022</v>
      </c>
      <c r="G25" s="128">
        <v>2023</v>
      </c>
      <c r="H25" s="128" t="s">
        <v>246</v>
      </c>
      <c r="I25" s="128" t="s">
        <v>272</v>
      </c>
    </row>
    <row r="26" spans="2:9">
      <c r="B26" s="129" t="s">
        <v>114</v>
      </c>
      <c r="C26" s="387">
        <v>14.615264871388366</v>
      </c>
      <c r="D26" s="387">
        <v>25.077892491049578</v>
      </c>
      <c r="E26" s="387">
        <v>33.528099599389563</v>
      </c>
      <c r="F26" s="387">
        <v>14.313666256972084</v>
      </c>
      <c r="G26" s="387">
        <v>13.042942620079558</v>
      </c>
      <c r="H26" s="387">
        <v>11.867775911379105</v>
      </c>
      <c r="I26" s="387">
        <v>10.432799172073993</v>
      </c>
    </row>
    <row r="27" spans="2:9">
      <c r="B27" s="129" t="s">
        <v>115</v>
      </c>
      <c r="C27" s="387">
        <v>15.071223920265783</v>
      </c>
      <c r="D27" s="387">
        <v>17.320964599587491</v>
      </c>
      <c r="E27" s="387">
        <v>19.465072805981897</v>
      </c>
      <c r="F27" s="387">
        <v>28.043573810747535</v>
      </c>
      <c r="G27" s="387">
        <v>13.350674724978902</v>
      </c>
      <c r="H27" s="387">
        <v>8.2814848708777475</v>
      </c>
      <c r="I27" s="387">
        <v>7.5390617425198059</v>
      </c>
    </row>
    <row r="28" spans="2:9">
      <c r="B28" s="129" t="s">
        <v>116</v>
      </c>
      <c r="C28" s="85">
        <v>3.5873256048217853E-2</v>
      </c>
      <c r="D28" s="85">
        <v>2.4027339549036686E-2</v>
      </c>
      <c r="E28" s="85">
        <v>1.2432134309553569E-2</v>
      </c>
      <c r="F28" s="85">
        <v>3.5716388693663455E-2</v>
      </c>
      <c r="G28" s="85">
        <v>5.0732170703982483E-2</v>
      </c>
      <c r="H28" s="85">
        <v>5.2442148072998747E-2</v>
      </c>
      <c r="I28" s="85">
        <v>6.4280812266655288E-2</v>
      </c>
    </row>
    <row r="29" spans="2:9">
      <c r="B29" s="129" t="s">
        <v>117</v>
      </c>
      <c r="C29" s="85">
        <v>3.4249450162013327E-2</v>
      </c>
      <c r="D29" s="85">
        <v>1.9894507793495789E-2</v>
      </c>
      <c r="E29" s="85">
        <v>1.5953307392996108E-2</v>
      </c>
      <c r="F29" s="85">
        <v>3.4967367624358453E-2</v>
      </c>
      <c r="G29" s="85">
        <v>3.1662269129287601E-2</v>
      </c>
      <c r="H29" s="85">
        <v>4.232164449818622E-2</v>
      </c>
      <c r="I29" s="85">
        <v>4.6352277307537285E-2</v>
      </c>
    </row>
    <row r="30" spans="2:9">
      <c r="B30" s="129" t="s">
        <v>118</v>
      </c>
      <c r="C30" s="85">
        <v>0.27306792432413779</v>
      </c>
      <c r="D30" s="85">
        <v>0.21770522233810066</v>
      </c>
      <c r="E30" s="85">
        <v>0.16776855629886367</v>
      </c>
      <c r="F30" s="85">
        <v>0.24150017610569557</v>
      </c>
      <c r="G30" s="85">
        <v>0.20410580947799989</v>
      </c>
      <c r="H30" s="85">
        <v>0.13907387837883411</v>
      </c>
      <c r="I30" s="85">
        <v>0.15031807012913087</v>
      </c>
    </row>
    <row r="31" spans="2:9">
      <c r="B31" s="134" t="s">
        <v>119</v>
      </c>
      <c r="C31" s="135" t="s">
        <v>302</v>
      </c>
      <c r="D31" s="135" t="s">
        <v>302</v>
      </c>
      <c r="E31" s="135" t="s">
        <v>302</v>
      </c>
      <c r="F31" s="135" t="s">
        <v>302</v>
      </c>
      <c r="G31" s="135" t="s">
        <v>302</v>
      </c>
      <c r="H31" s="135" t="s">
        <v>302</v>
      </c>
      <c r="I31" s="135" t="s">
        <v>302</v>
      </c>
    </row>
    <row r="32" spans="2:9">
      <c r="B32" s="136" t="s">
        <v>120</v>
      </c>
      <c r="C32" s="135" t="s">
        <v>302</v>
      </c>
      <c r="D32" s="135" t="s">
        <v>162</v>
      </c>
      <c r="E32" s="135" t="s">
        <v>162</v>
      </c>
      <c r="F32" s="135" t="s">
        <v>162</v>
      </c>
      <c r="G32" s="135" t="s">
        <v>162</v>
      </c>
      <c r="H32" s="135" t="s">
        <v>162</v>
      </c>
      <c r="I32" s="135" t="s">
        <v>162</v>
      </c>
    </row>
    <row r="33" spans="2:9">
      <c r="B33" s="134" t="s">
        <v>121</v>
      </c>
      <c r="C33" s="388">
        <v>43.349856272241354</v>
      </c>
      <c r="D33" s="135" t="s">
        <v>162</v>
      </c>
      <c r="E33" s="135" t="s">
        <v>162</v>
      </c>
      <c r="F33" s="135" t="s">
        <v>162</v>
      </c>
      <c r="G33" s="135" t="s">
        <v>162</v>
      </c>
      <c r="H33" s="135" t="s">
        <v>162</v>
      </c>
      <c r="I33" s="135" t="s">
        <v>162</v>
      </c>
    </row>
    <row r="34" spans="2:9">
      <c r="B34" s="129"/>
      <c r="C34" s="129" t="s">
        <v>162</v>
      </c>
      <c r="D34" s="129" t="s">
        <v>162</v>
      </c>
      <c r="E34" s="129" t="s">
        <v>162</v>
      </c>
      <c r="F34" s="129" t="s">
        <v>162</v>
      </c>
      <c r="G34" s="129" t="s">
        <v>162</v>
      </c>
      <c r="H34" s="129" t="s">
        <v>162</v>
      </c>
      <c r="I34" s="129" t="s">
        <v>162</v>
      </c>
    </row>
    <row r="35" spans="2:9">
      <c r="B35" s="137" t="s">
        <v>122</v>
      </c>
      <c r="C35" s="129" t="s">
        <v>162</v>
      </c>
      <c r="D35" s="129" t="s">
        <v>162</v>
      </c>
      <c r="E35" s="129" t="s">
        <v>162</v>
      </c>
      <c r="F35" s="129" t="s">
        <v>162</v>
      </c>
      <c r="G35" s="129" t="s">
        <v>162</v>
      </c>
      <c r="H35" s="129" t="s">
        <v>162</v>
      </c>
      <c r="I35" s="129" t="s">
        <v>162</v>
      </c>
    </row>
    <row r="36" spans="2:9">
      <c r="B36" s="134" t="s">
        <v>8</v>
      </c>
      <c r="C36" s="138">
        <v>385.47822055376815</v>
      </c>
      <c r="D36" s="138">
        <v>49.089339356432603</v>
      </c>
      <c r="E36" s="138">
        <v>71.943394520893449</v>
      </c>
      <c r="F36" s="138">
        <v>1371.6263018093564</v>
      </c>
      <c r="G36" s="138">
        <v>1127.7834815573524</v>
      </c>
      <c r="H36" s="138">
        <v>481.05375483596487</v>
      </c>
      <c r="I36" s="138">
        <v>385.62447091869763</v>
      </c>
    </row>
    <row r="37" spans="2:9">
      <c r="B37" s="134" t="s">
        <v>150</v>
      </c>
      <c r="C37" s="138">
        <v>1598.5190103637469</v>
      </c>
      <c r="D37" s="138">
        <v>1334.9930399665695</v>
      </c>
      <c r="E37" s="138">
        <v>1237.4662505912215</v>
      </c>
      <c r="F37" s="138">
        <v>1479.9219013088255</v>
      </c>
      <c r="G37" s="138">
        <v>1444.3792380362243</v>
      </c>
      <c r="H37" s="138">
        <v>1441.2154648847727</v>
      </c>
      <c r="I37" s="138">
        <v>1893.691660225496</v>
      </c>
    </row>
    <row r="38" spans="2:9">
      <c r="B38" s="134" t="s">
        <v>58</v>
      </c>
      <c r="C38" s="138">
        <v>77</v>
      </c>
      <c r="D38" s="138">
        <v>68</v>
      </c>
      <c r="E38" s="138">
        <v>73</v>
      </c>
      <c r="F38" s="138">
        <v>97</v>
      </c>
      <c r="G38" s="138">
        <v>86</v>
      </c>
      <c r="H38" s="138">
        <v>89.735000000000014</v>
      </c>
      <c r="I38" s="138">
        <v>91.800000000000011</v>
      </c>
    </row>
    <row r="39" spans="2:9">
      <c r="B39" s="134" t="s">
        <v>55</v>
      </c>
      <c r="C39" s="138">
        <v>-100</v>
      </c>
      <c r="D39" s="138">
        <v>-34</v>
      </c>
      <c r="E39" s="138">
        <v>-39.5</v>
      </c>
      <c r="F39" s="138">
        <v>-50</v>
      </c>
      <c r="G39" s="138">
        <v>-46</v>
      </c>
      <c r="H39" s="138">
        <v>-35</v>
      </c>
      <c r="I39" s="138">
        <v>-50</v>
      </c>
    </row>
    <row r="40" spans="2:9">
      <c r="B40" s="139" t="s">
        <v>127</v>
      </c>
      <c r="C40" s="86">
        <v>236.5</v>
      </c>
      <c r="D40" s="86">
        <v>-40</v>
      </c>
      <c r="E40" s="86">
        <v>-122.59999999999991</v>
      </c>
      <c r="F40" s="86">
        <v>564</v>
      </c>
      <c r="G40" s="86">
        <v>313.5</v>
      </c>
      <c r="H40" s="86">
        <v>77.75931023702617</v>
      </c>
      <c r="I40" s="86">
        <v>342.15042641191314</v>
      </c>
    </row>
    <row r="41" spans="2:9">
      <c r="B41" s="174"/>
    </row>
  </sheetData>
  <pageMargins left="0.31496062992125984" right="0.31496062992125984" top="0.35433070866141736" bottom="0.55118110236220474"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14</vt:i4>
      </vt:variant>
    </vt:vector>
  </HeadingPairs>
  <TitlesOfParts>
    <vt:vector size="34" baseType="lpstr">
      <vt:lpstr>Cover</vt:lpstr>
      <vt:lpstr>Summary 1Q24</vt:lpstr>
      <vt:lpstr>Shell - 1Q24 Preview</vt:lpstr>
      <vt:lpstr>Shell - Key Metrics</vt:lpstr>
      <vt:lpstr>TotalEnergies - 1Q24 Preview</vt:lpstr>
      <vt:lpstr>TotalEnergies - Key Metrics</vt:lpstr>
      <vt:lpstr>BP - 1Q24 Preview</vt:lpstr>
      <vt:lpstr>BP - Key Metrics</vt:lpstr>
      <vt:lpstr>Equinor - 1Q24 Preview</vt:lpstr>
      <vt:lpstr>Equinor - Key Metrics</vt:lpstr>
      <vt:lpstr>ENI - 1Q24 Preview</vt:lpstr>
      <vt:lpstr>ENI - Key Metrics</vt:lpstr>
      <vt:lpstr>Repsol 1Q24 Preview</vt:lpstr>
      <vt:lpstr>Repsol - Key Metrics</vt:lpstr>
      <vt:lpstr>Galp - 1Q24 Preview</vt:lpstr>
      <vt:lpstr>Galp - Key Metrics</vt:lpstr>
      <vt:lpstr>OMV 1Q24 Preview</vt:lpstr>
      <vt:lpstr>OMV - Key Metrics</vt:lpstr>
      <vt:lpstr>Neste - 1Q24 Preview</vt:lpstr>
      <vt:lpstr>Neste - Key Metrics</vt:lpstr>
      <vt:lpstr>Linking_1</vt:lpstr>
      <vt:lpstr>Linking_10</vt:lpstr>
      <vt:lpstr>Linking_11</vt:lpstr>
      <vt:lpstr>Linking_13</vt:lpstr>
      <vt:lpstr>Linking_22</vt:lpstr>
      <vt:lpstr>Linking_26</vt:lpstr>
      <vt:lpstr>Linking_28</vt:lpstr>
      <vt:lpstr>Linking_3</vt:lpstr>
      <vt:lpstr>Linking_4</vt:lpstr>
      <vt:lpstr>Linking_5</vt:lpstr>
      <vt:lpstr>Linking_6</vt:lpstr>
      <vt:lpstr>Linking_7</vt:lpstr>
      <vt:lpstr>Linking_8</vt:lpstr>
      <vt:lpstr>Linking_9</vt:lpstr>
    </vt:vector>
  </TitlesOfParts>
  <Company>JPMorgan Chase &amp;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Jocelyn Dsouza</dc:creator>
  <cp:lastModifiedBy>Wu, Tianyu (CIB Global Research, GBR)</cp:lastModifiedBy>
  <cp:lastPrinted>2024-04-04T17:48:29Z</cp:lastPrinted>
  <dcterms:created xsi:type="dcterms:W3CDTF">2017-01-13T05:59:08Z</dcterms:created>
  <dcterms:modified xsi:type="dcterms:W3CDTF">2024-04-08T12:14:12Z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PSQueryServer">
    <vt:lpwstr>PROD</vt:lpwstr>
  </property>
  <property fmtid="{D5CDD505-2E9C-101B-9397-08002B2CF9AE}" pid="3" name="PitchProPlusUniqueWorkbookId">
    <vt:lpwstr>0b9ec82c-abc5-4efa-bd05-0d8b3cadf6ba</vt:lpwstr>
  </property>
  <property fmtid="{D5CDD505-2E9C-101B-9397-08002B2CF9AE}" pid="4" name="SpreadsheetBuilder_1">
    <vt:lpwstr>eyIwIjoiRGF0YSIsIjEiOjAsIjIiOjEsIjMiOjEsIjQiOjEsIjUiOjEsIjYiOjEsIjciOjEsIjgiOjEsIjkiOjEsIjEwIjowLCIxMSI6MH0=</vt:lpwstr>
  </property>
  <property fmtid="{D5CDD505-2E9C-101B-9397-08002B2CF9AE}" pid="5" name="SpreadsheetBuilder_2">
    <vt:lpwstr>eyIwIjoiSGlzdG9yeSIsIjEiOjAsIjIiOjEsIjMiOjEsIjQiOjEsIjUiOjEsIjYiOjEsIjciOjEsIjgiOjAsIjkiOjEsIjEwIjoxLCIxMSI6MH0=</vt:lpwstr>
  </property>
  <property fmtid="{D5CDD505-2E9C-101B-9397-08002B2CF9AE}" pid="6" name="SpreadsheetBuilder_3">
    <vt:lpwstr>eyIwIjoiRGF0YSIsIjEiOjAsIjIiOjEsIjMiOjAsIjQiOjAsIjUiOjEsIjYiOjEsIjciOjEsIjgiOjEsIjkiOjEsIjEwIjowLCIxMSI6MCwiMTIiOjB9</vt:lpwstr>
  </property>
  <property fmtid="{D5CDD505-2E9C-101B-9397-08002B2CF9AE}" pid="7" name="SpreadsheetBuilder_4">
    <vt:lpwstr>eyIwIjoiRGF0YSIsIjEiOjAsIjIiOjEsIjMiOjAsIjQiOjAsIjUiOjEsIjYiOjEsIjciOjEsIjgiOjEsIjkiOjEsIjEwIjowLCIxMSI6MCwiMTIiOjB9</vt:lpwstr>
  </property>
  <property fmtid="{D5CDD505-2E9C-101B-9397-08002B2CF9AE}" pid="8" name="SpreadsheetBuilder_5">
    <vt:lpwstr>eyIwIjoiRGF0YSIsIjEiOjAsIjIiOjEsIjMiOjAsIjQiOjAsIjUiOjEsIjYiOjAsIjciOjEsIjgiOjEsIjkiOjEsIjEwIjowLCIxMSI6MCwiMTIiOjB9</vt:lpwstr>
  </property>
  <property fmtid="{D5CDD505-2E9C-101B-9397-08002B2CF9AE}" pid="9" name="HiddenData">
    <vt:lpwstr>Hidden Contents:
Sheet Name: BP - Key Metrics (...)</vt:lpwstr>
  </property>
  <property fmtid="{D5CDD505-2E9C-101B-9397-08002B2CF9AE}" pid="10" name="FormulaData">
    <vt:lpwstr>Formula Contents:
Sheet Name: Repsol 1Q24 Preview: J6 (...)</vt:lpwstr>
  </property>
</Properties>
</file>