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1.xml" ContentType="application/vnd.openxmlformats-officedocument.themeOverrid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2.xml" ContentType="application/vnd.openxmlformats-officedocument.themeOverrid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3.xml" ContentType="application/vnd.openxmlformats-officedocument.themeOverrid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4.xml" ContentType="application/vnd.openxmlformats-officedocument.themeOverride+xml"/>
  <Override PartName="/xl/drawings/drawing3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heme/themeOverride5.xml" ContentType="application/vnd.openxmlformats-officedocument.themeOverrid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heme/themeOverride6.xml" ContentType="application/vnd.openxmlformats-officedocument.themeOverride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theme/themeOverride7.xml" ContentType="application/vnd.openxmlformats-officedocument.themeOverrid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theme/themeOverride8.xml" ContentType="application/vnd.openxmlformats-officedocument.themeOverrid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theme/themeOverride9.xml" ContentType="application/vnd.openxmlformats-officedocument.themeOverrid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theme/themeOverride10.xml" ContentType="application/vnd.openxmlformats-officedocument.themeOverride+xml"/>
  <Override PartName="/xl/drawings/drawing5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theme/themeOverride11.xml" ContentType="application/vnd.openxmlformats-officedocument.themeOverrid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theme/themeOverride12.xml" ContentType="application/vnd.openxmlformats-officedocument.themeOverride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7.xml" ContentType="application/vnd.openxmlformats-officedocument.drawing+xml"/>
  <Override PartName="/xl/tables/table1.xml" ContentType="application/vnd.openxmlformats-officedocument.spreadsheetml.tab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theme/themeOverride13.xml" ContentType="application/vnd.openxmlformats-officedocument.themeOverride+xml"/>
  <Override PartName="/xl/drawings/drawing8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theme/themeOverride14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iplomová práce\vlastní záznamy\"/>
    </mc:Choice>
  </mc:AlternateContent>
  <xr:revisionPtr revIDLastSave="0" documentId="13_ncr:1_{0F7822CD-40FB-4D31-B4F2-CB966CA4060A}" xr6:coauthVersionLast="45" xr6:coauthVersionMax="46" xr10:uidLastSave="{00000000-0000-0000-0000-000000000000}"/>
  <bookViews>
    <workbookView xWindow="-60" yWindow="-60" windowWidth="28920" windowHeight="15660" xr2:uid="{00000000-000D-0000-FFFF-FFFF00000000}"/>
  </bookViews>
  <sheets>
    <sheet name="Celková kriminalita" sheetId="6" r:id="rId1"/>
    <sheet name="Mravnostní kriminalita" sheetId="9" r:id="rId2"/>
    <sheet name="Násilná kriminalita" sheetId="7" r:id="rId3"/>
    <sheet name="Hospodářská kriminalita" sheetId="8" r:id="rId4"/>
    <sheet name="Majetková kriminalita" sheetId="11" r:id="rId5"/>
    <sheet name="Období 2000-2020" sheetId="10" r:id="rId6"/>
    <sheet name="Prognóza majetkové kriminality" sheetId="22" r:id="rId7"/>
    <sheet name="Vývoj křivek scénářů" sheetId="19" r:id="rId8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5" i="6" l="1"/>
  <c r="E74" i="6"/>
  <c r="E77" i="6" l="1"/>
  <c r="E78" i="6"/>
  <c r="E79" i="6"/>
  <c r="E80" i="6"/>
  <c r="E81" i="6"/>
  <c r="E82" i="6"/>
  <c r="E76" i="6"/>
  <c r="E6" i="6" l="1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B31" i="6"/>
  <c r="B30" i="6" s="1"/>
  <c r="B29" i="6" s="1"/>
  <c r="B28" i="6" s="1"/>
  <c r="B27" i="6" s="1"/>
  <c r="B26" i="6" s="1"/>
  <c r="B25" i="6" s="1"/>
  <c r="B24" i="6" s="1"/>
  <c r="B23" i="6" s="1"/>
  <c r="B22" i="6" s="1"/>
  <c r="B21" i="6" s="1"/>
  <c r="B20" i="6" s="1"/>
  <c r="B19" i="6" s="1"/>
  <c r="B18" i="6" s="1"/>
  <c r="B17" i="6" s="1"/>
  <c r="B16" i="6" s="1"/>
  <c r="B15" i="6" s="1"/>
  <c r="B14" i="6" s="1"/>
  <c r="B13" i="6" s="1"/>
  <c r="B12" i="6" s="1"/>
  <c r="B11" i="6" s="1"/>
  <c r="B10" i="6" s="1"/>
  <c r="B9" i="6" s="1"/>
  <c r="B8" i="6" s="1"/>
  <c r="B7" i="6" s="1"/>
  <c r="B6" i="6" s="1"/>
  <c r="F18" i="10" l="1"/>
  <c r="G13" i="10" s="1"/>
  <c r="C32" i="22"/>
  <c r="C28" i="22"/>
  <c r="C29" i="22"/>
  <c r="C31" i="22"/>
  <c r="C27" i="22"/>
  <c r="C30" i="22"/>
  <c r="G14" i="10" l="1"/>
  <c r="G16" i="10"/>
  <c r="G12" i="10"/>
  <c r="G15" i="10"/>
  <c r="G18" i="10"/>
  <c r="G17" i="10"/>
  <c r="B33" i="8"/>
  <c r="B34" i="8" s="1"/>
  <c r="B35" i="8" s="1"/>
  <c r="B36" i="8" s="1"/>
  <c r="B37" i="8" s="1"/>
  <c r="B38" i="8" s="1"/>
  <c r="B39" i="8" s="1"/>
  <c r="B40" i="8" s="1"/>
  <c r="B41" i="8" s="1"/>
  <c r="B42" i="8" s="1"/>
  <c r="B43" i="8" s="1"/>
  <c r="B44" i="8" s="1"/>
  <c r="B45" i="8" s="1"/>
  <c r="B46" i="8" s="1"/>
  <c r="B47" i="8" s="1"/>
  <c r="B48" i="8" s="1"/>
  <c r="B49" i="8" s="1"/>
  <c r="B50" i="8" s="1"/>
  <c r="B51" i="8" s="1"/>
  <c r="B52" i="8" s="1"/>
  <c r="D30" i="22"/>
  <c r="E30" i="22"/>
  <c r="E29" i="22"/>
  <c r="E28" i="22"/>
  <c r="D28" i="22"/>
  <c r="E31" i="22"/>
  <c r="E27" i="22"/>
  <c r="D27" i="22"/>
  <c r="E32" i="22"/>
  <c r="D32" i="22"/>
  <c r="D31" i="22"/>
  <c r="D29" i="22"/>
  <c r="E26" i="11" l="1"/>
  <c r="E25" i="11"/>
  <c r="E24" i="11"/>
  <c r="E23" i="11"/>
  <c r="E22" i="11"/>
  <c r="E21" i="11"/>
  <c r="E20" i="11"/>
  <c r="E19" i="11"/>
  <c r="E18" i="11"/>
  <c r="E17" i="11"/>
  <c r="E16" i="11"/>
  <c r="E15" i="11"/>
  <c r="E14" i="11"/>
  <c r="E13" i="11"/>
  <c r="E12" i="11"/>
  <c r="E11" i="11"/>
  <c r="E10" i="11"/>
  <c r="E9" i="11"/>
  <c r="E8" i="11"/>
  <c r="E7" i="11"/>
  <c r="B7" i="11"/>
  <c r="B8" i="11" s="1"/>
  <c r="B9" i="11" s="1"/>
  <c r="B10" i="11" s="1"/>
  <c r="B11" i="11" s="1"/>
  <c r="B12" i="11" s="1"/>
  <c r="B13" i="11" s="1"/>
  <c r="B14" i="11" s="1"/>
  <c r="B15" i="11" s="1"/>
  <c r="B16" i="11" s="1"/>
  <c r="B17" i="11" s="1"/>
  <c r="B18" i="11" s="1"/>
  <c r="B19" i="11" s="1"/>
  <c r="B20" i="11" s="1"/>
  <c r="B21" i="11" s="1"/>
  <c r="B22" i="11" s="1"/>
  <c r="B23" i="11" s="1"/>
  <c r="B24" i="11" s="1"/>
  <c r="B25" i="11" s="1"/>
  <c r="B26" i="11" s="1"/>
  <c r="E6" i="11"/>
  <c r="E26" i="9" l="1"/>
  <c r="E25" i="9"/>
  <c r="E24" i="9"/>
  <c r="E23" i="9"/>
  <c r="E22" i="9"/>
  <c r="E21" i="9"/>
  <c r="E20" i="9"/>
  <c r="E19" i="9"/>
  <c r="E18" i="9"/>
  <c r="E17" i="9"/>
  <c r="E16" i="9"/>
  <c r="E15" i="9"/>
  <c r="E14" i="9"/>
  <c r="E13" i="9"/>
  <c r="E12" i="9"/>
  <c r="E11" i="9"/>
  <c r="E10" i="9"/>
  <c r="E9" i="9"/>
  <c r="E8" i="9"/>
  <c r="E7" i="9"/>
  <c r="B7" i="9"/>
  <c r="B8" i="9" s="1"/>
  <c r="B9" i="9" s="1"/>
  <c r="B10" i="9" s="1"/>
  <c r="B11" i="9" s="1"/>
  <c r="B12" i="9" s="1"/>
  <c r="B13" i="9" s="1"/>
  <c r="B14" i="9" s="1"/>
  <c r="B15" i="9" s="1"/>
  <c r="B16" i="9" s="1"/>
  <c r="B17" i="9" s="1"/>
  <c r="B18" i="9" s="1"/>
  <c r="B19" i="9" s="1"/>
  <c r="B20" i="9" s="1"/>
  <c r="B21" i="9" s="1"/>
  <c r="B22" i="9" s="1"/>
  <c r="B23" i="9" s="1"/>
  <c r="B24" i="9" s="1"/>
  <c r="B25" i="9" s="1"/>
  <c r="B26" i="9" s="1"/>
  <c r="E6" i="9"/>
  <c r="E26" i="8" l="1"/>
  <c r="E25" i="8"/>
  <c r="E24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B7" i="8"/>
  <c r="B8" i="8" s="1"/>
  <c r="B9" i="8" s="1"/>
  <c r="B10" i="8" s="1"/>
  <c r="B11" i="8" s="1"/>
  <c r="B12" i="8" s="1"/>
  <c r="B13" i="8" s="1"/>
  <c r="B14" i="8" s="1"/>
  <c r="B15" i="8" s="1"/>
  <c r="B16" i="8" s="1"/>
  <c r="B17" i="8" s="1"/>
  <c r="B18" i="8" s="1"/>
  <c r="B19" i="8" s="1"/>
  <c r="B20" i="8" s="1"/>
  <c r="B21" i="8" s="1"/>
  <c r="B22" i="8" s="1"/>
  <c r="B23" i="8" s="1"/>
  <c r="B24" i="8" s="1"/>
  <c r="B25" i="8" s="1"/>
  <c r="B26" i="8" s="1"/>
  <c r="E6" i="8"/>
  <c r="E26" i="7" l="1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B7" i="7"/>
  <c r="B8" i="7" s="1"/>
  <c r="B9" i="7" s="1"/>
  <c r="B10" i="7" s="1"/>
  <c r="B11" i="7" s="1"/>
  <c r="B12" i="7" s="1"/>
  <c r="B13" i="7" s="1"/>
  <c r="B14" i="7" s="1"/>
  <c r="B15" i="7" s="1"/>
  <c r="B16" i="7" s="1"/>
  <c r="B17" i="7" s="1"/>
  <c r="B18" i="7" s="1"/>
  <c r="B19" i="7" s="1"/>
  <c r="B20" i="7" s="1"/>
  <c r="B21" i="7" s="1"/>
  <c r="B22" i="7" s="1"/>
  <c r="B23" i="7" s="1"/>
  <c r="B24" i="7" s="1"/>
  <c r="B25" i="7" s="1"/>
  <c r="B26" i="7" s="1"/>
  <c r="E6" i="7"/>
  <c r="E33" i="6" l="1"/>
  <c r="E34" i="6"/>
  <c r="E35" i="6"/>
  <c r="E36" i="6"/>
  <c r="E37" i="6"/>
  <c r="E53" i="6"/>
  <c r="E52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B34" i="6"/>
  <c r="B35" i="6" s="1"/>
  <c r="B36" i="6" s="1"/>
  <c r="B37" i="6" s="1"/>
  <c r="B38" i="6" s="1"/>
  <c r="B39" i="6" s="1"/>
  <c r="B40" i="6" s="1"/>
  <c r="B41" i="6" s="1"/>
  <c r="B42" i="6" s="1"/>
  <c r="B43" i="6" s="1"/>
  <c r="B44" i="6" s="1"/>
  <c r="B45" i="6" s="1"/>
  <c r="B46" i="6" s="1"/>
  <c r="B47" i="6" s="1"/>
  <c r="B48" i="6" s="1"/>
  <c r="B49" i="6" s="1"/>
  <c r="B50" i="6" s="1"/>
  <c r="B51" i="6" s="1"/>
  <c r="B52" i="6" s="1"/>
  <c r="B53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mERRth</author>
  </authors>
  <commentList>
    <comment ref="G11" authorId="0" shapeId="0" xr:uid="{505D81EE-8855-44F8-AEFC-B39C3364F3AC}">
      <text>
        <r>
          <rPr>
            <b/>
            <sz val="8"/>
            <color indexed="81"/>
            <rFont val="Tahoma"/>
            <family val="2"/>
            <charset val="238"/>
          </rPr>
          <t>Poznámka: podíl na celkové kriminalitě v %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F18" authorId="0" shapeId="0" xr:uid="{0CD18D0A-9DB3-4EA8-BEB0-339D207EE5DA}">
      <text>
        <r>
          <rPr>
            <sz val="8"/>
            <color indexed="81"/>
            <rFont val="Tahoma"/>
            <family val="2"/>
            <charset val="238"/>
          </rPr>
          <t xml:space="preserve">Poznámka: celkový počet trestných činů je ve skutečnosti ještě o něco vyšší jelikož zde nejsou započteny vojenské a protiústavní činy. Ty však nebyly započteny, neboť jich je zanedbatelný počet.
</t>
        </r>
      </text>
    </comment>
  </commentList>
</comments>
</file>

<file path=xl/sharedStrings.xml><?xml version="1.0" encoding="utf-8"?>
<sst xmlns="http://schemas.openxmlformats.org/spreadsheetml/2006/main" count="55" uniqueCount="34">
  <si>
    <t>Časová osa</t>
  </si>
  <si>
    <t>Prognóza</t>
  </si>
  <si>
    <t>ROKY</t>
  </si>
  <si>
    <t>OBJ. %</t>
  </si>
  <si>
    <t>CELKOVÁ KRIMINALITA</t>
  </si>
  <si>
    <t>NÁSILNÁ KRIMINALITA</t>
  </si>
  <si>
    <t>MRAVNOSTNÍ KRIMINALITA</t>
  </si>
  <si>
    <t>HOSPODÁŘSKÁ KRIMINALITA</t>
  </si>
  <si>
    <t>Počet TČ</t>
  </si>
  <si>
    <t>Objasněnost</t>
  </si>
  <si>
    <t>Násilná kriminalita</t>
  </si>
  <si>
    <t>Mravnostní kriminalita</t>
  </si>
  <si>
    <t>Hospodářská kriminalita</t>
  </si>
  <si>
    <t>Majetková kriminalita</t>
  </si>
  <si>
    <t>Ostatní kriminalita</t>
  </si>
  <si>
    <t>Zbývající kriminalita</t>
  </si>
  <si>
    <t>VÝŠE FINANČNÍCH ŠKOD (V MILIARDÁCH KČ)</t>
  </si>
  <si>
    <t>MAJETKOVÁ KRIMINALITA</t>
  </si>
  <si>
    <t>Druh kriminality</t>
  </si>
  <si>
    <t>Celkový počet</t>
  </si>
  <si>
    <t>Celková trestná činnost</t>
  </si>
  <si>
    <t>Podíl v %</t>
  </si>
  <si>
    <t>PODÍL JEDNOTLIVÝCH DRUHŮ KRIMINALITY NA CELKOVÉ TRESTNÉ ČINNOSTI ZA OBDOBÍ 2000-2020</t>
  </si>
  <si>
    <t>Extrapolace</t>
  </si>
  <si>
    <t>Roky</t>
  </si>
  <si>
    <t>95% Dolní hranice spolehlivosti</t>
  </si>
  <si>
    <t>95% Horní hranice spolehlivosti</t>
  </si>
  <si>
    <t>Negativní vývoj</t>
  </si>
  <si>
    <t>Pozitivní vývoj</t>
  </si>
  <si>
    <t>Pozn.: modrá čísla v tabulce jsou nastřelené hodnoty (počty TČ jsou odhadovány podle daného predikovaného vývoje)</t>
  </si>
  <si>
    <t>Základní vývoj</t>
  </si>
  <si>
    <t>PROGNÓZA MAJETKOVÉ KRIMINALITY DO ROKU 2026</t>
  </si>
  <si>
    <t xml:space="preserve">VÝVOJ KŘIVEK SCÉNÁŘŮ </t>
  </si>
  <si>
    <t>Pozn.: tento graf byl použit do diplomové práce.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</si>
</sst>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??_);_(@_)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36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26"/>
      <color theme="1"/>
      <name val="Calibri"/>
      <family val="2"/>
      <charset val="238"/>
      <scheme val="minor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b/>
      <sz val="28"/>
      <color theme="1"/>
      <name val="Calibri"/>
      <family val="2"/>
      <charset val="238"/>
      <scheme val="minor"/>
    </font>
    <font>
      <b/>
      <sz val="11"/>
      <color theme="4" tint="-0.249977111117893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0" fontId="3" fillId="4" borderId="2" applyNumberFormat="0" applyFont="0" applyAlignment="0" applyProtection="0"/>
  </cellStyleXfs>
  <cellXfs count="39">
    <xf numFmtId="0" fontId="0" fillId="0" borderId="0" xfId="0"/>
    <xf numFmtId="0" fontId="0" fillId="0" borderId="0" xfId="0"/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165" fontId="0" fillId="0" borderId="1" xfId="1" applyNumberFormat="1" applyFont="1" applyBorder="1" applyAlignment="1">
      <alignment horizontal="center"/>
    </xf>
    <xf numFmtId="165" fontId="0" fillId="0" borderId="0" xfId="0" applyNumberFormat="1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/>
    <xf numFmtId="0" fontId="0" fillId="4" borderId="3" xfId="2" applyFont="1" applyBorder="1"/>
    <xf numFmtId="0" fontId="2" fillId="4" borderId="3" xfId="2" applyFont="1" applyBorder="1"/>
    <xf numFmtId="0" fontId="4" fillId="4" borderId="3" xfId="2" applyFont="1" applyBorder="1"/>
    <xf numFmtId="0" fontId="1" fillId="0" borderId="0" xfId="0" applyFont="1"/>
    <xf numFmtId="0" fontId="0" fillId="0" borderId="0" xfId="0" applyAlignment="1">
      <alignment horizontal="left"/>
    </xf>
    <xf numFmtId="2" fontId="0" fillId="0" borderId="4" xfId="0" applyNumberFormat="1" applyBorder="1"/>
    <xf numFmtId="165" fontId="0" fillId="0" borderId="8" xfId="1" applyNumberFormat="1" applyFont="1" applyBorder="1" applyAlignment="1">
      <alignment horizontal="center"/>
    </xf>
    <xf numFmtId="2" fontId="0" fillId="0" borderId="6" xfId="0" applyNumberFormat="1" applyBorder="1"/>
    <xf numFmtId="0" fontId="7" fillId="4" borderId="3" xfId="2" applyFont="1" applyBorder="1" applyAlignment="1">
      <alignment vertical="center"/>
    </xf>
    <xf numFmtId="0" fontId="0" fillId="0" borderId="0" xfId="0"/>
    <xf numFmtId="2" fontId="0" fillId="0" borderId="0" xfId="0" applyNumberFormat="1"/>
    <xf numFmtId="165" fontId="0" fillId="0" borderId="4" xfId="1" applyNumberFormat="1" applyFont="1" applyBorder="1" applyAlignment="1">
      <alignment horizontal="center" vertical="center"/>
    </xf>
    <xf numFmtId="0" fontId="0" fillId="0" borderId="1" xfId="0" applyBorder="1"/>
    <xf numFmtId="166" fontId="0" fillId="0" borderId="1" xfId="1" applyNumberFormat="1" applyFont="1" applyBorder="1" applyAlignment="1">
      <alignment horizontal="center"/>
    </xf>
    <xf numFmtId="0" fontId="0" fillId="4" borderId="3" xfId="2" applyFont="1" applyBorder="1" applyAlignment="1">
      <alignment horizontal="center"/>
    </xf>
    <xf numFmtId="2" fontId="0" fillId="0" borderId="1" xfId="0" applyNumberFormat="1" applyBorder="1" applyAlignment="1">
      <alignment horizontal="right"/>
    </xf>
    <xf numFmtId="166" fontId="0" fillId="0" borderId="1" xfId="1" applyNumberFormat="1" applyFont="1" applyBorder="1"/>
    <xf numFmtId="164" fontId="0" fillId="0" borderId="1" xfId="1" applyNumberFormat="1" applyFont="1" applyBorder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2" fillId="4" borderId="3" xfId="2" applyFont="1" applyBorder="1" applyAlignment="1">
      <alignment vertical="center"/>
    </xf>
    <xf numFmtId="165" fontId="0" fillId="0" borderId="4" xfId="0" applyNumberFormat="1" applyBorder="1"/>
  </cellXfs>
  <cellStyles count="3">
    <cellStyle name="Čárka" xfId="1" builtinId="3"/>
    <cellStyle name="Normální" xfId="0" builtinId="0"/>
    <cellStyle name="Poznámka" xfId="2" builtinId="10"/>
  </cellStyles>
  <dxfs count="2">
    <dxf>
      <numFmt numFmtId="2" formatCode="0.00"/>
    </dxf>
    <dxf>
      <numFmt numFmtId="2" formatCode="0.00"/>
    </dxf>
  </dxfs>
  <tableStyles count="0" defaultTableStyle="TableStyleMedium2" defaultPivotStyle="PivotStyleLight16"/>
  <colors>
    <mruColors>
      <color rgb="FF048E39"/>
      <color rgb="FF2E741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.xml"/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.xml"/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4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486489947451263E-2"/>
          <c:y val="0.10969161795942704"/>
          <c:w val="0.92151351005254878"/>
          <c:h val="0.81768036966859969"/>
        </c:manualLayout>
      </c:layout>
      <c:lineChart>
        <c:grouping val="standard"/>
        <c:varyColors val="0"/>
        <c:ser>
          <c:idx val="0"/>
          <c:order val="0"/>
          <c:tx>
            <c:strRef>
              <c:f>'Celková kriminalita'!$C$5</c:f>
              <c:strCache>
                <c:ptCount val="1"/>
                <c:pt idx="0">
                  <c:v>Počet TČ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'Celková kriminalita'!$B$43:$B$53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'Celková kriminalita'!$C$43:$C$53</c:f>
              <c:numCache>
                <c:formatCode>_-* #\ ##0_-;\-* #\ ##0_-;_-* "-"??_-;_-@_-</c:formatCode>
                <c:ptCount val="11"/>
                <c:pt idx="0">
                  <c:v>313387</c:v>
                </c:pt>
                <c:pt idx="1">
                  <c:v>317177</c:v>
                </c:pt>
                <c:pt idx="2">
                  <c:v>304528</c:v>
                </c:pt>
                <c:pt idx="3">
                  <c:v>325366</c:v>
                </c:pt>
                <c:pt idx="4">
                  <c:v>288660</c:v>
                </c:pt>
                <c:pt idx="5">
                  <c:v>247628</c:v>
                </c:pt>
                <c:pt idx="6">
                  <c:v>218162</c:v>
                </c:pt>
                <c:pt idx="7">
                  <c:v>202303</c:v>
                </c:pt>
                <c:pt idx="8">
                  <c:v>192405</c:v>
                </c:pt>
                <c:pt idx="9">
                  <c:v>199221</c:v>
                </c:pt>
                <c:pt idx="10">
                  <c:v>165525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477-435D-ADAF-5222FE603657}"/>
            </c:ext>
          </c:extLst>
        </c:ser>
        <c:ser>
          <c:idx val="1"/>
          <c:order val="1"/>
          <c:tx>
            <c:strRef>
              <c:f>'Celková kriminalita'!$D$5</c:f>
              <c:strCache>
                <c:ptCount val="1"/>
                <c:pt idx="0">
                  <c:v>Objasněnost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(37,55 %)</a:t>
                    </a:r>
                  </a:p>
                  <a:p>
                    <a:fld id="{D0D40383-CC8C-4C46-BE89-46583FA2CCF7}" type="VALUE">
                      <a:rPr lang="en-US"/>
                      <a:pPr/>
                      <a:t>[HODNOTA]</a:t>
                    </a:fld>
                    <a:endParaRPr lang="cs-CZ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C04E-4041-879C-30BC1B50862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(38,54 %)</a:t>
                    </a:r>
                  </a:p>
                  <a:p>
                    <a:fld id="{1917CDC6-304C-4656-BD64-EA646A12123B}" type="VALUE">
                      <a:rPr lang="en-US"/>
                      <a:pPr/>
                      <a:t>[HODNOTA]</a:t>
                    </a:fld>
                    <a:endParaRPr lang="cs-CZ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C04E-4041-879C-30BC1B508623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(39,46 %)</a:t>
                    </a:r>
                  </a:p>
                  <a:p>
                    <a:fld id="{7365B9FF-D1DE-47ED-A467-D14D336AB675}" type="VALUE">
                      <a:rPr lang="en-US"/>
                      <a:pPr/>
                      <a:t>[HODNOTA]</a:t>
                    </a:fld>
                    <a:endParaRPr lang="cs-CZ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C04E-4041-879C-30BC1B508623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(39,70 %)</a:t>
                    </a:r>
                  </a:p>
                  <a:p>
                    <a:fld id="{790A5258-95BC-4930-887A-0E4B0A854F46}" type="VALUE">
                      <a:rPr lang="en-US"/>
                      <a:pPr/>
                      <a:t>[HODNOTA]</a:t>
                    </a:fld>
                    <a:endParaRPr lang="cs-CZ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C04E-4041-879C-30BC1B508623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(43,73 %)</a:t>
                    </a:r>
                  </a:p>
                  <a:p>
                    <a:fld id="{0C9BC9CD-4425-4987-81CB-EF14C9042A30}" type="VALUE">
                      <a:rPr lang="en-US"/>
                      <a:pPr/>
                      <a:t>[HODNOTA]</a:t>
                    </a:fld>
                    <a:endParaRPr lang="cs-CZ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C04E-4041-879C-30BC1B508623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en-US"/>
                      <a:t>(45,29 %)</a:t>
                    </a:r>
                  </a:p>
                  <a:p>
                    <a:fld id="{E0FC84AB-5F10-4CB7-B861-7CFEC4C5990B}" type="VALUE">
                      <a:rPr lang="en-US"/>
                      <a:pPr/>
                      <a:t>[HODNOTA]</a:t>
                    </a:fld>
                    <a:endParaRPr lang="cs-CZ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C04E-4041-879C-30BC1B508623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r>
                      <a:rPr lang="en-US"/>
                      <a:t>(46,61 %)</a:t>
                    </a:r>
                  </a:p>
                  <a:p>
                    <a:fld id="{1A6E97F1-BB22-4CC8-B5AC-83EE1C4CFA8F}" type="VALUE">
                      <a:rPr lang="en-US"/>
                      <a:pPr/>
                      <a:t>[HODNOTA]</a:t>
                    </a:fld>
                    <a:endParaRPr lang="cs-CZ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C04E-4041-879C-30BC1B508623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r>
                      <a:rPr lang="en-US"/>
                      <a:t>(46,90 %)</a:t>
                    </a:r>
                  </a:p>
                  <a:p>
                    <a:fld id="{27B30A6B-A1C3-474F-BFD7-FAD46650CD43}" type="VALUE">
                      <a:rPr lang="en-US"/>
                      <a:pPr/>
                      <a:t>[HODNOTA]</a:t>
                    </a:fld>
                    <a:endParaRPr lang="cs-CZ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C04E-4041-879C-30BC1B508623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r>
                      <a:rPr lang="en-US"/>
                      <a:t>(48,23 %)</a:t>
                    </a:r>
                  </a:p>
                  <a:p>
                    <a:fld id="{AB4BD31F-AB08-4DB2-9A04-E88A6BE5CDA9}" type="VALUE">
                      <a:rPr lang="en-US"/>
                      <a:pPr/>
                      <a:t>[HODNOTA]</a:t>
                    </a:fld>
                    <a:endParaRPr lang="cs-CZ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C04E-4041-879C-30BC1B508623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r>
                      <a:rPr lang="en-US"/>
                      <a:t>(46,78 %)</a:t>
                    </a:r>
                  </a:p>
                  <a:p>
                    <a:fld id="{E7977873-DEDD-4E02-8E2C-73E89D340ED0}" type="VALUE">
                      <a:rPr lang="en-US"/>
                      <a:pPr/>
                      <a:t>[HODNOTA]</a:t>
                    </a:fld>
                    <a:endParaRPr lang="cs-CZ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C04E-4041-879C-30BC1B508623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r>
                      <a:rPr lang="en-US"/>
                      <a:t>(46,99 %)</a:t>
                    </a:r>
                  </a:p>
                  <a:p>
                    <a:fld id="{5BEC8CCA-0AE6-497C-92DB-F2B35579006D}" type="VALUE">
                      <a:rPr lang="en-US"/>
                      <a:pPr/>
                      <a:t>[HODNOTA]</a:t>
                    </a:fld>
                    <a:endParaRPr lang="cs-CZ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A-C04E-4041-879C-30BC1B50862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'Celková kriminalita'!$B$43:$B$53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'Celková kriminalita'!$D$43:$D$53</c:f>
              <c:numCache>
                <c:formatCode>_(* #\ ##0_);_(* \(#\ ##0\);_(* "-"??_);_(@_)</c:formatCode>
                <c:ptCount val="11"/>
                <c:pt idx="0">
                  <c:v>117685</c:v>
                </c:pt>
                <c:pt idx="1">
                  <c:v>122238</c:v>
                </c:pt>
                <c:pt idx="2">
                  <c:v>120168</c:v>
                </c:pt>
                <c:pt idx="3">
                  <c:v>129181</c:v>
                </c:pt>
                <c:pt idx="4">
                  <c:v>126237</c:v>
                </c:pt>
                <c:pt idx="5">
                  <c:v>112139</c:v>
                </c:pt>
                <c:pt idx="6">
                  <c:v>101678</c:v>
                </c:pt>
                <c:pt idx="7">
                  <c:v>94890</c:v>
                </c:pt>
                <c:pt idx="8">
                  <c:v>92795</c:v>
                </c:pt>
                <c:pt idx="9">
                  <c:v>93202</c:v>
                </c:pt>
                <c:pt idx="10">
                  <c:v>77786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477-435D-ADAF-5222FE6036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9961096"/>
        <c:axId val="371967320"/>
      </c:lineChart>
      <c:catAx>
        <c:axId val="36996109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2">
                  <a:lumMod val="50000"/>
                </a:schemeClr>
              </a:solidFill>
              <a:prstDash val="solid"/>
              <a:miter lim="800000"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all" spc="120" normalizeH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cs-CZ"/>
          </a:p>
        </c:txPr>
        <c:crossAx val="371967320"/>
        <c:crosses val="autoZero"/>
        <c:auto val="1"/>
        <c:lblAlgn val="ctr"/>
        <c:lblOffset val="100"/>
        <c:noMultiLvlLbl val="0"/>
      </c:catAx>
      <c:valAx>
        <c:axId val="371967320"/>
        <c:scaling>
          <c:orientation val="minMax"/>
          <c:min val="50000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90000"/>
                </a:schemeClr>
              </a:solidFill>
              <a:round/>
            </a:ln>
            <a:effectLst/>
          </c:spPr>
        </c:majorGridlines>
        <c:numFmt formatCode="_-* #\ ##0_-;\-* #\ ##0_-;_-* &quot;-&quot;??_-;_-@_-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cs-CZ"/>
          </a:p>
        </c:txPr>
        <c:crossAx val="369961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70620985260119E-2"/>
          <c:y val="0.12168811221949125"/>
          <c:w val="0.92232938141596776"/>
          <c:h val="0.81788765977388223"/>
        </c:manualLayout>
      </c:layout>
      <c:lineChart>
        <c:grouping val="standard"/>
        <c:varyColors val="0"/>
        <c:ser>
          <c:idx val="0"/>
          <c:order val="0"/>
          <c:tx>
            <c:strRef>
              <c:f>'Celková kriminalita'!$C$5</c:f>
              <c:strCache>
                <c:ptCount val="1"/>
                <c:pt idx="0">
                  <c:v>Počet TČ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'Celková kriminalita'!$B$33:$B$42</c:f>
              <c:numCache>
                <c:formatCode>General</c:formatCode>
                <c:ptCount val="10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</c:numCache>
            </c:numRef>
          </c:cat>
          <c:val>
            <c:numRef>
              <c:f>'Celková kriminalita'!$C$33:$C$42</c:f>
              <c:numCache>
                <c:formatCode>_-* #\ ##0_-;\-* #\ ##0_-;_-* "-"??_-;_-@_-</c:formatCode>
                <c:ptCount val="10"/>
                <c:pt idx="0">
                  <c:v>391469</c:v>
                </c:pt>
                <c:pt idx="1">
                  <c:v>358577</c:v>
                </c:pt>
                <c:pt idx="2">
                  <c:v>372341</c:v>
                </c:pt>
                <c:pt idx="3">
                  <c:v>357740</c:v>
                </c:pt>
                <c:pt idx="4">
                  <c:v>351629</c:v>
                </c:pt>
                <c:pt idx="5">
                  <c:v>344060</c:v>
                </c:pt>
                <c:pt idx="6">
                  <c:v>336446</c:v>
                </c:pt>
                <c:pt idx="7">
                  <c:v>357391</c:v>
                </c:pt>
                <c:pt idx="8">
                  <c:v>343799</c:v>
                </c:pt>
                <c:pt idx="9">
                  <c:v>332829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477-435D-ADAF-5222FE603657}"/>
            </c:ext>
          </c:extLst>
        </c:ser>
        <c:ser>
          <c:idx val="1"/>
          <c:order val="1"/>
          <c:tx>
            <c:strRef>
              <c:f>'Celková kriminalita'!$D$5</c:f>
              <c:strCache>
                <c:ptCount val="1"/>
                <c:pt idx="0">
                  <c:v>Objasněnost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dLbls>
            <c:dLbl>
              <c:idx val="0"/>
              <c:tx>
                <c:rich>
                  <a:bodyPr rot="0" spcFirstLastPara="1" vertOverflow="ellipsis" vert="horz" wrap="square" lIns="38100" tIns="19050" rIns="38100" bIns="19050" anchor="ctr" anchorCtr="0">
                    <a:sp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900" b="1" i="0" u="none" strike="noStrike" kern="120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sz="900" b="1" i="0" u="none" strike="noStrike" kern="1200" baseline="0">
                        <a:solidFill>
                          <a:sysClr val="windowText" lastClr="000000"/>
                        </a:solidFill>
                      </a:rPr>
                      <a:t>(44 %)</a:t>
                    </a:r>
                    <a:endParaRPr lang="en-US" b="1"/>
                  </a:p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b="1">
                        <a:solidFill>
                          <a:sysClr val="windowText" lastClr="000000"/>
                        </a:solidFill>
                      </a:defRPr>
                    </a:pPr>
                    <a:fld id="{E38365CE-AEA9-43E3-BF1F-1592C0FF0B65}" type="VALUE">
                      <a:rPr lang="en-US" b="1"/>
                      <a:pPr marL="0" marR="0" lvl="0" indent="0" algn="ctr" defTabSz="914400" rtl="0" eaLnBrk="1" fontAlgn="auto" latinLnBrk="0" hangingPunct="1">
                        <a:lnSpc>
                          <a:spcPct val="10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ClrTx/>
                        <a:buSzTx/>
                        <a:buFontTx/>
                        <a:buNone/>
                        <a:tabLst/>
                        <a:defRPr b="1">
                          <a:solidFill>
                            <a:sysClr val="windowText" lastClr="000000"/>
                          </a:solidFill>
                        </a:defRPr>
                      </a:pPr>
                      <a:t>[HODNOTA]</a:t>
                    </a:fld>
                    <a:endParaRPr lang="cs-CZ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spAutoFit/>
                </a:bodyPr>
                <a:lstStyle/>
                <a:p>
                  <a:pPr marL="0" marR="0" lvl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9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C04E-4041-879C-30BC1B50862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(46,52 %)</a:t>
                    </a:r>
                  </a:p>
                  <a:p>
                    <a:fld id="{BE5574E9-E14B-4E49-9BA0-970985B2647A}" type="VALUE">
                      <a:rPr lang="en-US"/>
                      <a:pPr/>
                      <a:t>[HODNOTA]</a:t>
                    </a:fld>
                    <a:endParaRPr lang="cs-CZ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C04E-4041-879C-30BC1B508623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(40,69 %)</a:t>
                    </a:r>
                  </a:p>
                  <a:p>
                    <a:fld id="{91BC5A9E-27DB-44E1-BFBB-28C6833B1FCF}" type="VALUE">
                      <a:rPr lang="en-US"/>
                      <a:pPr/>
                      <a:t>[HODNOTA]</a:t>
                    </a:fld>
                    <a:endParaRPr lang="cs-CZ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C04E-4041-879C-30BC1B508623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(37,90 %)</a:t>
                    </a:r>
                  </a:p>
                  <a:p>
                    <a:fld id="{3548D089-DB7C-4424-A5BA-ABA354AA6851}" type="VALUE">
                      <a:rPr lang="en-US"/>
                      <a:pPr/>
                      <a:t>[HODNOTA]</a:t>
                    </a:fld>
                    <a:endParaRPr lang="cs-CZ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C04E-4041-879C-30BC1B508623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(38,23 %)</a:t>
                    </a:r>
                  </a:p>
                  <a:p>
                    <a:fld id="{4A0E0552-0612-4FC2-B201-FAE3460BBD26}" type="VALUE">
                      <a:rPr lang="en-US"/>
                      <a:pPr/>
                      <a:t>[HODNOTA]</a:t>
                    </a:fld>
                    <a:endParaRPr lang="cs-CZ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C04E-4041-879C-30BC1B508623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en-US"/>
                      <a:t>(39,32 %)</a:t>
                    </a:r>
                  </a:p>
                  <a:p>
                    <a:fld id="{4DD7C6F4-BCBB-40B4-AFEA-2AA3DC7C6E95}" type="VALUE">
                      <a:rPr lang="en-US"/>
                      <a:pPr/>
                      <a:t>[HODNOTA]</a:t>
                    </a:fld>
                    <a:endParaRPr lang="cs-CZ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C04E-4041-879C-30BC1B508623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r>
                      <a:rPr lang="en-US"/>
                      <a:t>(39,74 %)</a:t>
                    </a:r>
                  </a:p>
                  <a:p>
                    <a:fld id="{4930C7DE-1069-47F5-B4FC-81AD75A119AD}" type="VALUE">
                      <a:rPr lang="en-US"/>
                      <a:pPr/>
                      <a:t>[HODNOTA]</a:t>
                    </a:fld>
                    <a:endParaRPr lang="cs-CZ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C04E-4041-879C-30BC1B508623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r>
                      <a:rPr lang="en-US"/>
                      <a:t>(38,85 %)</a:t>
                    </a:r>
                  </a:p>
                  <a:p>
                    <a:fld id="{81AB1BF4-11DD-446A-8E85-899320F2E112}" type="VALUE">
                      <a:rPr lang="en-US"/>
                      <a:pPr/>
                      <a:t>[HODNOTA]</a:t>
                    </a:fld>
                    <a:endParaRPr lang="cs-CZ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C04E-4041-879C-30BC1B508623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r>
                      <a:rPr lang="en-US"/>
                      <a:t>(37,20 %)</a:t>
                    </a:r>
                  </a:p>
                  <a:p>
                    <a:fld id="{BA2BD803-5914-4D3A-8817-0CBF2C5219D8}" type="VALUE">
                      <a:rPr lang="en-US"/>
                      <a:pPr/>
                      <a:t>[HODNOTA]</a:t>
                    </a:fld>
                    <a:endParaRPr lang="cs-CZ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C04E-4041-879C-30BC1B508623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r>
                      <a:rPr lang="en-US"/>
                      <a:t>(38,34 %)</a:t>
                    </a:r>
                  </a:p>
                  <a:p>
                    <a:fld id="{863E7174-4423-4043-9E44-B26B28EE8BEF}" type="VALUE">
                      <a:rPr lang="en-US"/>
                      <a:pPr/>
                      <a:t>[HODNOTA]</a:t>
                    </a:fld>
                    <a:endParaRPr lang="cs-CZ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C04E-4041-879C-30BC1B50862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'Celková kriminalita'!$B$33:$B$42</c:f>
              <c:numCache>
                <c:formatCode>General</c:formatCode>
                <c:ptCount val="10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</c:numCache>
            </c:numRef>
          </c:cat>
          <c:val>
            <c:numRef>
              <c:f>'Celková kriminalita'!$D$33:$D$42</c:f>
              <c:numCache>
                <c:formatCode>_(* #\ ##0_);_(* \(#\ ##0\);_(* "-"??_);_(@_)</c:formatCode>
                <c:ptCount val="10"/>
                <c:pt idx="0">
                  <c:v>172245</c:v>
                </c:pt>
                <c:pt idx="1">
                  <c:v>166827</c:v>
                </c:pt>
                <c:pt idx="2">
                  <c:v>151492</c:v>
                </c:pt>
                <c:pt idx="3">
                  <c:v>135581</c:v>
                </c:pt>
                <c:pt idx="4">
                  <c:v>134444</c:v>
                </c:pt>
                <c:pt idx="5">
                  <c:v>135281</c:v>
                </c:pt>
                <c:pt idx="6">
                  <c:v>133695</c:v>
                </c:pt>
                <c:pt idx="7">
                  <c:v>138852</c:v>
                </c:pt>
                <c:pt idx="8">
                  <c:v>127906</c:v>
                </c:pt>
                <c:pt idx="9">
                  <c:v>127604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477-435D-ADAF-5222FE6036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9961096"/>
        <c:axId val="371967320"/>
      </c:lineChart>
      <c:catAx>
        <c:axId val="36996109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2">
                  <a:lumMod val="50000"/>
                </a:schemeClr>
              </a:solidFill>
              <a:prstDash val="solid"/>
              <a:miter lim="800000"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all" spc="120" normalizeH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cs-CZ"/>
          </a:p>
        </c:txPr>
        <c:crossAx val="371967320"/>
        <c:crosses val="autoZero"/>
        <c:auto val="1"/>
        <c:lblAlgn val="ctr"/>
        <c:lblOffset val="100"/>
        <c:noMultiLvlLbl val="0"/>
      </c:catAx>
      <c:valAx>
        <c:axId val="371967320"/>
        <c:scaling>
          <c:orientation val="minMax"/>
          <c:max val="400000"/>
          <c:min val="50000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90000"/>
                </a:schemeClr>
              </a:solidFill>
              <a:round/>
            </a:ln>
            <a:effectLst/>
          </c:spPr>
        </c:majorGridlines>
        <c:numFmt formatCode="_-* #\ ##0_-;\-* #\ ##0_-;_-* &quot;-&quot;??_-;_-@_-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cs-CZ"/>
          </a:p>
        </c:txPr>
        <c:crossAx val="369961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7.8714918126310027E-2"/>
          <c:y val="0.10956692913385827"/>
          <c:w val="0.92128508187369007"/>
          <c:h val="0.81788761632068718"/>
        </c:manualLayout>
      </c:layout>
      <c:lineChart>
        <c:grouping val="standard"/>
        <c:varyColors val="0"/>
        <c:ser>
          <c:idx val="0"/>
          <c:order val="0"/>
          <c:tx>
            <c:strRef>
              <c:f>'Celková kriminalita'!$C$5</c:f>
              <c:strCache>
                <c:ptCount val="1"/>
                <c:pt idx="0">
                  <c:v>Počet TČ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dLbls>
            <c:dLbl>
              <c:idx val="9"/>
              <c:layout>
                <c:manualLayout>
                  <c:x val="-3.2553410216455067E-2"/>
                  <c:y val="3.0325697924123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D90E-4A5E-9370-2455982A946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'Celková kriminalita'!$B$13:$B$23</c:f>
              <c:numCache>
                <c:formatCode>General</c:formatCode>
                <c:ptCount val="11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</c:numCache>
            </c:numRef>
          </c:cat>
          <c:val>
            <c:numRef>
              <c:f>'Celková kriminalita'!$C$13:$C$23</c:f>
              <c:numCache>
                <c:formatCode>_(* #\ ##0_);_(* \(#\ ##0\);_(* "-"??_);_(@_)</c:formatCode>
                <c:ptCount val="11"/>
                <c:pt idx="0">
                  <c:v>103219</c:v>
                </c:pt>
                <c:pt idx="1">
                  <c:v>110312</c:v>
                </c:pt>
                <c:pt idx="2">
                  <c:v>120444</c:v>
                </c:pt>
                <c:pt idx="3">
                  <c:v>117001</c:v>
                </c:pt>
                <c:pt idx="4">
                  <c:v>120918</c:v>
                </c:pt>
                <c:pt idx="5">
                  <c:v>121272</c:v>
                </c:pt>
                <c:pt idx="6">
                  <c:v>122122</c:v>
                </c:pt>
                <c:pt idx="7">
                  <c:v>120260</c:v>
                </c:pt>
                <c:pt idx="8">
                  <c:v>119675</c:v>
                </c:pt>
                <c:pt idx="9">
                  <c:v>120768</c:v>
                </c:pt>
                <c:pt idx="10">
                  <c:v>216852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477-435D-ADAF-5222FE603657}"/>
            </c:ext>
          </c:extLst>
        </c:ser>
        <c:ser>
          <c:idx val="1"/>
          <c:order val="1"/>
          <c:tx>
            <c:strRef>
              <c:f>'Celková kriminalita'!$D$5</c:f>
              <c:strCache>
                <c:ptCount val="1"/>
                <c:pt idx="0">
                  <c:v>Objasněnost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1FCF91B4-35B5-43C1-A290-EAFE5383EF1F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(83,95 %)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9D82-4109-8839-7512C6986C45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A049A697-10BB-4150-877B-AE0EAB9CE6CA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(82,41 %)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9D82-4109-8839-7512C6986C45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2648E1D2-786B-4108-BDA5-267036A75968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(81,24 %)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9D82-4109-8839-7512C6986C45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635DE0AB-2A2F-4263-99F2-976EC9D95AEE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(82,85 %)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9D82-4109-8839-7512C6986C45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92CAF7B4-F9E9-4762-8CDA-BC49B4930B4B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(83,26 %)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9D82-4109-8839-7512C6986C45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537394B4-3128-4BBA-8598-E522E62C423C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(83,01 %)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9D82-4109-8839-7512C6986C45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5AA70ABC-5C27-48A0-8691-FB05E2EE369A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(82,70 %)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9D82-4109-8839-7512C6986C45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7C94352B-9DAC-4AF0-9FEA-B1955086CE0F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(82,33 %)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9D82-4109-8839-7512C6986C45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FE2886B7-3147-4DDC-8FAE-AF0E6EA7397D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(81,11 %)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9D82-4109-8839-7512C6986C45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0E8D75E2-4E0F-4A05-BD80-4B785B29FBB4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(77,46 %)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9D82-4109-8839-7512C6986C45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4A4DE42F-C987-4A93-A4FC-BA42A8594B02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(38,38 %)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A-9D82-4109-8839-7512C6986C4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'Celková kriminalita'!$B$13:$B$23</c:f>
              <c:numCache>
                <c:formatCode>General</c:formatCode>
                <c:ptCount val="11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</c:numCache>
            </c:numRef>
          </c:cat>
          <c:val>
            <c:numRef>
              <c:f>'Celková kriminalita'!$D$13:$D$23</c:f>
              <c:numCache>
                <c:formatCode>_(* #\ ##0_);_(* \(#\ ##0\);_(* "-"??_);_(@_)</c:formatCode>
                <c:ptCount val="11"/>
                <c:pt idx="0">
                  <c:v>86653</c:v>
                </c:pt>
                <c:pt idx="1">
                  <c:v>90906</c:v>
                </c:pt>
                <c:pt idx="2">
                  <c:v>97847</c:v>
                </c:pt>
                <c:pt idx="3">
                  <c:v>96939</c:v>
                </c:pt>
                <c:pt idx="4">
                  <c:v>100672</c:v>
                </c:pt>
                <c:pt idx="5">
                  <c:v>100665</c:v>
                </c:pt>
                <c:pt idx="6">
                  <c:v>101000</c:v>
                </c:pt>
                <c:pt idx="7">
                  <c:v>99006</c:v>
                </c:pt>
                <c:pt idx="8">
                  <c:v>97064</c:v>
                </c:pt>
                <c:pt idx="9">
                  <c:v>93542</c:v>
                </c:pt>
                <c:pt idx="10">
                  <c:v>83237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477-435D-ADAF-5222FE6036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9961096"/>
        <c:axId val="371967320"/>
      </c:lineChart>
      <c:catAx>
        <c:axId val="36996109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2">
                  <a:lumMod val="50000"/>
                </a:schemeClr>
              </a:solidFill>
              <a:prstDash val="solid"/>
              <a:miter lim="800000"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all" spc="120" normalizeH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cs-CZ"/>
          </a:p>
        </c:txPr>
        <c:crossAx val="371967320"/>
        <c:crosses val="autoZero"/>
        <c:auto val="1"/>
        <c:lblAlgn val="ctr"/>
        <c:lblOffset val="100"/>
        <c:noMultiLvlLbl val="0"/>
      </c:catAx>
      <c:valAx>
        <c:axId val="371967320"/>
        <c:scaling>
          <c:orientation val="minMax"/>
          <c:max val="230000"/>
          <c:min val="50000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90000"/>
                </a:schemeClr>
              </a:solidFill>
              <a:round/>
            </a:ln>
            <a:effectLst/>
          </c:spPr>
        </c:majorGridlines>
        <c:numFmt formatCode="_(* #\ ##0_);_(* \(#\ ##0\);_(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cs-CZ"/>
          </a:p>
        </c:txPr>
        <c:crossAx val="369961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showDLblsOverMax val="0"/>
    <c:extLst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7.8714918126310027E-2"/>
          <c:y val="0.10956692913385827"/>
          <c:w val="0.92128508187369007"/>
          <c:h val="0.81788761632068718"/>
        </c:manualLayout>
      </c:layout>
      <c:lineChart>
        <c:grouping val="standard"/>
        <c:varyColors val="0"/>
        <c:ser>
          <c:idx val="0"/>
          <c:order val="0"/>
          <c:tx>
            <c:strRef>
              <c:f>'Celková kriminalita'!$C$5</c:f>
              <c:strCache>
                <c:ptCount val="1"/>
                <c:pt idx="0">
                  <c:v>Počet TČ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'Celková kriminalita'!$B$24:$B$32</c:f>
              <c:numCache>
                <c:formatCode>General</c:formatCode>
                <c:ptCount val="9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</c:numCache>
            </c:numRef>
          </c:cat>
          <c:val>
            <c:numRef>
              <c:f>'Celková kriminalita'!$C$24:$C$32</c:f>
              <c:numCache>
                <c:formatCode>_(* #\ ##0_);_(* \(#\ ##0\);_(* "-"??_);_(@_)</c:formatCode>
                <c:ptCount val="9"/>
                <c:pt idx="0">
                  <c:v>282998</c:v>
                </c:pt>
                <c:pt idx="1">
                  <c:v>345140</c:v>
                </c:pt>
                <c:pt idx="2">
                  <c:v>398505</c:v>
                </c:pt>
                <c:pt idx="3">
                  <c:v>372427</c:v>
                </c:pt>
                <c:pt idx="4">
                  <c:v>375630</c:v>
                </c:pt>
                <c:pt idx="5">
                  <c:v>394267</c:v>
                </c:pt>
                <c:pt idx="6">
                  <c:v>403654</c:v>
                </c:pt>
                <c:pt idx="7">
                  <c:v>425930</c:v>
                </c:pt>
                <c:pt idx="8">
                  <c:v>426626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477-435D-ADAF-5222FE603657}"/>
            </c:ext>
          </c:extLst>
        </c:ser>
        <c:ser>
          <c:idx val="1"/>
          <c:order val="1"/>
          <c:tx>
            <c:strRef>
              <c:f>'Celková kriminalita'!$D$5</c:f>
              <c:strCache>
                <c:ptCount val="1"/>
                <c:pt idx="0">
                  <c:v>Objasněnost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dLbls>
            <c:dLbl>
              <c:idx val="0"/>
              <c:layout>
                <c:manualLayout>
                  <c:x val="-3.3632735106186147E-2"/>
                  <c:y val="-6.0628728227153421E-2"/>
                </c:manualLayout>
              </c:layout>
              <c:tx>
                <c:rich>
                  <a:bodyPr/>
                  <a:lstStyle/>
                  <a:p>
                    <a:fld id="{FFD39BE7-8706-42A2-8D1E-D3195441890F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(33,26 %)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761D-413C-8C5D-9C090BC0532F}"/>
                </c:ext>
              </c:extLst>
            </c:dLbl>
            <c:dLbl>
              <c:idx val="1"/>
              <c:layout>
                <c:manualLayout>
                  <c:x val="-3.841648979662899E-2"/>
                  <c:y val="4.6924361727511223E-2"/>
                </c:manualLayout>
              </c:layout>
              <c:tx>
                <c:rich>
                  <a:bodyPr/>
                  <a:lstStyle/>
                  <a:p>
                    <a:fld id="{104DA3D6-42E2-46CD-9EE8-525E391BCF18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(31,4 %)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FE71-41C8-962A-DEB757E8CCAE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30870869-F4CF-4DD1-9388-67516C7B9920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(31,73 %)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FE71-41C8-962A-DEB757E8CCAE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43204555-A134-43A5-8708-FB8C02EE0BBD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(36,77 %)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FE71-41C8-962A-DEB757E8CCAE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3AD5A2D5-8253-47D3-9ED4-D5F9A3B87D01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(40,42 %)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FE71-41C8-962A-DEB757E8CCAE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F1E90D4B-20E4-4DAB-BC50-ACFABF1C147B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(41,32 %)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FE71-41C8-962A-DEB757E8CCAE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DE9524E6-6E29-46CC-A26A-0F17B50D119D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(41,91 %)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FE71-41C8-962A-DEB757E8CCAE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12C3E2CA-5BA4-489A-9611-8E47D70B0AE2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(43,46 %)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FE71-41C8-962A-DEB757E8CCAE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4EC09BF0-CF96-49E4-9DD5-92EA5E8496CA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(45,32 %)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FE71-41C8-962A-DEB757E8CCA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'Celková kriminalita'!$B$24:$B$32</c:f>
              <c:numCache>
                <c:formatCode>General</c:formatCode>
                <c:ptCount val="9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</c:numCache>
            </c:numRef>
          </c:cat>
          <c:val>
            <c:numRef>
              <c:f>'Celková kriminalita'!$D$24:$D$32</c:f>
              <c:numCache>
                <c:formatCode>_(* #\ ##0_);_(* \(#\ ##0\);_(* "-"??_);_(@_)</c:formatCode>
                <c:ptCount val="9"/>
                <c:pt idx="0">
                  <c:v>94115</c:v>
                </c:pt>
                <c:pt idx="1">
                  <c:v>108380</c:v>
                </c:pt>
                <c:pt idx="2">
                  <c:v>126442</c:v>
                </c:pt>
                <c:pt idx="3">
                  <c:v>136935</c:v>
                </c:pt>
                <c:pt idx="4">
                  <c:v>151842</c:v>
                </c:pt>
                <c:pt idx="5">
                  <c:v>162929</c:v>
                </c:pt>
                <c:pt idx="6">
                  <c:v>169177</c:v>
                </c:pt>
                <c:pt idx="7">
                  <c:v>185093</c:v>
                </c:pt>
                <c:pt idx="8">
                  <c:v>193354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477-435D-ADAF-5222FE6036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9961096"/>
        <c:axId val="371967320"/>
      </c:lineChart>
      <c:catAx>
        <c:axId val="36996109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2">
                  <a:lumMod val="50000"/>
                </a:schemeClr>
              </a:solidFill>
              <a:prstDash val="solid"/>
              <a:miter lim="800000"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all" spc="120" normalizeH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cs-CZ"/>
          </a:p>
        </c:txPr>
        <c:crossAx val="371967320"/>
        <c:crosses val="autoZero"/>
        <c:auto val="1"/>
        <c:lblAlgn val="ctr"/>
        <c:lblOffset val="100"/>
        <c:noMultiLvlLbl val="0"/>
      </c:catAx>
      <c:valAx>
        <c:axId val="371967320"/>
        <c:scaling>
          <c:orientation val="minMax"/>
          <c:max val="470000"/>
          <c:min val="70000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90000"/>
                </a:schemeClr>
              </a:solidFill>
              <a:round/>
            </a:ln>
            <a:effectLst/>
          </c:spPr>
        </c:majorGridlines>
        <c:numFmt formatCode="_(* #\ ##0_);_(* \(#\ ##0\);_(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cs-CZ"/>
          </a:p>
        </c:txPr>
        <c:crossAx val="369961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showDLblsOverMax val="0"/>
    <c:extLst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70620985260119E-2"/>
          <c:y val="0.12168811221949125"/>
          <c:w val="0.92232938141596776"/>
          <c:h val="0.81788765977388223"/>
        </c:manualLayout>
      </c:layout>
      <c:lineChart>
        <c:grouping val="standard"/>
        <c:varyColors val="0"/>
        <c:ser>
          <c:idx val="0"/>
          <c:order val="0"/>
          <c:tx>
            <c:strRef>
              <c:f>'Celková kriminalita'!$C$5</c:f>
              <c:strCache>
                <c:ptCount val="1"/>
                <c:pt idx="0">
                  <c:v>Počet TČ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dLbls>
            <c:dLbl>
              <c:idx val="8"/>
              <c:layout>
                <c:manualLayout>
                  <c:x val="-3.7029927986056477E-2"/>
                  <c:y val="-2.725005314959361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E7D-4FE2-ADE2-4E20EEC3FA7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'Celková kriminalita'!$B$74:$B$82</c:f>
              <c:numCache>
                <c:formatCode>General</c:formatCode>
                <c:ptCount val="9"/>
                <c:pt idx="0">
                  <c:v>1973</c:v>
                </c:pt>
                <c:pt idx="1">
                  <c:v>1976</c:v>
                </c:pt>
                <c:pt idx="2">
                  <c:v>1980</c:v>
                </c:pt>
                <c:pt idx="3">
                  <c:v>1984</c:v>
                </c:pt>
                <c:pt idx="4">
                  <c:v>1987</c:v>
                </c:pt>
                <c:pt idx="5">
                  <c:v>1990</c:v>
                </c:pt>
                <c:pt idx="6">
                  <c:v>1993</c:v>
                </c:pt>
                <c:pt idx="7">
                  <c:v>1995</c:v>
                </c:pt>
                <c:pt idx="8">
                  <c:v>1999</c:v>
                </c:pt>
              </c:numCache>
            </c:numRef>
          </c:cat>
          <c:val>
            <c:numRef>
              <c:f>'Celková kriminalita'!$C$74:$C$82</c:f>
              <c:numCache>
                <c:formatCode>_(* #\ ##0_);_(* \(#\ ##0\);_(* "-"??_);_(@_)</c:formatCode>
                <c:ptCount val="9"/>
                <c:pt idx="0">
                  <c:v>109355</c:v>
                </c:pt>
                <c:pt idx="1">
                  <c:v>106602</c:v>
                </c:pt>
                <c:pt idx="2">
                  <c:v>103219</c:v>
                </c:pt>
                <c:pt idx="3">
                  <c:v>120918</c:v>
                </c:pt>
                <c:pt idx="4">
                  <c:v>120260</c:v>
                </c:pt>
                <c:pt idx="5">
                  <c:v>216852</c:v>
                </c:pt>
                <c:pt idx="6">
                  <c:v>398505</c:v>
                </c:pt>
                <c:pt idx="7">
                  <c:v>375630</c:v>
                </c:pt>
                <c:pt idx="8">
                  <c:v>426626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477-435D-ADAF-5222FE603657}"/>
            </c:ext>
          </c:extLst>
        </c:ser>
        <c:ser>
          <c:idx val="1"/>
          <c:order val="1"/>
          <c:tx>
            <c:strRef>
              <c:f>'Celková kriminalita'!$D$5</c:f>
              <c:strCache>
                <c:ptCount val="1"/>
                <c:pt idx="0">
                  <c:v>Objasněnost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FB88592F-248E-43FE-93FF-7B628A9EC23C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(84,76</a:t>
                    </a:r>
                    <a:r>
                      <a:rPr lang="en-US" baseline="0"/>
                      <a:t> %)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C04E-4041-879C-30BC1B50862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C056E175-58AF-4F30-BC6E-7A5367BB7A81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(87,95 %)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C04E-4041-879C-30BC1B508623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25251490-4441-491A-9307-996E7D2367F6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(83,95 %)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C04E-4041-879C-30BC1B508623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DFA835FF-24E3-402E-A125-A370F606CA30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(83,26 %)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C04E-4041-879C-30BC1B508623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B8A3BD59-BA32-4E62-8AEE-3148EF89656F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(82,33</a:t>
                    </a:r>
                    <a:r>
                      <a:rPr lang="en-US" baseline="0"/>
                      <a:t> %</a:t>
                    </a:r>
                    <a:r>
                      <a:rPr lang="en-US"/>
                      <a:t>)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C04E-4041-879C-30BC1B508623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7B9F8F6C-4980-4365-996C-1511D46AE242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(38,38</a:t>
                    </a:r>
                    <a:r>
                      <a:rPr lang="en-US" baseline="0"/>
                      <a:t> %</a:t>
                    </a:r>
                    <a:r>
                      <a:rPr lang="en-US"/>
                      <a:t>)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C04E-4041-879C-30BC1B508623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1A4D56D1-8FC8-416A-BA31-D5405C62CB55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(31,73 %)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C04E-4041-879C-30BC1B508623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E7C7488C-F0D8-417C-A344-8C4244DE5272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(40,42 %)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C04E-4041-879C-30BC1B508623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3011E493-4DB1-4E9B-B56E-FF844F0894D6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(45,32 %)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C04E-4041-879C-30BC1B50862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'Celková kriminalita'!$B$74:$B$82</c:f>
              <c:numCache>
                <c:formatCode>General</c:formatCode>
                <c:ptCount val="9"/>
                <c:pt idx="0">
                  <c:v>1973</c:v>
                </c:pt>
                <c:pt idx="1">
                  <c:v>1976</c:v>
                </c:pt>
                <c:pt idx="2">
                  <c:v>1980</c:v>
                </c:pt>
                <c:pt idx="3">
                  <c:v>1984</c:v>
                </c:pt>
                <c:pt idx="4">
                  <c:v>1987</c:v>
                </c:pt>
                <c:pt idx="5">
                  <c:v>1990</c:v>
                </c:pt>
                <c:pt idx="6">
                  <c:v>1993</c:v>
                </c:pt>
                <c:pt idx="7">
                  <c:v>1995</c:v>
                </c:pt>
                <c:pt idx="8">
                  <c:v>1999</c:v>
                </c:pt>
              </c:numCache>
            </c:numRef>
          </c:cat>
          <c:val>
            <c:numRef>
              <c:f>'Celková kriminalita'!$D$74:$D$82</c:f>
              <c:numCache>
                <c:formatCode>_(* #\ ##0_);_(* \(#\ ##0\);_(* "-"??_);_(@_)</c:formatCode>
                <c:ptCount val="9"/>
                <c:pt idx="0">
                  <c:v>92685</c:v>
                </c:pt>
                <c:pt idx="1">
                  <c:v>93753</c:v>
                </c:pt>
                <c:pt idx="2">
                  <c:v>86653</c:v>
                </c:pt>
                <c:pt idx="3">
                  <c:v>100672</c:v>
                </c:pt>
                <c:pt idx="4">
                  <c:v>99006</c:v>
                </c:pt>
                <c:pt idx="5">
                  <c:v>83237</c:v>
                </c:pt>
                <c:pt idx="6">
                  <c:v>126442</c:v>
                </c:pt>
                <c:pt idx="7">
                  <c:v>151842</c:v>
                </c:pt>
                <c:pt idx="8">
                  <c:v>193354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477-435D-ADAF-5222FE6036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9961096"/>
        <c:axId val="371967320"/>
      </c:lineChart>
      <c:catAx>
        <c:axId val="36996109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2">
                  <a:lumMod val="50000"/>
                </a:schemeClr>
              </a:solidFill>
              <a:prstDash val="solid"/>
              <a:miter lim="800000"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all" spc="120" normalizeH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cs-CZ"/>
          </a:p>
        </c:txPr>
        <c:crossAx val="371967320"/>
        <c:crosses val="autoZero"/>
        <c:auto val="1"/>
        <c:lblAlgn val="ctr"/>
        <c:lblOffset val="100"/>
        <c:noMultiLvlLbl val="0"/>
      </c:catAx>
      <c:valAx>
        <c:axId val="371967320"/>
        <c:scaling>
          <c:orientation val="minMax"/>
          <c:max val="45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90000"/>
                </a:schemeClr>
              </a:solidFill>
              <a:round/>
            </a:ln>
            <a:effectLst/>
          </c:spPr>
        </c:majorGridlines>
        <c:numFmt formatCode="_(* #\ ##0_);_(* \(#\ ##0\);_(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cs-CZ"/>
          </a:p>
        </c:txPr>
        <c:crossAx val="369961096"/>
        <c:crosses val="autoZero"/>
        <c:crossBetween val="between"/>
        <c:majorUnit val="50000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6.3538834551510659E-2"/>
          <c:y val="0.1098164858533207"/>
          <c:w val="0.93646116544848945"/>
          <c:h val="0.81747282538510324"/>
        </c:manualLayout>
      </c:layout>
      <c:lineChart>
        <c:grouping val="standard"/>
        <c:varyColors val="0"/>
        <c:ser>
          <c:idx val="0"/>
          <c:order val="0"/>
          <c:tx>
            <c:strRef>
              <c:f>'Mravnostní kriminalita'!$C$5</c:f>
              <c:strCache>
                <c:ptCount val="1"/>
                <c:pt idx="0">
                  <c:v>Počet TČ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'Mravnostní kriminalita'!$B$6:$B$15</c:f>
              <c:numCache>
                <c:formatCode>General</c:formatCode>
                <c:ptCount val="10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</c:numCache>
            </c:numRef>
          </c:cat>
          <c:val>
            <c:numRef>
              <c:f>'Mravnostní kriminalita'!$C$6:$C$15</c:f>
              <c:numCache>
                <c:formatCode>_-* #\ ##0_-;\-* #\ ##0_-;_-* "-"??_-;_-@_-</c:formatCode>
                <c:ptCount val="10"/>
                <c:pt idx="0">
                  <c:v>1856</c:v>
                </c:pt>
                <c:pt idx="1">
                  <c:v>1955</c:v>
                </c:pt>
                <c:pt idx="2">
                  <c:v>2046</c:v>
                </c:pt>
                <c:pt idx="3">
                  <c:v>1898</c:v>
                </c:pt>
                <c:pt idx="4">
                  <c:v>1909</c:v>
                </c:pt>
                <c:pt idx="5">
                  <c:v>1849</c:v>
                </c:pt>
                <c:pt idx="6">
                  <c:v>1615</c:v>
                </c:pt>
                <c:pt idx="7">
                  <c:v>1689</c:v>
                </c:pt>
                <c:pt idx="8">
                  <c:v>1680</c:v>
                </c:pt>
                <c:pt idx="9">
                  <c:v>1730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477-435D-ADAF-5222FE603657}"/>
            </c:ext>
          </c:extLst>
        </c:ser>
        <c:ser>
          <c:idx val="1"/>
          <c:order val="1"/>
          <c:tx>
            <c:strRef>
              <c:f>'Mravnostní kriminalita'!$D$5</c:f>
              <c:strCache>
                <c:ptCount val="1"/>
                <c:pt idx="0">
                  <c:v>Objasněnost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DD07535A-090D-41D0-9FD4-23A6C227CFED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(90,41 %)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C04E-4041-879C-30BC1B50862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CD626B5A-CEE4-43C1-89F8-ED808218BBAF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(91,05 %)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C04E-4041-879C-30BC1B508623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112BF732-C530-4800-AB56-9CCF1E173039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(83,87 %)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C04E-4041-879C-30BC1B508623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54A4630A-6292-4800-9CF6-1985E8727F07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(83,83 %)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C04E-4041-879C-30BC1B508623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634EF933-00EB-4D95-9D26-DF24A0821FA1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(82,45 %)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C04E-4041-879C-30BC1B508623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04FC6077-707A-4296-BD0F-FF1E9DC95AFB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(84,37 %)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C04E-4041-879C-30BC1B508623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F2ABB096-7870-459F-84B9-49396BF9C110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(82,41 %)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C04E-4041-879C-30BC1B508623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CBAAB068-6EC2-4E3C-B7BD-DA985BAC3189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(75,43 %)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C04E-4041-879C-30BC1B508623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6E6030FB-8FC9-46FF-8F75-FEE33EA24E03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(71,55 %)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C04E-4041-879C-30BC1B508623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FD02695B-BE39-4152-B523-1B45164D5BC8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(71,62 %)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C04E-4041-879C-30BC1B50862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'Mravnostní kriminalita'!$B$6:$B$15</c:f>
              <c:numCache>
                <c:formatCode>General</c:formatCode>
                <c:ptCount val="10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</c:numCache>
            </c:numRef>
          </c:cat>
          <c:val>
            <c:numRef>
              <c:f>'Mravnostní kriminalita'!$D$6:$D$15</c:f>
              <c:numCache>
                <c:formatCode>_(* #\ ##0_);_(* \(#\ ##0\);_(* "-"??_);_(@_)</c:formatCode>
                <c:ptCount val="10"/>
                <c:pt idx="0">
                  <c:v>1678</c:v>
                </c:pt>
                <c:pt idx="1">
                  <c:v>1780</c:v>
                </c:pt>
                <c:pt idx="2">
                  <c:v>1716</c:v>
                </c:pt>
                <c:pt idx="3">
                  <c:v>1591</c:v>
                </c:pt>
                <c:pt idx="4">
                  <c:v>1574</c:v>
                </c:pt>
                <c:pt idx="5">
                  <c:v>1560</c:v>
                </c:pt>
                <c:pt idx="6">
                  <c:v>1331</c:v>
                </c:pt>
                <c:pt idx="7">
                  <c:v>1274</c:v>
                </c:pt>
                <c:pt idx="8">
                  <c:v>1202</c:v>
                </c:pt>
                <c:pt idx="9">
                  <c:v>1239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477-435D-ADAF-5222FE6036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9961096"/>
        <c:axId val="371967320"/>
      </c:lineChart>
      <c:catAx>
        <c:axId val="36996109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2">
                  <a:lumMod val="50000"/>
                </a:schemeClr>
              </a:solidFill>
              <a:prstDash val="solid"/>
              <a:miter lim="800000"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all" spc="120" normalizeH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cs-CZ"/>
          </a:p>
        </c:txPr>
        <c:crossAx val="371967320"/>
        <c:crosses val="autoZero"/>
        <c:auto val="1"/>
        <c:lblAlgn val="ctr"/>
        <c:lblOffset val="100"/>
        <c:noMultiLvlLbl val="0"/>
      </c:catAx>
      <c:valAx>
        <c:axId val="371967320"/>
        <c:scaling>
          <c:orientation val="minMax"/>
          <c:max val="2200"/>
          <c:min val="1000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90000"/>
                </a:schemeClr>
              </a:solidFill>
              <a:round/>
            </a:ln>
            <a:effectLst/>
          </c:spPr>
        </c:majorGridlines>
        <c:numFmt formatCode="_-* #\ ##0_-;\-* #\ ##0_-;_-* &quot;-&quot;??_-;_-@_-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cs-CZ"/>
          </a:p>
        </c:txPr>
        <c:crossAx val="369961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showDLblsOverMax val="0"/>
    <c:extLst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6.3503249770822723E-2"/>
          <c:y val="0.1101930126502572"/>
          <c:w val="0.93649675022917722"/>
          <c:h val="0.81684699610384748"/>
        </c:manualLayout>
      </c:layout>
      <c:lineChart>
        <c:grouping val="standard"/>
        <c:varyColors val="0"/>
        <c:ser>
          <c:idx val="0"/>
          <c:order val="0"/>
          <c:tx>
            <c:strRef>
              <c:f>'Mravnostní kriminalita'!$C$5</c:f>
              <c:strCache>
                <c:ptCount val="1"/>
                <c:pt idx="0">
                  <c:v>Počet TČ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'Mravnostní kriminalita'!$B$16:$B$26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'Mravnostní kriminalita'!$C$16:$C$26</c:f>
              <c:numCache>
                <c:formatCode>_-* #\ ##0_-;\-* #\ ##0_-;_-* "-"??_-;_-@_-</c:formatCode>
                <c:ptCount val="11"/>
                <c:pt idx="0">
                  <c:v>1811</c:v>
                </c:pt>
                <c:pt idx="1">
                  <c:v>2086</c:v>
                </c:pt>
                <c:pt idx="2">
                  <c:v>1981</c:v>
                </c:pt>
                <c:pt idx="3">
                  <c:v>2109</c:v>
                </c:pt>
                <c:pt idx="4">
                  <c:v>2205</c:v>
                </c:pt>
                <c:pt idx="5">
                  <c:v>2256</c:v>
                </c:pt>
                <c:pt idx="6">
                  <c:v>2241</c:v>
                </c:pt>
                <c:pt idx="7">
                  <c:v>2363</c:v>
                </c:pt>
                <c:pt idx="8">
                  <c:v>2655</c:v>
                </c:pt>
                <c:pt idx="9">
                  <c:v>2733</c:v>
                </c:pt>
                <c:pt idx="10">
                  <c:v>2605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477-435D-ADAF-5222FE603657}"/>
            </c:ext>
          </c:extLst>
        </c:ser>
        <c:ser>
          <c:idx val="1"/>
          <c:order val="1"/>
          <c:tx>
            <c:strRef>
              <c:f>'Mravnostní kriminalita'!$D$5</c:f>
              <c:strCache>
                <c:ptCount val="1"/>
                <c:pt idx="0">
                  <c:v>Objasněnost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dLbls>
            <c:dLbl>
              <c:idx val="0"/>
              <c:layout>
                <c:manualLayout>
                  <c:x val="-3.9270667182214947E-2"/>
                  <c:y val="4.7192495274991191E-2"/>
                </c:manualLayout>
              </c:layout>
              <c:tx>
                <c:rich>
                  <a:bodyPr/>
                  <a:lstStyle/>
                  <a:p>
                    <a:fld id="{832B93C5-B784-4359-A989-02902A58A90F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(74,77 %)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C04E-4041-879C-30BC1B50862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B8B29405-09F1-4128-864D-D16B72254BD0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(70,23 %)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C04E-4041-879C-30BC1B508623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643C73EC-6EEE-4D51-853E-5014CE98EABB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(74,36 %)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C04E-4041-879C-30BC1B508623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29FFBE3A-B660-4EC2-A215-0D3949F8EB8B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(70,79 %)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C04E-4041-879C-30BC1B508623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87109D04-4A9A-4482-859F-AC383D8F960E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(70,39 %)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C04E-4041-879C-30BC1B508623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2C7B1F77-2B8C-4506-AB78-5F60E7138D50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(72,61 %)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C04E-4041-879C-30BC1B508623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3F0C7215-34B1-4497-A497-22E3C1CFE822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(69,25 %)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C04E-4041-879C-30BC1B508623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7676B59B-B204-4894-AEB9-F13E2FB48984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(68,01</a:t>
                    </a:r>
                    <a:r>
                      <a:rPr lang="en-US" baseline="0"/>
                      <a:t> %</a:t>
                    </a:r>
                    <a:r>
                      <a:rPr lang="en-US"/>
                      <a:t>)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C04E-4041-879C-30BC1B508623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D22242DB-740B-40BC-9350-4D0A5BE68F0C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(66,52 %)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C04E-4041-879C-30BC1B508623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ED2CE889-A5FF-4AAF-AC01-B33B2319707C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(67,80 %)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C04E-4041-879C-30BC1B508623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ED1C0D83-AAA1-407E-808B-7A845BDE7A2F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(58,69 %)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D98C-4B56-9976-A3DCE35F480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'Mravnostní kriminalita'!$B$16:$B$26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'Mravnostní kriminalita'!$D$16:$D$26</c:f>
              <c:numCache>
                <c:formatCode>_(* #\ ##0_);_(* \(#\ ##0\);_(* "-"??_);_(@_)</c:formatCode>
                <c:ptCount val="11"/>
                <c:pt idx="0">
                  <c:v>1354</c:v>
                </c:pt>
                <c:pt idx="1">
                  <c:v>1465</c:v>
                </c:pt>
                <c:pt idx="2">
                  <c:v>1473</c:v>
                </c:pt>
                <c:pt idx="3">
                  <c:v>1493</c:v>
                </c:pt>
                <c:pt idx="4">
                  <c:v>1552</c:v>
                </c:pt>
                <c:pt idx="5">
                  <c:v>1638</c:v>
                </c:pt>
                <c:pt idx="6">
                  <c:v>1552</c:v>
                </c:pt>
                <c:pt idx="7">
                  <c:v>1607</c:v>
                </c:pt>
                <c:pt idx="8">
                  <c:v>1766</c:v>
                </c:pt>
                <c:pt idx="9">
                  <c:v>1853</c:v>
                </c:pt>
                <c:pt idx="10">
                  <c:v>1529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477-435D-ADAF-5222FE6036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9961096"/>
        <c:axId val="371967320"/>
      </c:lineChart>
      <c:catAx>
        <c:axId val="36996109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2">
                  <a:lumMod val="50000"/>
                </a:schemeClr>
              </a:solidFill>
              <a:prstDash val="solid"/>
              <a:miter lim="800000"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all" spc="120" normalizeH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cs-CZ"/>
          </a:p>
        </c:txPr>
        <c:crossAx val="371967320"/>
        <c:crosses val="autoZero"/>
        <c:auto val="1"/>
        <c:lblAlgn val="ctr"/>
        <c:lblOffset val="100"/>
        <c:noMultiLvlLbl val="0"/>
      </c:catAx>
      <c:valAx>
        <c:axId val="371967320"/>
        <c:scaling>
          <c:orientation val="minMax"/>
          <c:max val="2800"/>
          <c:min val="1200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90000"/>
                </a:schemeClr>
              </a:solidFill>
              <a:round/>
            </a:ln>
            <a:effectLst/>
          </c:spPr>
        </c:majorGridlines>
        <c:numFmt formatCode="_-* #\ ##0_-;\-* #\ ##0_-;_-* &quot;-&quot;??_-;_-@_-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cs-CZ"/>
          </a:p>
        </c:txPr>
        <c:crossAx val="369961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showDLblsOverMax val="0"/>
    <c:extLst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7.0247022175702264E-2"/>
          <c:y val="0.10969153935071552"/>
          <c:w val="0.92975297782429767"/>
          <c:h val="0.8176805003249934"/>
        </c:manualLayout>
      </c:layout>
      <c:lineChart>
        <c:grouping val="standard"/>
        <c:varyColors val="0"/>
        <c:ser>
          <c:idx val="0"/>
          <c:order val="0"/>
          <c:tx>
            <c:strRef>
              <c:f>'Násilná kriminalita'!$C$5</c:f>
              <c:strCache>
                <c:ptCount val="1"/>
                <c:pt idx="0">
                  <c:v>Počet TČ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'Násilná kriminalita'!$B$6:$B$15</c:f>
              <c:numCache>
                <c:formatCode>General</c:formatCode>
                <c:ptCount val="10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</c:numCache>
            </c:numRef>
          </c:cat>
          <c:val>
            <c:numRef>
              <c:f>'Násilná kriminalita'!$C$6:$C$15</c:f>
              <c:numCache>
                <c:formatCode>_-* #\ ##0_-;\-* #\ ##0_-;_-* "-"??_-;_-@_-</c:formatCode>
                <c:ptCount val="10"/>
                <c:pt idx="0">
                  <c:v>21996</c:v>
                </c:pt>
                <c:pt idx="1">
                  <c:v>21709</c:v>
                </c:pt>
                <c:pt idx="2">
                  <c:v>23555</c:v>
                </c:pt>
                <c:pt idx="3">
                  <c:v>22358</c:v>
                </c:pt>
                <c:pt idx="4">
                  <c:v>23579</c:v>
                </c:pt>
                <c:pt idx="5">
                  <c:v>21684</c:v>
                </c:pt>
                <c:pt idx="6">
                  <c:v>19171</c:v>
                </c:pt>
                <c:pt idx="7">
                  <c:v>19551</c:v>
                </c:pt>
                <c:pt idx="8">
                  <c:v>17875</c:v>
                </c:pt>
                <c:pt idx="9">
                  <c:v>16887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477-435D-ADAF-5222FE603657}"/>
            </c:ext>
          </c:extLst>
        </c:ser>
        <c:ser>
          <c:idx val="1"/>
          <c:order val="1"/>
          <c:tx>
            <c:strRef>
              <c:f>'Násilná kriminalita'!$D$5</c:f>
              <c:strCache>
                <c:ptCount val="1"/>
                <c:pt idx="0">
                  <c:v>Objasněnost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(79,99 %)</a:t>
                    </a:r>
                  </a:p>
                  <a:p>
                    <a:fld id="{A3A03014-3BB2-4C73-857B-2C1AB0183D5B}" type="VALUE">
                      <a:rPr lang="en-US"/>
                      <a:pPr/>
                      <a:t>[HODNOTA]</a:t>
                    </a:fld>
                    <a:endParaRPr lang="cs-CZ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C04E-4041-879C-30BC1B50862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(81,64 %)</a:t>
                    </a:r>
                  </a:p>
                  <a:p>
                    <a:fld id="{5AD8B153-3859-413D-97A5-F6C083951DD5}" type="VALUE">
                      <a:rPr lang="en-US"/>
                      <a:pPr/>
                      <a:t>[HODNOTA]</a:t>
                    </a:fld>
                    <a:endParaRPr lang="cs-CZ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C04E-4041-879C-30BC1B508623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(74,11 %)</a:t>
                    </a:r>
                  </a:p>
                  <a:p>
                    <a:fld id="{B359D62D-2C92-4198-81BA-9A4D7D77DC94}" type="VALUE">
                      <a:rPr lang="en-US"/>
                      <a:pPr/>
                      <a:t>[HODNOTA]</a:t>
                    </a:fld>
                    <a:endParaRPr lang="cs-CZ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C04E-4041-879C-30BC1B508623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(73,33 %)</a:t>
                    </a:r>
                  </a:p>
                  <a:p>
                    <a:fld id="{462D4AEE-8503-42F7-8E20-7CA142F205A5}" type="VALUE">
                      <a:rPr lang="en-US"/>
                      <a:pPr/>
                      <a:t>[HODNOTA]</a:t>
                    </a:fld>
                    <a:endParaRPr lang="cs-CZ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C04E-4041-879C-30BC1B508623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(73,64 %)</a:t>
                    </a:r>
                  </a:p>
                  <a:p>
                    <a:fld id="{6D7669BD-A5AD-4386-9184-573ED8C308B7}" type="VALUE">
                      <a:rPr lang="en-US"/>
                      <a:pPr/>
                      <a:t>[HODNOTA]</a:t>
                    </a:fld>
                    <a:endParaRPr lang="cs-CZ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C04E-4041-879C-30BC1B508623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en-US"/>
                      <a:t>(74 %)</a:t>
                    </a:r>
                  </a:p>
                  <a:p>
                    <a:fld id="{A9F89E9D-49AF-436A-834B-3D251E58FACC}" type="VALUE">
                      <a:rPr lang="en-US"/>
                      <a:pPr/>
                      <a:t>[HODNOTA]</a:t>
                    </a:fld>
                    <a:endParaRPr lang="cs-CZ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C04E-4041-879C-30BC1B508623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r>
                      <a:rPr lang="en-US"/>
                      <a:t>(73,17 %)</a:t>
                    </a:r>
                  </a:p>
                  <a:p>
                    <a:fld id="{CFDBD6A4-2617-4C76-8407-E09868E07C57}" type="VALUE">
                      <a:rPr lang="en-US"/>
                      <a:pPr/>
                      <a:t>[HODNOTA]</a:t>
                    </a:fld>
                    <a:endParaRPr lang="cs-CZ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C04E-4041-879C-30BC1B508623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r>
                      <a:rPr lang="en-US"/>
                      <a:t>(66,73 %)</a:t>
                    </a:r>
                  </a:p>
                  <a:p>
                    <a:fld id="{8A053A72-8744-4323-A903-DCE4B2679773}" type="VALUE">
                      <a:rPr lang="en-US"/>
                      <a:pPr/>
                      <a:t>[HODNOTA]</a:t>
                    </a:fld>
                    <a:endParaRPr lang="cs-CZ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C04E-4041-879C-30BC1B508623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r>
                      <a:rPr lang="en-US"/>
                      <a:t>(62,88 %)</a:t>
                    </a:r>
                  </a:p>
                  <a:p>
                    <a:fld id="{69225AA4-F05B-412D-A6EB-31B282590FBD}" type="VALUE">
                      <a:rPr lang="en-US"/>
                      <a:pPr/>
                      <a:t>[HODNOTA]</a:t>
                    </a:fld>
                    <a:endParaRPr lang="cs-CZ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C04E-4041-879C-30BC1B508623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r>
                      <a:rPr lang="en-US"/>
                      <a:t>(64,85 %)</a:t>
                    </a:r>
                  </a:p>
                  <a:p>
                    <a:fld id="{6B5F8F7B-C6E7-42A5-9716-2813C26EE35B}" type="VALUE">
                      <a:rPr lang="en-US"/>
                      <a:pPr/>
                      <a:t>[HODNOTA]</a:t>
                    </a:fld>
                    <a:endParaRPr lang="cs-CZ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C04E-4041-879C-30BC1B50862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'Násilná kriminalita'!$B$6:$B$15</c:f>
              <c:numCache>
                <c:formatCode>General</c:formatCode>
                <c:ptCount val="10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</c:numCache>
            </c:numRef>
          </c:cat>
          <c:val>
            <c:numRef>
              <c:f>'Násilná kriminalita'!$D$6:$D$15</c:f>
              <c:numCache>
                <c:formatCode>_(* #\ ##0_);_(* \(#\ ##0\);_(* "-"??_);_(@_)</c:formatCode>
                <c:ptCount val="10"/>
                <c:pt idx="0">
                  <c:v>17595</c:v>
                </c:pt>
                <c:pt idx="1">
                  <c:v>17723</c:v>
                </c:pt>
                <c:pt idx="2">
                  <c:v>17456</c:v>
                </c:pt>
                <c:pt idx="3">
                  <c:v>16396</c:v>
                </c:pt>
                <c:pt idx="4">
                  <c:v>17364</c:v>
                </c:pt>
                <c:pt idx="5">
                  <c:v>16046</c:v>
                </c:pt>
                <c:pt idx="6">
                  <c:v>14028</c:v>
                </c:pt>
                <c:pt idx="7">
                  <c:v>13047</c:v>
                </c:pt>
                <c:pt idx="8">
                  <c:v>11239</c:v>
                </c:pt>
                <c:pt idx="9">
                  <c:v>10951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477-435D-ADAF-5222FE6036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9961096"/>
        <c:axId val="371967320"/>
      </c:lineChart>
      <c:catAx>
        <c:axId val="36996109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2">
                  <a:lumMod val="50000"/>
                </a:schemeClr>
              </a:solidFill>
              <a:prstDash val="solid"/>
              <a:miter lim="800000"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all" spc="120" normalizeH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cs-CZ"/>
          </a:p>
        </c:txPr>
        <c:crossAx val="371967320"/>
        <c:crosses val="autoZero"/>
        <c:auto val="1"/>
        <c:lblAlgn val="ctr"/>
        <c:lblOffset val="100"/>
        <c:noMultiLvlLbl val="0"/>
      </c:catAx>
      <c:valAx>
        <c:axId val="371967320"/>
        <c:scaling>
          <c:orientation val="minMax"/>
          <c:max val="25000"/>
          <c:min val="10000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90000"/>
                </a:schemeClr>
              </a:solidFill>
              <a:round/>
            </a:ln>
            <a:effectLst/>
          </c:spPr>
        </c:majorGridlines>
        <c:numFmt formatCode="_-* #\ ##0_-;\-* #\ ##0_-;_-* &quot;-&quot;??_-;_-@_-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cs-CZ"/>
          </a:p>
        </c:txPr>
        <c:crossAx val="369961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showDLblsOverMax val="0"/>
    <c:extLst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7.0208104434126256E-2"/>
          <c:y val="0.10997305008258845"/>
          <c:w val="0.92979189556587372"/>
          <c:h val="0.81721259827810788"/>
        </c:manualLayout>
      </c:layout>
      <c:lineChart>
        <c:grouping val="standard"/>
        <c:varyColors val="0"/>
        <c:ser>
          <c:idx val="0"/>
          <c:order val="0"/>
          <c:tx>
            <c:strRef>
              <c:f>'Násilná kriminalita'!$C$5</c:f>
              <c:strCache>
                <c:ptCount val="1"/>
                <c:pt idx="0">
                  <c:v>Počet TČ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'Násilná kriminalita'!$B$16:$B$26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'Násilná kriminalita'!$C$16:$C$26</c:f>
              <c:numCache>
                <c:formatCode>_-* #\ ##0_-;\-* #\ ##0_-;_-* "-"??_-;_-@_-</c:formatCode>
                <c:ptCount val="11"/>
                <c:pt idx="0">
                  <c:v>18073</c:v>
                </c:pt>
                <c:pt idx="1">
                  <c:v>19409</c:v>
                </c:pt>
                <c:pt idx="2">
                  <c:v>18358</c:v>
                </c:pt>
                <c:pt idx="3">
                  <c:v>18689</c:v>
                </c:pt>
                <c:pt idx="4">
                  <c:v>16949</c:v>
                </c:pt>
                <c:pt idx="5">
                  <c:v>15669</c:v>
                </c:pt>
                <c:pt idx="6">
                  <c:v>14233</c:v>
                </c:pt>
                <c:pt idx="7">
                  <c:v>13672</c:v>
                </c:pt>
                <c:pt idx="8">
                  <c:v>13553</c:v>
                </c:pt>
                <c:pt idx="9">
                  <c:v>13606</c:v>
                </c:pt>
                <c:pt idx="10">
                  <c:v>12247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477-435D-ADAF-5222FE603657}"/>
            </c:ext>
          </c:extLst>
        </c:ser>
        <c:ser>
          <c:idx val="1"/>
          <c:order val="1"/>
          <c:tx>
            <c:strRef>
              <c:f>'Násilná kriminalita'!$D$5</c:f>
              <c:strCache>
                <c:ptCount val="1"/>
                <c:pt idx="0">
                  <c:v>Objasněnost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(67,34 %)</a:t>
                    </a:r>
                  </a:p>
                  <a:p>
                    <a:fld id="{4C03E8D1-61BC-4014-A1F3-0660CB4EDD7C}" type="VALUE">
                      <a:rPr lang="en-US"/>
                      <a:pPr/>
                      <a:t>[HODNOTA]</a:t>
                    </a:fld>
                    <a:endParaRPr lang="cs-CZ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C04E-4041-879C-30BC1B50862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(67,74 %)</a:t>
                    </a:r>
                  </a:p>
                  <a:p>
                    <a:fld id="{1293D256-7A3D-446F-A8A2-5D35C5BCABEE}" type="VALUE">
                      <a:rPr lang="en-US"/>
                      <a:pPr/>
                      <a:t>[HODNOTA]</a:t>
                    </a:fld>
                    <a:endParaRPr lang="cs-CZ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C04E-4041-879C-30BC1B508623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(69,03</a:t>
                    </a:r>
                    <a:r>
                      <a:rPr lang="en-US" baseline="0"/>
                      <a:t> %</a:t>
                    </a:r>
                    <a:r>
                      <a:rPr lang="en-US"/>
                      <a:t>)</a:t>
                    </a:r>
                  </a:p>
                  <a:p>
                    <a:fld id="{85FE7316-31E6-4AD1-9891-DBE7F7993DEA}" type="VALUE">
                      <a:rPr lang="en-US"/>
                      <a:pPr/>
                      <a:t>[HODNOTA]</a:t>
                    </a:fld>
                    <a:endParaRPr lang="cs-CZ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C04E-4041-879C-30BC1B508623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(69,07 %)</a:t>
                    </a:r>
                  </a:p>
                  <a:p>
                    <a:fld id="{F7DAF9CC-D4A4-4DEC-B85B-54BAD044A577}" type="VALUE">
                      <a:rPr lang="en-US"/>
                      <a:pPr/>
                      <a:t>[HODNOTA]</a:t>
                    </a:fld>
                    <a:endParaRPr lang="cs-CZ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C04E-4041-879C-30BC1B508623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(70,28 %)</a:t>
                    </a:r>
                  </a:p>
                  <a:p>
                    <a:fld id="{0571018B-9B30-4C11-9683-1760C3CB0A1D}" type="VALUE">
                      <a:rPr lang="en-US"/>
                      <a:pPr/>
                      <a:t>[HODNOTA]</a:t>
                    </a:fld>
                    <a:endParaRPr lang="cs-CZ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C04E-4041-879C-30BC1B508623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en-US"/>
                      <a:t>(70,52 %)</a:t>
                    </a:r>
                  </a:p>
                  <a:p>
                    <a:fld id="{B228D475-13B4-42C1-A893-94D97A919679}" type="VALUE">
                      <a:rPr lang="en-US"/>
                      <a:pPr/>
                      <a:t>[HODNOTA]</a:t>
                    </a:fld>
                    <a:endParaRPr lang="cs-CZ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C04E-4041-879C-30BC1B508623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r>
                      <a:rPr lang="en-US"/>
                      <a:t>(71,31 %)</a:t>
                    </a:r>
                  </a:p>
                  <a:p>
                    <a:fld id="{6B26AA31-1C4A-4D13-9AF7-333651D617CE}" type="VALUE">
                      <a:rPr lang="en-US"/>
                      <a:pPr/>
                      <a:t>[HODNOTA]</a:t>
                    </a:fld>
                    <a:endParaRPr lang="cs-CZ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C04E-4041-879C-30BC1B508623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r>
                      <a:rPr lang="en-US"/>
                      <a:t>(71,56 %)</a:t>
                    </a:r>
                  </a:p>
                  <a:p>
                    <a:fld id="{01F9C472-3420-42F4-A8CB-F54549FB4322}" type="VALUE">
                      <a:rPr lang="en-US"/>
                      <a:pPr/>
                      <a:t>[HODNOTA]</a:t>
                    </a:fld>
                    <a:endParaRPr lang="cs-CZ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C04E-4041-879C-30BC1B508623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r>
                      <a:rPr lang="en-US"/>
                      <a:t>(70,14 %)</a:t>
                    </a:r>
                  </a:p>
                  <a:p>
                    <a:fld id="{416B8752-7A6D-467A-BB12-6CE444523CEA}" type="VALUE">
                      <a:rPr lang="en-US"/>
                      <a:pPr/>
                      <a:t>[HODNOTA]</a:t>
                    </a:fld>
                    <a:endParaRPr lang="cs-CZ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C04E-4041-879C-30BC1B508623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r>
                      <a:rPr lang="en-US"/>
                      <a:t>(68,82 %)</a:t>
                    </a:r>
                  </a:p>
                  <a:p>
                    <a:fld id="{00EB9A79-DD6A-45F0-BEC9-688F07F65C5B}" type="VALUE">
                      <a:rPr lang="en-US"/>
                      <a:pPr/>
                      <a:t>[HODNOTA]</a:t>
                    </a:fld>
                    <a:endParaRPr lang="cs-CZ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C04E-4041-879C-30BC1B508623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r>
                      <a:rPr lang="en-US"/>
                      <a:t>(66,64 %)</a:t>
                    </a:r>
                  </a:p>
                  <a:p>
                    <a:fld id="{CD14AFD2-575C-4439-AC52-AD8807FA97B4}" type="VALUE">
                      <a:rPr lang="en-US"/>
                      <a:pPr/>
                      <a:t>[HODNOTA]</a:t>
                    </a:fld>
                    <a:endParaRPr lang="cs-CZ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AC97-4BAC-A9D8-BF918DDD642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'Násilná kriminalita'!$B$16:$B$26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'Násilná kriminalita'!$D$16:$D$26</c:f>
              <c:numCache>
                <c:formatCode>_(* #\ ##0_);_(* \(#\ ##0\);_(* "-"??_);_(@_)</c:formatCode>
                <c:ptCount val="11"/>
                <c:pt idx="0">
                  <c:v>12170</c:v>
                </c:pt>
                <c:pt idx="1">
                  <c:v>13148</c:v>
                </c:pt>
                <c:pt idx="2">
                  <c:v>12672</c:v>
                </c:pt>
                <c:pt idx="3">
                  <c:v>12908</c:v>
                </c:pt>
                <c:pt idx="4">
                  <c:v>11912</c:v>
                </c:pt>
                <c:pt idx="5">
                  <c:v>11050</c:v>
                </c:pt>
                <c:pt idx="6">
                  <c:v>10150</c:v>
                </c:pt>
                <c:pt idx="7">
                  <c:v>9783</c:v>
                </c:pt>
                <c:pt idx="8">
                  <c:v>9506</c:v>
                </c:pt>
                <c:pt idx="9">
                  <c:v>9364</c:v>
                </c:pt>
                <c:pt idx="10">
                  <c:v>8162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477-435D-ADAF-5222FE6036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9961096"/>
        <c:axId val="371967320"/>
      </c:lineChart>
      <c:catAx>
        <c:axId val="36996109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2">
                  <a:lumMod val="50000"/>
                </a:schemeClr>
              </a:solidFill>
              <a:prstDash val="solid"/>
              <a:miter lim="800000"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all" spc="120" normalizeH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cs-CZ"/>
          </a:p>
        </c:txPr>
        <c:crossAx val="371967320"/>
        <c:crosses val="autoZero"/>
        <c:auto val="1"/>
        <c:lblAlgn val="ctr"/>
        <c:lblOffset val="100"/>
        <c:noMultiLvlLbl val="0"/>
      </c:catAx>
      <c:valAx>
        <c:axId val="371967320"/>
        <c:scaling>
          <c:orientation val="minMax"/>
          <c:max val="20000"/>
          <c:min val="5000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90000"/>
                </a:schemeClr>
              </a:solidFill>
              <a:round/>
            </a:ln>
            <a:effectLst/>
          </c:spPr>
        </c:majorGridlines>
        <c:numFmt formatCode="_-* #\ ##0_-;\-* #\ ##0_-;_-* &quot;-&quot;??_-;_-@_-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cs-CZ"/>
          </a:p>
        </c:txPr>
        <c:crossAx val="369961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showDLblsOverMax val="0"/>
    <c:extLst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7.1012667747999983E-2"/>
          <c:y val="0.10969156555360685"/>
          <c:w val="0.92898733225200003"/>
          <c:h val="0.81768045677288292"/>
        </c:manualLayout>
      </c:layout>
      <c:lineChart>
        <c:grouping val="standard"/>
        <c:varyColors val="0"/>
        <c:ser>
          <c:idx val="0"/>
          <c:order val="0"/>
          <c:tx>
            <c:strRef>
              <c:f>'Hospodářská kriminalita'!$C$5</c:f>
              <c:strCache>
                <c:ptCount val="1"/>
                <c:pt idx="0">
                  <c:v>Počet TČ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dLbls>
            <c:dLbl>
              <c:idx val="0"/>
              <c:layout>
                <c:manualLayout>
                  <c:x val="-3.1863016929909581E-2"/>
                  <c:y val="-3.03601945231016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C1D-4239-B264-B44F4C17DB50}"/>
                </c:ext>
              </c:extLst>
            </c:dLbl>
            <c:dLbl>
              <c:idx val="1"/>
              <c:layout>
                <c:manualLayout>
                  <c:x val="-3.6329795004195961E-2"/>
                  <c:y val="-3.946144485812799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C1D-4239-B264-B44F4C17DB50}"/>
                </c:ext>
              </c:extLst>
            </c:dLbl>
            <c:dLbl>
              <c:idx val="2"/>
              <c:layout>
                <c:manualLayout>
                  <c:x val="-3.9359818083721722E-2"/>
                  <c:y val="5.76185587154863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4B8-446A-AD28-FDA00E888146}"/>
                </c:ext>
              </c:extLst>
            </c:dLbl>
            <c:dLbl>
              <c:idx val="3"/>
              <c:layout>
                <c:manualLayout>
                  <c:x val="-3.3404113984673203E-2"/>
                  <c:y val="2.728105759873179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4B8-446A-AD28-FDA00E888146}"/>
                </c:ext>
              </c:extLst>
            </c:dLbl>
            <c:dLbl>
              <c:idx val="5"/>
              <c:layout>
                <c:manualLayout>
                  <c:x val="-2.595948386086256E-2"/>
                  <c:y val="4.85173083804599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4B8-446A-AD28-FDA00E88814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'Hospodářská kriminalita'!$B$6:$B$26</c:f>
              <c:numCache>
                <c:formatCode>General</c:formatCode>
                <c:ptCount val="21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</c:numCache>
            </c:numRef>
          </c:cat>
          <c:val>
            <c:numRef>
              <c:f>'Hospodářská kriminalita'!$C$6:$C$15</c:f>
              <c:numCache>
                <c:formatCode>_(* #\ ##0_);_(* \(#\ ##0\);_(* "-"??_);_(@_)</c:formatCode>
                <c:ptCount val="10"/>
                <c:pt idx="0">
                  <c:v>37632</c:v>
                </c:pt>
                <c:pt idx="1">
                  <c:v>35262</c:v>
                </c:pt>
                <c:pt idx="2">
                  <c:v>40213</c:v>
                </c:pt>
                <c:pt idx="3">
                  <c:v>31451</c:v>
                </c:pt>
                <c:pt idx="4">
                  <c:v>33464</c:v>
                </c:pt>
                <c:pt idx="5">
                  <c:v>43882</c:v>
                </c:pt>
                <c:pt idx="6">
                  <c:v>39473</c:v>
                </c:pt>
                <c:pt idx="7">
                  <c:v>37981</c:v>
                </c:pt>
                <c:pt idx="8">
                  <c:v>32474</c:v>
                </c:pt>
                <c:pt idx="9">
                  <c:v>29774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477-435D-ADAF-5222FE603657}"/>
            </c:ext>
          </c:extLst>
        </c:ser>
        <c:ser>
          <c:idx val="1"/>
          <c:order val="1"/>
          <c:tx>
            <c:strRef>
              <c:f>'Hospodářská kriminalita'!$D$5</c:f>
              <c:strCache>
                <c:ptCount val="1"/>
                <c:pt idx="0">
                  <c:v>Objasněnost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07C72DCF-B2F6-4EDE-BFC7-50A1C1A21BA0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(95,38 %)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C04E-4041-879C-30BC1B50862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AD0ABC90-F02C-45B8-9064-73AA1CEE7525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(94,12 %)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C04E-4041-879C-30BC1B508623}"/>
                </c:ext>
              </c:extLst>
            </c:dLbl>
            <c:dLbl>
              <c:idx val="2"/>
              <c:layout>
                <c:manualLayout>
                  <c:x val="-5.4249078331343022E-2"/>
                  <c:y val="5.155105849213542E-2"/>
                </c:manualLayout>
              </c:layout>
              <c:tx>
                <c:rich>
                  <a:bodyPr/>
                  <a:lstStyle/>
                  <a:p>
                    <a:fld id="{2669F4D2-7A71-4B6B-821A-D00B9441F9C5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(77,84 %)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C04E-4041-879C-30BC1B508623}"/>
                </c:ext>
              </c:extLst>
            </c:dLbl>
            <c:dLbl>
              <c:idx val="3"/>
              <c:layout>
                <c:manualLayout>
                  <c:x val="-3.7870892058959646E-2"/>
                  <c:y val="4.548355826878453E-2"/>
                </c:manualLayout>
              </c:layout>
              <c:tx>
                <c:rich>
                  <a:bodyPr/>
                  <a:lstStyle/>
                  <a:p>
                    <a:fld id="{5CE2F05C-4261-4026-ACE7-71E7434C4494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(72,50 %)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C04E-4041-879C-30BC1B508623}"/>
                </c:ext>
              </c:extLst>
            </c:dLbl>
            <c:dLbl>
              <c:idx val="4"/>
              <c:layout>
                <c:manualLayout>
                  <c:x val="-4.0848744108483909E-2"/>
                  <c:y val="4.8517308380459971E-2"/>
                </c:manualLayout>
              </c:layout>
              <c:tx>
                <c:rich>
                  <a:bodyPr/>
                  <a:lstStyle/>
                  <a:p>
                    <a:fld id="{1AFC5024-ECF2-400B-8F52-D66BC1C7025B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(71,70</a:t>
                    </a:r>
                    <a:r>
                      <a:rPr lang="en-US" baseline="0"/>
                      <a:t> %)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C04E-4041-879C-30BC1B508623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B13B4652-0C2F-46D3-8F24-FDA13F33B984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(67,27 %)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C04E-4041-879C-30BC1B508623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81FE06C6-CB59-4FB5-BF81-124233398D4C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(68,76 %)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C04E-4041-879C-30BC1B508623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691344B4-3B0C-469D-9909-444C0A01D3DA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(58,96 %)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C04E-4041-879C-30BC1B508623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BC476C52-B89A-41ED-9648-6E25BE1DF9C1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(49,03 %)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C04E-4041-879C-30BC1B508623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FC2E9A1E-AF21-42A7-93C5-387ED481C099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(46,71 %)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C04E-4041-879C-30BC1B50862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'Hospodářská kriminalita'!$B$6:$B$26</c:f>
              <c:numCache>
                <c:formatCode>General</c:formatCode>
                <c:ptCount val="21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</c:numCache>
            </c:numRef>
          </c:cat>
          <c:val>
            <c:numRef>
              <c:f>'Hospodářská kriminalita'!$D$6:$D$15</c:f>
              <c:numCache>
                <c:formatCode>_(* #\ ##0_);_(* \(#\ ##0\);_(* "-"??_);_(@_)</c:formatCode>
                <c:ptCount val="10"/>
                <c:pt idx="0">
                  <c:v>35894</c:v>
                </c:pt>
                <c:pt idx="1">
                  <c:v>33187</c:v>
                </c:pt>
                <c:pt idx="2">
                  <c:v>31303</c:v>
                </c:pt>
                <c:pt idx="3">
                  <c:v>22803</c:v>
                </c:pt>
                <c:pt idx="4">
                  <c:v>23995</c:v>
                </c:pt>
                <c:pt idx="5">
                  <c:v>29519</c:v>
                </c:pt>
                <c:pt idx="6">
                  <c:v>27142</c:v>
                </c:pt>
                <c:pt idx="7">
                  <c:v>22393</c:v>
                </c:pt>
                <c:pt idx="8">
                  <c:v>15921</c:v>
                </c:pt>
                <c:pt idx="9">
                  <c:v>13906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477-435D-ADAF-5222FE6036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9961096"/>
        <c:axId val="371967320"/>
      </c:lineChart>
      <c:catAx>
        <c:axId val="36996109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2">
                  <a:lumMod val="50000"/>
                </a:schemeClr>
              </a:solidFill>
              <a:prstDash val="solid"/>
              <a:miter lim="800000"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all" spc="120" normalizeH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cs-CZ"/>
          </a:p>
        </c:txPr>
        <c:crossAx val="371967320"/>
        <c:crosses val="autoZero"/>
        <c:auto val="1"/>
        <c:lblAlgn val="ctr"/>
        <c:lblOffset val="100"/>
        <c:noMultiLvlLbl val="0"/>
      </c:catAx>
      <c:valAx>
        <c:axId val="371967320"/>
        <c:scaling>
          <c:orientation val="minMax"/>
          <c:max val="45000"/>
          <c:min val="10000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90000"/>
                </a:schemeClr>
              </a:solidFill>
              <a:round/>
            </a:ln>
            <a:effectLst/>
          </c:spPr>
        </c:majorGridlines>
        <c:numFmt formatCode="_(* #\ ##0_);_(* \(#\ ##0\);_(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cs-CZ"/>
          </a:p>
        </c:txPr>
        <c:crossAx val="369961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showDLblsOverMax val="0"/>
    <c:extLst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7.1012676106069705E-2"/>
          <c:y val="0.10969156555360685"/>
          <c:w val="0.92898732389393035"/>
          <c:h val="0.81768045677288292"/>
        </c:manualLayout>
      </c:layout>
      <c:lineChart>
        <c:grouping val="standard"/>
        <c:varyColors val="0"/>
        <c:ser>
          <c:idx val="0"/>
          <c:order val="0"/>
          <c:tx>
            <c:strRef>
              <c:f>'Hospodářská kriminalita'!$C$5</c:f>
              <c:strCache>
                <c:ptCount val="1"/>
                <c:pt idx="0">
                  <c:v>Počet TČ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'Hospodářská kriminalita'!$B$16:$B$26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'Hospodářská kriminalita'!$C$16:$C$26</c:f>
              <c:numCache>
                <c:formatCode>_(* #\ ##0_);_(* \(#\ ##0\);_(* "-"??_);_(@_)</c:formatCode>
                <c:ptCount val="11"/>
                <c:pt idx="0">
                  <c:v>28371</c:v>
                </c:pt>
                <c:pt idx="1">
                  <c:v>28216</c:v>
                </c:pt>
                <c:pt idx="2">
                  <c:v>27633</c:v>
                </c:pt>
                <c:pt idx="3">
                  <c:v>30376</c:v>
                </c:pt>
                <c:pt idx="4">
                  <c:v>30731</c:v>
                </c:pt>
                <c:pt idx="5">
                  <c:v>30616</c:v>
                </c:pt>
                <c:pt idx="6">
                  <c:v>28306</c:v>
                </c:pt>
                <c:pt idx="7">
                  <c:v>26294</c:v>
                </c:pt>
                <c:pt idx="8">
                  <c:v>24837</c:v>
                </c:pt>
                <c:pt idx="9">
                  <c:v>24589</c:v>
                </c:pt>
                <c:pt idx="10">
                  <c:v>18528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477-435D-ADAF-5222FE603657}"/>
            </c:ext>
          </c:extLst>
        </c:ser>
        <c:ser>
          <c:idx val="1"/>
          <c:order val="1"/>
          <c:tx>
            <c:strRef>
              <c:f>'Hospodářská kriminalita'!$D$5</c:f>
              <c:strCache>
                <c:ptCount val="1"/>
                <c:pt idx="0">
                  <c:v>Objasněnost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DE676DA7-60AB-4D7F-9EB4-F53A399A008E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(47,17 %)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C04E-4041-879C-30BC1B50862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279084AC-8F69-4618-899A-9D09C62EB59A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(47,37 %)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C04E-4041-879C-30BC1B508623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69C22555-E568-4050-A38F-AB3971373A01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(47,94 %)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C04E-4041-879C-30BC1B508623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52C5B090-C5B4-4F05-848E-C371167E398B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(52,20 %)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C04E-4041-879C-30BC1B508623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D07765AD-047D-4041-8E8B-94617403043A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(55,13 %)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C04E-4041-879C-30BC1B508623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A4EF4030-EDA9-4514-B644-B3A8AB50DB4A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(55,08 %)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C04E-4041-879C-30BC1B508623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36C375C4-B666-4A7B-BC1D-7A733DCFEBF1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(55,13 %)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C04E-4041-879C-30BC1B508623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19EE9B40-AB70-4703-94A1-768E8B1EAAD2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(54,15 %)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C04E-4041-879C-30BC1B508623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3F9438BB-8E98-40B9-9986-60DA3D217D47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(53,54 %)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C04E-4041-879C-30BC1B508623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4F6156B4-4266-4D37-BDCB-E2FEB9A053C2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(48,39 %)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C04E-4041-879C-30BC1B508623}"/>
                </c:ext>
              </c:extLst>
            </c:dLbl>
            <c:dLbl>
              <c:idx val="10"/>
              <c:layout>
                <c:manualLayout>
                  <c:x val="-3.0444311053046621E-2"/>
                  <c:y val="4.6977739918274961E-2"/>
                </c:manualLayout>
              </c:layout>
              <c:tx>
                <c:rich>
                  <a:bodyPr/>
                  <a:lstStyle/>
                  <a:p>
                    <a:fld id="{B318574E-0DDA-4CD7-981F-EB2407763A06}" type="VALUE">
                      <a:rPr lang="en-US"/>
                      <a:pPr/>
                      <a:t>[HODNOTA]</a:t>
                    </a:fld>
                    <a:endParaRPr lang="en-US"/>
                  </a:p>
                  <a:p>
                    <a:r>
                      <a:rPr lang="en-US"/>
                      <a:t>(43,51 %)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E56D-4978-9FD9-DC707A87A99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'Hospodářská kriminalita'!$B$16:$B$26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'Hospodářská kriminalita'!$D$16:$D$26</c:f>
              <c:numCache>
                <c:formatCode>_(* #\ ##0_);_(* \(#\ ##0\);_(* "-"??_);_(@_)</c:formatCode>
                <c:ptCount val="11"/>
                <c:pt idx="0">
                  <c:v>13382</c:v>
                </c:pt>
                <c:pt idx="1">
                  <c:v>13365</c:v>
                </c:pt>
                <c:pt idx="2">
                  <c:v>13247</c:v>
                </c:pt>
                <c:pt idx="3">
                  <c:v>15857</c:v>
                </c:pt>
                <c:pt idx="4">
                  <c:v>16941</c:v>
                </c:pt>
                <c:pt idx="5">
                  <c:v>16862</c:v>
                </c:pt>
                <c:pt idx="6">
                  <c:v>15605</c:v>
                </c:pt>
                <c:pt idx="7">
                  <c:v>14238</c:v>
                </c:pt>
                <c:pt idx="8">
                  <c:v>13298</c:v>
                </c:pt>
                <c:pt idx="9">
                  <c:v>11898</c:v>
                </c:pt>
                <c:pt idx="10">
                  <c:v>8062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477-435D-ADAF-5222FE6036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9961096"/>
        <c:axId val="371967320"/>
      </c:lineChart>
      <c:catAx>
        <c:axId val="36996109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2">
                  <a:lumMod val="50000"/>
                </a:schemeClr>
              </a:solidFill>
              <a:prstDash val="solid"/>
              <a:miter lim="800000"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all" spc="120" normalizeH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cs-CZ"/>
          </a:p>
        </c:txPr>
        <c:crossAx val="371967320"/>
        <c:crosses val="autoZero"/>
        <c:auto val="1"/>
        <c:lblAlgn val="ctr"/>
        <c:lblOffset val="100"/>
        <c:noMultiLvlLbl val="0"/>
      </c:catAx>
      <c:valAx>
        <c:axId val="371967320"/>
        <c:scaling>
          <c:orientation val="minMax"/>
          <c:max val="35000"/>
          <c:min val="5000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90000"/>
                </a:schemeClr>
              </a:solidFill>
              <a:round/>
            </a:ln>
            <a:effectLst/>
          </c:spPr>
        </c:majorGridlines>
        <c:numFmt formatCode="_(* #\ ##0_);_(* \(#\ ##0\);_(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cs-CZ"/>
          </a:p>
        </c:txPr>
        <c:crossAx val="369961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showDLblsOverMax val="0"/>
    <c:extLst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'Hospodářská kriminalita'!$C$31</c:f>
              <c:strCache>
                <c:ptCount val="1"/>
                <c:pt idx="0">
                  <c:v>Majetková kriminalita</c:v>
                </c:pt>
              </c:strCache>
            </c:strRef>
          </c:tx>
          <c:spPr>
            <a:ln w="22225" cap="rnd">
              <a:solidFill>
                <a:srgbClr val="C0000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C00000"/>
              </a:solidFill>
              <a:ln w="9525">
                <a:solidFill>
                  <a:srgbClr val="C00000"/>
                </a:solidFill>
                <a:round/>
              </a:ln>
              <a:effectLst/>
            </c:spPr>
          </c:marker>
          <c:dLbls>
            <c:dLbl>
              <c:idx val="7"/>
              <c:layout>
                <c:manualLayout>
                  <c:x val="-2.6988624934321206E-2"/>
                  <c:y val="5.139026741370551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BF3-440F-AA1B-988593434F0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'Hospodářská kriminalita'!$B$32:$B$41</c:f>
              <c:numCache>
                <c:formatCode>General</c:formatCode>
                <c:ptCount val="10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</c:numCache>
            </c:numRef>
          </c:cat>
          <c:val>
            <c:numRef>
              <c:f>'Hospodářská kriminalita'!$C$32:$C$41</c:f>
              <c:numCache>
                <c:formatCode>General</c:formatCode>
                <c:ptCount val="10"/>
                <c:pt idx="0">
                  <c:v>11.36</c:v>
                </c:pt>
                <c:pt idx="1">
                  <c:v>10.28</c:v>
                </c:pt>
                <c:pt idx="2">
                  <c:v>12.86</c:v>
                </c:pt>
                <c:pt idx="3">
                  <c:v>11.21</c:v>
                </c:pt>
                <c:pt idx="4">
                  <c:v>10.92</c:v>
                </c:pt>
                <c:pt idx="5">
                  <c:v>9.5299999999999994</c:v>
                </c:pt>
                <c:pt idx="6">
                  <c:v>9.15</c:v>
                </c:pt>
                <c:pt idx="7">
                  <c:v>10.08</c:v>
                </c:pt>
                <c:pt idx="8">
                  <c:v>9.57</c:v>
                </c:pt>
                <c:pt idx="9">
                  <c:v>8.76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477-435D-ADAF-5222FE603657}"/>
            </c:ext>
          </c:extLst>
        </c:ser>
        <c:ser>
          <c:idx val="1"/>
          <c:order val="1"/>
          <c:tx>
            <c:strRef>
              <c:f>'Hospodářská kriminalita'!$D$31</c:f>
              <c:strCache>
                <c:ptCount val="1"/>
                <c:pt idx="0">
                  <c:v>Hospodářská kriminalita</c:v>
                </c:pt>
              </c:strCache>
            </c:strRef>
          </c:tx>
          <c:spPr>
            <a:ln w="22225" cap="rnd">
              <a:solidFill>
                <a:srgbClr val="00B050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rgbClr val="00B050"/>
              </a:solidFill>
              <a:ln w="9525">
                <a:solidFill>
                  <a:srgbClr val="00B050"/>
                </a:solidFill>
                <a:round/>
              </a:ln>
              <a:effectLst/>
            </c:spPr>
          </c:marker>
          <c:dLbls>
            <c:dLbl>
              <c:idx val="0"/>
              <c:layout>
                <c:manualLayout>
                  <c:x val="-2.6988624934321217E-2"/>
                  <c:y val="-3.631407441557427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04E-4041-879C-30BC1B508623}"/>
                </c:ext>
              </c:extLst>
            </c:dLbl>
            <c:dLbl>
              <c:idx val="1"/>
              <c:layout>
                <c:manualLayout>
                  <c:x val="-2.5588799989595026E-2"/>
                  <c:y val="-4.236264971414531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04E-4041-879C-30BC1B508623}"/>
                </c:ext>
              </c:extLst>
            </c:dLbl>
            <c:dLbl>
              <c:idx val="2"/>
              <c:layout>
                <c:manualLayout>
                  <c:x val="-2.1389325155416392E-2"/>
                  <c:y val="-5.445980031128731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04E-4041-879C-30BC1B508623}"/>
                </c:ext>
              </c:extLst>
            </c:dLbl>
            <c:dLbl>
              <c:idx val="3"/>
              <c:layout>
                <c:manualLayout>
                  <c:x val="-2.8388449879047411E-2"/>
                  <c:y val="-3.63140744155743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04E-4041-879C-30BC1B508623}"/>
                </c:ext>
              </c:extLst>
            </c:dLbl>
            <c:dLbl>
              <c:idx val="4"/>
              <c:layout>
                <c:manualLayout>
                  <c:x val="-2.6988624934321206E-2"/>
                  <c:y val="-3.933836206485983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04E-4041-879C-30BC1B508623}"/>
                </c:ext>
              </c:extLst>
            </c:dLbl>
            <c:dLbl>
              <c:idx val="5"/>
              <c:layout>
                <c:manualLayout>
                  <c:x val="-2.8388449879047511E-2"/>
                  <c:y val="-3.328978676628881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04E-4041-879C-30BC1B508623}"/>
                </c:ext>
              </c:extLst>
            </c:dLbl>
            <c:dLbl>
              <c:idx val="6"/>
              <c:layout>
                <c:manualLayout>
                  <c:x val="-1.8589675265963983E-2"/>
                  <c:y val="-4.23626497141452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04E-4041-879C-30BC1B508623}"/>
                </c:ext>
              </c:extLst>
            </c:dLbl>
            <c:dLbl>
              <c:idx val="7"/>
              <c:layout>
                <c:manualLayout>
                  <c:x val="-2.9788274823773612E-2"/>
                  <c:y val="-4.538693736343078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04E-4041-879C-30BC1B508623}"/>
                </c:ext>
              </c:extLst>
            </c:dLbl>
            <c:dLbl>
              <c:idx val="8"/>
              <c:layout>
                <c:manualLayout>
                  <c:x val="-2.6988624934321206E-2"/>
                  <c:y val="-3.9338362064859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04E-4041-879C-30BC1B508623}"/>
                </c:ext>
              </c:extLst>
            </c:dLbl>
            <c:dLbl>
              <c:idx val="9"/>
              <c:layout>
                <c:manualLayout>
                  <c:x val="-2.3797024060345357E-2"/>
                  <c:y val="-3.32897867662887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04E-4041-879C-30BC1B50862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'Hospodářská kriminalita'!$B$32:$B$41</c:f>
              <c:numCache>
                <c:formatCode>General</c:formatCode>
                <c:ptCount val="10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</c:numCache>
            </c:numRef>
          </c:cat>
          <c:val>
            <c:numRef>
              <c:f>'Hospodářská kriminalita'!$D$32:$D$41</c:f>
              <c:numCache>
                <c:formatCode>General</c:formatCode>
                <c:ptCount val="10"/>
                <c:pt idx="0">
                  <c:v>50.81</c:v>
                </c:pt>
                <c:pt idx="1">
                  <c:v>44.12</c:v>
                </c:pt>
                <c:pt idx="2">
                  <c:v>29.02</c:v>
                </c:pt>
                <c:pt idx="3">
                  <c:v>35.31</c:v>
                </c:pt>
                <c:pt idx="4">
                  <c:v>36.11</c:v>
                </c:pt>
                <c:pt idx="5">
                  <c:v>32.28</c:v>
                </c:pt>
                <c:pt idx="6">
                  <c:v>13.71</c:v>
                </c:pt>
                <c:pt idx="7">
                  <c:v>10.79</c:v>
                </c:pt>
                <c:pt idx="8">
                  <c:v>19.47</c:v>
                </c:pt>
                <c:pt idx="9">
                  <c:v>15.7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477-435D-ADAF-5222FE6036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9961096"/>
        <c:axId val="371967320"/>
      </c:lineChart>
      <c:catAx>
        <c:axId val="36996109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2">
                  <a:lumMod val="50000"/>
                </a:schemeClr>
              </a:solidFill>
              <a:prstDash val="solid"/>
              <a:miter lim="800000"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all" spc="120" normalizeH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cs-CZ"/>
          </a:p>
        </c:txPr>
        <c:crossAx val="371967320"/>
        <c:crosses val="autoZero"/>
        <c:auto val="1"/>
        <c:lblAlgn val="ctr"/>
        <c:lblOffset val="100"/>
        <c:noMultiLvlLbl val="0"/>
      </c:catAx>
      <c:valAx>
        <c:axId val="371967320"/>
        <c:scaling>
          <c:orientation val="minMax"/>
          <c:max val="55"/>
          <c:min val="0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9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cs-CZ"/>
          </a:p>
        </c:txPr>
        <c:crossAx val="369961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showDLblsOverMax val="0"/>
    <c:extLst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'Hospodářská kriminalita'!$C$31</c:f>
              <c:strCache>
                <c:ptCount val="1"/>
                <c:pt idx="0">
                  <c:v>Majetková kriminalita</c:v>
                </c:pt>
              </c:strCache>
            </c:strRef>
          </c:tx>
          <c:spPr>
            <a:ln w="22225" cap="rnd">
              <a:solidFill>
                <a:srgbClr val="C0000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C00000"/>
              </a:solidFill>
              <a:ln w="9525">
                <a:solidFill>
                  <a:srgbClr val="C00000"/>
                </a:solidFill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'Hospodářská kriminalita'!$B$42:$B$52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'Hospodářská kriminalita'!$C$42:$C$52</c:f>
              <c:numCache>
                <c:formatCode>General</c:formatCode>
                <c:ptCount val="11"/>
                <c:pt idx="0">
                  <c:v>8.3800000000000008</c:v>
                </c:pt>
                <c:pt idx="1">
                  <c:v>8.49</c:v>
                </c:pt>
                <c:pt idx="2">
                  <c:v>7.55</c:v>
                </c:pt>
                <c:pt idx="3">
                  <c:v>8.01</c:v>
                </c:pt>
                <c:pt idx="4">
                  <c:v>6.55</c:v>
                </c:pt>
                <c:pt idx="5">
                  <c:v>5.38</c:v>
                </c:pt>
                <c:pt idx="6">
                  <c:v>4.46</c:v>
                </c:pt>
                <c:pt idx="7">
                  <c:v>4.13</c:v>
                </c:pt>
                <c:pt idx="8">
                  <c:v>4.6900000000000004</c:v>
                </c:pt>
                <c:pt idx="9">
                  <c:v>4.93</c:v>
                </c:pt>
                <c:pt idx="10">
                  <c:v>4.3499999999999996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477-435D-ADAF-5222FE603657}"/>
            </c:ext>
          </c:extLst>
        </c:ser>
        <c:ser>
          <c:idx val="1"/>
          <c:order val="1"/>
          <c:tx>
            <c:strRef>
              <c:f>'Hospodářská kriminalita'!$D$31</c:f>
              <c:strCache>
                <c:ptCount val="1"/>
                <c:pt idx="0">
                  <c:v>Hospodářská kriminalita</c:v>
                </c:pt>
              </c:strCache>
            </c:strRef>
          </c:tx>
          <c:spPr>
            <a:ln w="22225" cap="rnd">
              <a:solidFill>
                <a:srgbClr val="00B050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rgbClr val="00B050"/>
              </a:solidFill>
              <a:ln w="9525">
                <a:solidFill>
                  <a:srgbClr val="00B050"/>
                </a:solidFill>
                <a:round/>
              </a:ln>
              <a:effectLst/>
            </c:spPr>
          </c:marker>
          <c:dLbls>
            <c:dLbl>
              <c:idx val="2"/>
              <c:layout>
                <c:manualLayout>
                  <c:x val="-2.5833236568055556E-2"/>
                  <c:y val="4.113793228262754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04E-4041-879C-30BC1B50862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'Hospodářská kriminalita'!$B$42:$B$52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'Hospodářská kriminalita'!$D$42:$D$52</c:f>
              <c:numCache>
                <c:formatCode>General</c:formatCode>
                <c:ptCount val="11"/>
                <c:pt idx="0">
                  <c:v>14.15</c:v>
                </c:pt>
                <c:pt idx="1">
                  <c:v>13.9</c:v>
                </c:pt>
                <c:pt idx="2">
                  <c:v>24.14</c:v>
                </c:pt>
                <c:pt idx="3">
                  <c:v>19.59</c:v>
                </c:pt>
                <c:pt idx="4">
                  <c:v>20.85</c:v>
                </c:pt>
                <c:pt idx="5">
                  <c:v>20.25</c:v>
                </c:pt>
                <c:pt idx="6">
                  <c:v>18.78</c:v>
                </c:pt>
                <c:pt idx="7">
                  <c:v>13.68</c:v>
                </c:pt>
                <c:pt idx="8">
                  <c:v>10.64</c:v>
                </c:pt>
                <c:pt idx="9">
                  <c:v>17.32</c:v>
                </c:pt>
                <c:pt idx="10">
                  <c:v>15.83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477-435D-ADAF-5222FE6036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9961096"/>
        <c:axId val="371967320"/>
      </c:lineChart>
      <c:catAx>
        <c:axId val="36996109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2">
                  <a:lumMod val="50000"/>
                </a:schemeClr>
              </a:solidFill>
              <a:prstDash val="solid"/>
              <a:miter lim="800000"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all" spc="120" normalizeH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cs-CZ"/>
          </a:p>
        </c:txPr>
        <c:crossAx val="371967320"/>
        <c:crosses val="autoZero"/>
        <c:auto val="1"/>
        <c:lblAlgn val="ctr"/>
        <c:lblOffset val="100"/>
        <c:noMultiLvlLbl val="0"/>
      </c:catAx>
      <c:valAx>
        <c:axId val="371967320"/>
        <c:scaling>
          <c:orientation val="minMax"/>
          <c:max val="55"/>
          <c:min val="0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9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cs-CZ"/>
          </a:p>
        </c:txPr>
        <c:crossAx val="369961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showDLblsOverMax val="0"/>
    <c:extLst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7.8552567534393283E-2"/>
          <c:y val="0.11028754813123977"/>
          <c:w val="0.92144743246560668"/>
          <c:h val="0.81668986765350116"/>
        </c:manualLayout>
      </c:layout>
      <c:lineChart>
        <c:grouping val="standard"/>
        <c:varyColors val="0"/>
        <c:ser>
          <c:idx val="0"/>
          <c:order val="0"/>
          <c:tx>
            <c:strRef>
              <c:f>'Majetková kriminalita'!$C$5</c:f>
              <c:strCache>
                <c:ptCount val="1"/>
                <c:pt idx="0">
                  <c:v>Počet TČ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'Majetková kriminalita'!$B$6:$B$15</c:f>
              <c:numCache>
                <c:formatCode>General</c:formatCode>
                <c:ptCount val="10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</c:numCache>
            </c:numRef>
          </c:cat>
          <c:val>
            <c:numRef>
              <c:f>'Majetková kriminalita'!$C$6:$C$15</c:f>
              <c:numCache>
                <c:formatCode>_-* #\ ##0_-;\-* #\ ##0_-;_-* "-"??_-;_-@_-</c:formatCode>
                <c:ptCount val="10"/>
                <c:pt idx="0">
                  <c:v>284295</c:v>
                </c:pt>
                <c:pt idx="1">
                  <c:v>255897</c:v>
                </c:pt>
                <c:pt idx="2">
                  <c:v>256308</c:v>
                </c:pt>
                <c:pt idx="3">
                  <c:v>253372</c:v>
                </c:pt>
                <c:pt idx="4">
                  <c:v>243808</c:v>
                </c:pt>
                <c:pt idx="5">
                  <c:v>229279</c:v>
                </c:pt>
                <c:pt idx="6">
                  <c:v>221707</c:v>
                </c:pt>
                <c:pt idx="7">
                  <c:v>228266</c:v>
                </c:pt>
                <c:pt idx="8">
                  <c:v>219347</c:v>
                </c:pt>
                <c:pt idx="9">
                  <c:v>212168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477-435D-ADAF-5222FE603657}"/>
            </c:ext>
          </c:extLst>
        </c:ser>
        <c:ser>
          <c:idx val="1"/>
          <c:order val="1"/>
          <c:tx>
            <c:strRef>
              <c:f>'Majetková kriminalita'!$D$5</c:f>
              <c:strCache>
                <c:ptCount val="1"/>
                <c:pt idx="0">
                  <c:v>Objasněnost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(26 %)</a:t>
                    </a:r>
                  </a:p>
                  <a:p>
                    <a:fld id="{04DCA49B-C401-4AC6-8DAE-5E2952932AB9}" type="VALUE">
                      <a:rPr lang="en-US"/>
                      <a:pPr/>
                      <a:t>[HODNOTA]</a:t>
                    </a:fld>
                    <a:endParaRPr lang="cs-CZ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C04E-4041-879C-30BC1B50862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(28,46 %)</a:t>
                    </a:r>
                  </a:p>
                  <a:p>
                    <a:fld id="{305FD853-C363-4748-887A-A6BE7076A607}" type="VALUE">
                      <a:rPr lang="en-US"/>
                      <a:pPr/>
                      <a:t>[HODNOTA]</a:t>
                    </a:fld>
                    <a:endParaRPr lang="cs-CZ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C04E-4041-879C-30BC1B508623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(22,17 %)</a:t>
                    </a:r>
                  </a:p>
                  <a:p>
                    <a:fld id="{9970C1A1-1214-4460-ACB3-D1AA73C9B2FA}" type="VALUE">
                      <a:rPr lang="en-US"/>
                      <a:pPr/>
                      <a:t>[HODNOTA]</a:t>
                    </a:fld>
                    <a:endParaRPr lang="cs-CZ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C04E-4041-879C-30BC1B508623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(20,34 %)</a:t>
                    </a:r>
                  </a:p>
                  <a:p>
                    <a:fld id="{DABE0F90-BA11-49DE-B026-ECDE180E6850}" type="VALUE">
                      <a:rPr lang="en-US"/>
                      <a:pPr/>
                      <a:t>[HODNOTA]</a:t>
                    </a:fld>
                    <a:endParaRPr lang="cs-CZ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C04E-4041-879C-30BC1B508623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(19,66 %)</a:t>
                    </a:r>
                  </a:p>
                  <a:p>
                    <a:fld id="{0F23C37F-24DC-4436-AF7B-E800A2417683}" type="VALUE">
                      <a:rPr lang="en-US"/>
                      <a:pPr/>
                      <a:t>[HODNOTA]</a:t>
                    </a:fld>
                    <a:endParaRPr lang="cs-CZ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C04E-4041-879C-30BC1B508623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en-US"/>
                      <a:t>(19,88 %)</a:t>
                    </a:r>
                  </a:p>
                  <a:p>
                    <a:fld id="{CA5380BF-2E23-4EEC-9D69-50F2606710F4}" type="VALUE">
                      <a:rPr lang="en-US"/>
                      <a:pPr/>
                      <a:t>[HODNOTA]</a:t>
                    </a:fld>
                    <a:endParaRPr lang="cs-CZ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C04E-4041-879C-30BC1B508623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r>
                      <a:rPr lang="en-US"/>
                      <a:t>(18,99 %)</a:t>
                    </a:r>
                  </a:p>
                  <a:p>
                    <a:fld id="{129A7AAC-85BD-443D-812E-9A059A2A9A2F}" type="VALUE">
                      <a:rPr lang="en-US"/>
                      <a:pPr/>
                      <a:t>[HODNOTA]</a:t>
                    </a:fld>
                    <a:endParaRPr lang="cs-CZ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C04E-4041-879C-30BC1B508623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r>
                      <a:rPr lang="en-US"/>
                      <a:t>(17,71 %)</a:t>
                    </a:r>
                  </a:p>
                  <a:p>
                    <a:fld id="{D785611B-4ED8-4552-B75F-EFC975B878AB}" type="VALUE">
                      <a:rPr lang="en-US"/>
                      <a:pPr/>
                      <a:t>[HODNOTA]</a:t>
                    </a:fld>
                    <a:endParaRPr lang="cs-CZ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C04E-4041-879C-30BC1B508623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r>
                      <a:rPr lang="en-US"/>
                      <a:t>(17,23 %)</a:t>
                    </a:r>
                  </a:p>
                  <a:p>
                    <a:fld id="{3E1E28C7-D845-45F7-A6D4-0559A39DEBEC}" type="VALUE">
                      <a:rPr lang="en-US"/>
                      <a:pPr/>
                      <a:t>[HODNOTA]</a:t>
                    </a:fld>
                    <a:endParaRPr lang="cs-CZ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C04E-4041-879C-30BC1B508623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r>
                      <a:rPr lang="en-US"/>
                      <a:t>(18,04 %)</a:t>
                    </a:r>
                  </a:p>
                  <a:p>
                    <a:fld id="{BE2BB258-FDFE-4A7F-ABDC-FC295C44048E}" type="VALUE">
                      <a:rPr lang="en-US"/>
                      <a:pPr/>
                      <a:t>[HODNOTA]</a:t>
                    </a:fld>
                    <a:endParaRPr lang="cs-CZ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C04E-4041-879C-30BC1B50862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'Majetková kriminalita'!$B$6:$B$15</c:f>
              <c:numCache>
                <c:formatCode>General</c:formatCode>
                <c:ptCount val="10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</c:numCache>
            </c:numRef>
          </c:cat>
          <c:val>
            <c:numRef>
              <c:f>'Majetková kriminalita'!$D$6:$D$15</c:f>
              <c:numCache>
                <c:formatCode>_(* #\ ##0_);_(* \(#\ ##0\);_(* "-"??_);_(@_)</c:formatCode>
                <c:ptCount val="10"/>
                <c:pt idx="0">
                  <c:v>73925</c:v>
                </c:pt>
                <c:pt idx="1">
                  <c:v>72830</c:v>
                </c:pt>
                <c:pt idx="2">
                  <c:v>56815</c:v>
                </c:pt>
                <c:pt idx="3">
                  <c:v>51528</c:v>
                </c:pt>
                <c:pt idx="4">
                  <c:v>47938</c:v>
                </c:pt>
                <c:pt idx="5">
                  <c:v>45590</c:v>
                </c:pt>
                <c:pt idx="6">
                  <c:v>42098</c:v>
                </c:pt>
                <c:pt idx="7">
                  <c:v>40424</c:v>
                </c:pt>
                <c:pt idx="8">
                  <c:v>37792</c:v>
                </c:pt>
                <c:pt idx="9">
                  <c:v>38285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477-435D-ADAF-5222FE6036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9961096"/>
        <c:axId val="371967320"/>
      </c:lineChart>
      <c:catAx>
        <c:axId val="36996109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2">
                  <a:lumMod val="50000"/>
                </a:schemeClr>
              </a:solidFill>
              <a:prstDash val="solid"/>
              <a:miter lim="800000"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all" spc="120" normalizeH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cs-CZ"/>
          </a:p>
        </c:txPr>
        <c:crossAx val="371967320"/>
        <c:crosses val="autoZero"/>
        <c:auto val="1"/>
        <c:lblAlgn val="ctr"/>
        <c:lblOffset val="100"/>
        <c:noMultiLvlLbl val="0"/>
      </c:catAx>
      <c:valAx>
        <c:axId val="371967320"/>
        <c:scaling>
          <c:orientation val="minMax"/>
          <c:max val="300000"/>
          <c:min val="10000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90000"/>
                </a:schemeClr>
              </a:solidFill>
              <a:round/>
            </a:ln>
            <a:effectLst/>
          </c:spPr>
        </c:majorGridlines>
        <c:numFmt formatCode="_-* #\ ##0_-;\-* #\ ##0_-;_-* &quot;-&quot;??_-;_-@_-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cs-CZ"/>
          </a:p>
        </c:txPr>
        <c:crossAx val="369961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showDLblsOverMax val="0"/>
    <c:extLst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7.8552567534393283E-2"/>
          <c:y val="0.11028754813123977"/>
          <c:w val="0.92144743246560668"/>
          <c:h val="0.81668986765350116"/>
        </c:manualLayout>
      </c:layout>
      <c:lineChart>
        <c:grouping val="standard"/>
        <c:varyColors val="0"/>
        <c:ser>
          <c:idx val="0"/>
          <c:order val="0"/>
          <c:tx>
            <c:strRef>
              <c:f>'Majetková kriminalita'!$C$5</c:f>
              <c:strCache>
                <c:ptCount val="1"/>
                <c:pt idx="0">
                  <c:v>Počet TČ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dLbls>
            <c:dLbl>
              <c:idx val="3"/>
              <c:layout>
                <c:manualLayout>
                  <c:x val="-3.9966399486592072E-2"/>
                  <c:y val="4.573068217626217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FFE-425C-B771-6513A36AFF4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'Majetková kriminalita'!$B$16:$B$26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'Majetková kriminalita'!$C$16:$C$26</c:f>
              <c:numCache>
                <c:formatCode>_-* #\ ##0_-;\-* #\ ##0_-;_-* "-"??_-;_-@_-</c:formatCode>
                <c:ptCount val="11"/>
                <c:pt idx="0">
                  <c:v>203717</c:v>
                </c:pt>
                <c:pt idx="1">
                  <c:v>203675</c:v>
                </c:pt>
                <c:pt idx="2">
                  <c:v>194970</c:v>
                </c:pt>
                <c:pt idx="3">
                  <c:v>209351</c:v>
                </c:pt>
                <c:pt idx="4">
                  <c:v>173611</c:v>
                </c:pt>
                <c:pt idx="5">
                  <c:v>139092</c:v>
                </c:pt>
                <c:pt idx="6">
                  <c:v>118082</c:v>
                </c:pt>
                <c:pt idx="7">
                  <c:v>108497</c:v>
                </c:pt>
                <c:pt idx="8">
                  <c:v>98670</c:v>
                </c:pt>
                <c:pt idx="9">
                  <c:v>102136</c:v>
                </c:pt>
                <c:pt idx="10">
                  <c:v>82116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477-435D-ADAF-5222FE603657}"/>
            </c:ext>
          </c:extLst>
        </c:ser>
        <c:ser>
          <c:idx val="1"/>
          <c:order val="1"/>
          <c:tx>
            <c:strRef>
              <c:f>'Majetková kriminalita'!$D$5</c:f>
              <c:strCache>
                <c:ptCount val="1"/>
                <c:pt idx="0">
                  <c:v>Objasněnost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(18,49 %)</a:t>
                    </a:r>
                  </a:p>
                  <a:p>
                    <a:fld id="{6A869780-7217-4EAC-A6FE-765D73053E34}" type="VALUE">
                      <a:rPr lang="en-US"/>
                      <a:pPr/>
                      <a:t>[HODNOTA]</a:t>
                    </a:fld>
                    <a:endParaRPr lang="cs-CZ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C04E-4041-879C-30BC1B50862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(19,32 %)</a:t>
                    </a:r>
                  </a:p>
                  <a:p>
                    <a:fld id="{91ABEFA0-995B-462E-84A8-CFFC3956A3D2}" type="VALUE">
                      <a:rPr lang="en-US"/>
                      <a:pPr/>
                      <a:t>[HODNOTA]</a:t>
                    </a:fld>
                    <a:endParaRPr lang="cs-CZ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C04E-4041-879C-30BC1B508623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(20,67</a:t>
                    </a:r>
                    <a:r>
                      <a:rPr lang="en-US" baseline="0"/>
                      <a:t> %</a:t>
                    </a:r>
                    <a:r>
                      <a:rPr lang="en-US"/>
                      <a:t>)</a:t>
                    </a:r>
                  </a:p>
                  <a:p>
                    <a:fld id="{EDBB1CD5-C48C-4647-9026-274F810098F6}" type="VALUE">
                      <a:rPr lang="en-US"/>
                      <a:pPr/>
                      <a:t>[HODNOTA]</a:t>
                    </a:fld>
                    <a:endParaRPr lang="cs-CZ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C04E-4041-879C-30BC1B508623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(20,91 %)</a:t>
                    </a:r>
                  </a:p>
                  <a:p>
                    <a:fld id="{9BD8F26E-2194-4884-849C-E70D9DA0EC32}" type="VALUE">
                      <a:rPr lang="en-US"/>
                      <a:pPr/>
                      <a:t>[HODNOTA]</a:t>
                    </a:fld>
                    <a:endParaRPr lang="cs-CZ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C04E-4041-879C-30BC1B508623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(23,61 %)</a:t>
                    </a:r>
                  </a:p>
                  <a:p>
                    <a:fld id="{5061E055-8E83-49EF-88E6-4C826915B100}" type="VALUE">
                      <a:rPr lang="en-US"/>
                      <a:pPr/>
                      <a:t>[HODNOTA]</a:t>
                    </a:fld>
                    <a:endParaRPr lang="cs-CZ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C04E-4041-879C-30BC1B508623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en-US"/>
                      <a:t>(23,34 %)</a:t>
                    </a:r>
                  </a:p>
                  <a:p>
                    <a:fld id="{5B3BD2B7-892E-4DC0-8822-2B2AD31DB742}" type="VALUE">
                      <a:rPr lang="en-US"/>
                      <a:pPr/>
                      <a:t>[HODNOTA]</a:t>
                    </a:fld>
                    <a:endParaRPr lang="cs-CZ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C04E-4041-879C-30BC1B508623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r>
                      <a:rPr lang="en-US"/>
                      <a:t>(24,57 %)</a:t>
                    </a:r>
                  </a:p>
                  <a:p>
                    <a:fld id="{FF0D9990-2244-4CDF-A136-6C05561F9843}" type="VALUE">
                      <a:rPr lang="en-US"/>
                      <a:pPr/>
                      <a:t>[HODNOTA]</a:t>
                    </a:fld>
                    <a:endParaRPr lang="cs-CZ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C04E-4041-879C-30BC1B508623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r>
                      <a:rPr lang="en-US"/>
                      <a:t>(25,59 %)</a:t>
                    </a:r>
                  </a:p>
                  <a:p>
                    <a:fld id="{8EB0E1B6-AECE-4A90-A20A-AE6D97AB61C4}" type="VALUE">
                      <a:rPr lang="en-US"/>
                      <a:pPr/>
                      <a:t>[HODNOTA]</a:t>
                    </a:fld>
                    <a:endParaRPr lang="cs-CZ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C04E-4041-879C-30BC1B508623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r>
                      <a:rPr lang="en-US"/>
                      <a:t>(26,11 %)</a:t>
                    </a:r>
                  </a:p>
                  <a:p>
                    <a:fld id="{7875D850-65A5-4FD0-95DD-930B1BB17D8E}" type="VALUE">
                      <a:rPr lang="en-US"/>
                      <a:pPr/>
                      <a:t>[HODNOTA]</a:t>
                    </a:fld>
                    <a:endParaRPr lang="cs-CZ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C04E-4041-879C-30BC1B508623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r>
                      <a:rPr lang="en-US"/>
                      <a:t>(26,50 %)</a:t>
                    </a:r>
                  </a:p>
                  <a:p>
                    <a:fld id="{B5C831A7-2C33-4ED9-BCB3-B2ECA114A1C8}" type="VALUE">
                      <a:rPr lang="en-US"/>
                      <a:pPr/>
                      <a:t>[HODNOTA]</a:t>
                    </a:fld>
                    <a:endParaRPr lang="cs-CZ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C04E-4041-879C-30BC1B508623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r>
                      <a:rPr lang="en-US"/>
                      <a:t>(27,49 %)</a:t>
                    </a:r>
                  </a:p>
                  <a:p>
                    <a:fld id="{C987FB20-B51D-4D4F-A199-39FCDEB01DAB}" type="VALUE">
                      <a:rPr lang="en-US"/>
                      <a:pPr/>
                      <a:t>[HODNOTA]</a:t>
                    </a:fld>
                    <a:endParaRPr lang="cs-CZ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7FFE-425C-B771-6513A36AFF4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'Majetková kriminalita'!$B$16:$B$26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'Majetková kriminalita'!$D$16:$D$26</c:f>
              <c:numCache>
                <c:formatCode>_(* #\ ##0_);_(* \(#\ ##0\);_(* "-"??_);_(@_)</c:formatCode>
                <c:ptCount val="11"/>
                <c:pt idx="0">
                  <c:v>37665</c:v>
                </c:pt>
                <c:pt idx="1">
                  <c:v>39348</c:v>
                </c:pt>
                <c:pt idx="2">
                  <c:v>40299</c:v>
                </c:pt>
                <c:pt idx="3">
                  <c:v>43765</c:v>
                </c:pt>
                <c:pt idx="4">
                  <c:v>40994</c:v>
                </c:pt>
                <c:pt idx="5">
                  <c:v>32461</c:v>
                </c:pt>
                <c:pt idx="6">
                  <c:v>29018</c:v>
                </c:pt>
                <c:pt idx="7">
                  <c:v>27765</c:v>
                </c:pt>
                <c:pt idx="8">
                  <c:v>25759</c:v>
                </c:pt>
                <c:pt idx="9">
                  <c:v>27063</c:v>
                </c:pt>
                <c:pt idx="10">
                  <c:v>22574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477-435D-ADAF-5222FE6036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9961096"/>
        <c:axId val="371967320"/>
      </c:lineChart>
      <c:catAx>
        <c:axId val="36996109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2">
                  <a:lumMod val="50000"/>
                </a:schemeClr>
              </a:solidFill>
              <a:prstDash val="solid"/>
              <a:miter lim="800000"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all" spc="120" normalizeH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cs-CZ"/>
          </a:p>
        </c:txPr>
        <c:crossAx val="371967320"/>
        <c:crosses val="autoZero"/>
        <c:auto val="1"/>
        <c:lblAlgn val="ctr"/>
        <c:lblOffset val="100"/>
        <c:noMultiLvlLbl val="0"/>
      </c:catAx>
      <c:valAx>
        <c:axId val="371967320"/>
        <c:scaling>
          <c:orientation val="minMax"/>
          <c:max val="230000"/>
          <c:min val="10000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90000"/>
                </a:schemeClr>
              </a:solidFill>
              <a:round/>
            </a:ln>
            <a:effectLst/>
          </c:spPr>
        </c:majorGridlines>
        <c:numFmt formatCode="_-* #\ ##0_-;\-* #\ ##0_-;_-* &quot;-&quot;??_-;_-@_-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cs-CZ"/>
          </a:p>
        </c:txPr>
        <c:crossAx val="369961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showDLblsOverMax val="0"/>
    <c:extLst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6909012657223708"/>
          <c:y val="0.14654964691018207"/>
          <c:w val="0.45740125232719442"/>
          <c:h val="0.79095037189119266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7A3B-41F8-A1F5-BD591A45BAC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E-7A3B-41F8-A1F5-BD591A45BAC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7A3B-41F8-A1F5-BD591A45BAC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0-7A3B-41F8-A1F5-BD591A45BAC1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7A3B-41F8-A1F5-BD591A45BAC1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2-7A3B-41F8-A1F5-BD591A45BAC1}"/>
              </c:ext>
            </c:extLst>
          </c:dPt>
          <c:dLbls>
            <c:dLbl>
              <c:idx val="0"/>
              <c:layout>
                <c:manualLayout>
                  <c:x val="6.9452422595887714E-2"/>
                  <c:y val="2.367258533944002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7A3B-41F8-A1F5-BD591A45BAC1}"/>
                </c:ext>
              </c:extLst>
            </c:dLbl>
            <c:dLbl>
              <c:idx val="1"/>
              <c:layout>
                <c:manualLayout>
                  <c:x val="-3.4083590770062594E-2"/>
                  <c:y val="5.506185652294896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7A3B-41F8-A1F5-BD591A45BAC1}"/>
                </c:ext>
              </c:extLst>
            </c:dLbl>
            <c:dLbl>
              <c:idx val="2"/>
              <c:layout>
                <c:manualLayout>
                  <c:x val="-5.2827356359351173E-2"/>
                  <c:y val="2.944656273266704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7A3B-41F8-A1F5-BD591A45BAC1}"/>
                </c:ext>
              </c:extLst>
            </c:dLbl>
            <c:dLbl>
              <c:idx val="3"/>
              <c:layout>
                <c:manualLayout>
                  <c:x val="-6.7800205902993183E-2"/>
                  <c:y val="3.534207221232016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7A3B-41F8-A1F5-BD591A45BAC1}"/>
                </c:ext>
              </c:extLst>
            </c:dLbl>
            <c:dLbl>
              <c:idx val="4"/>
              <c:layout>
                <c:manualLayout>
                  <c:x val="-6.303978645653753E-2"/>
                  <c:y val="2.132858034579488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7A3B-41F8-A1F5-BD591A45BAC1}"/>
                </c:ext>
              </c:extLst>
            </c:dLbl>
            <c:dLbl>
              <c:idx val="5"/>
              <c:layout>
                <c:manualLayout>
                  <c:x val="4.0785962829603964E-2"/>
                  <c:y val="4.7755491881566383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7A3B-41F8-A1F5-BD591A45BAC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'Období 2000-2020'!$E$12:$E$17</c:f>
              <c:strCache>
                <c:ptCount val="6"/>
                <c:pt idx="0">
                  <c:v>Majetková kriminalita</c:v>
                </c:pt>
                <c:pt idx="1">
                  <c:v>Zbývající kriminalita</c:v>
                </c:pt>
                <c:pt idx="2">
                  <c:v>Hospodářská kriminalita</c:v>
                </c:pt>
                <c:pt idx="3">
                  <c:v>Ostatní kriminalita</c:v>
                </c:pt>
                <c:pt idx="4">
                  <c:v>Násilná kriminalita</c:v>
                </c:pt>
                <c:pt idx="5">
                  <c:v>Mravnostní kriminalita</c:v>
                </c:pt>
              </c:strCache>
            </c:strRef>
          </c:cat>
          <c:val>
            <c:numRef>
              <c:f>'Období 2000-2020'!$F$12:$F$17</c:f>
              <c:numCache>
                <c:formatCode>_-* #\ ##0_-;\-* #\ ##0_-;_-* "-"??_-;_-@_-</c:formatCode>
                <c:ptCount val="6"/>
                <c:pt idx="0">
                  <c:v>4038364</c:v>
                </c:pt>
                <c:pt idx="1">
                  <c:v>684121</c:v>
                </c:pt>
                <c:pt idx="2">
                  <c:v>660103</c:v>
                </c:pt>
                <c:pt idx="3">
                  <c:v>509597</c:v>
                </c:pt>
                <c:pt idx="4">
                  <c:v>382823</c:v>
                </c:pt>
                <c:pt idx="5">
                  <c:v>43272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A3B-41F8-A1F5-BD591A45BAC1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6.678905981891313E-2"/>
          <c:y val="9.3338710395407171E-2"/>
          <c:w val="0.93321094018108697"/>
          <c:h val="0.84486071505304328"/>
        </c:manualLayout>
      </c:layout>
      <c:lineChart>
        <c:grouping val="standard"/>
        <c:varyColors val="0"/>
        <c:ser>
          <c:idx val="1"/>
          <c:order val="0"/>
          <c:tx>
            <c:strRef>
              <c:f>'Prognóza majetkové kriminality'!$C$5</c:f>
              <c:strCache>
                <c:ptCount val="1"/>
                <c:pt idx="0">
                  <c:v>Prognóza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dLbls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9B71-415C-BBDE-687FA79633B7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r>
                      <a:rPr lang="en-US"/>
                      <a:t>88551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9B71-415C-BBDE-687FA79633B7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r>
                      <a:rPr lang="en-US"/>
                      <a:t>79240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9B71-415C-BBDE-687FA79633B7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r>
                      <a:rPr lang="en-US"/>
                      <a:t>69930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9B71-415C-BBDE-687FA79633B7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r>
                      <a:rPr lang="en-US"/>
                      <a:t>60619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9B71-415C-BBDE-687FA79633B7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r>
                      <a:rPr lang="en-US"/>
                      <a:t>51309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9B71-415C-BBDE-687FA79633B7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r>
                      <a:rPr lang="en-US"/>
                      <a:t>41998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9B71-415C-BBDE-687FA79633B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'Prognóza majetkové kriminality'!$A$6:$A$32</c15:sqref>
                  </c15:fullRef>
                </c:ext>
              </c:extLst>
              <c:f>'Prognóza majetkové kriminality'!$A$20:$A$32</c:f>
              <c:numCache>
                <c:formatCode>General</c:formatCode>
                <c:ptCount val="13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'Prognóza majetkové kriminality'!$C$6:$C$32</c15:sqref>
                  </c15:fullRef>
                </c:ext>
              </c:extLst>
              <c:f>'Prognóza majetkové kriminality'!$C$20:$C$32</c:f>
              <c:numCache>
                <c:formatCode>General</c:formatCode>
                <c:ptCount val="13"/>
                <c:pt idx="6">
                  <c:v>82116</c:v>
                </c:pt>
                <c:pt idx="7">
                  <c:v>88550.835819194734</c:v>
                </c:pt>
                <c:pt idx="8">
                  <c:v>79240.322942163708</c:v>
                </c:pt>
                <c:pt idx="9">
                  <c:v>69929.810065132682</c:v>
                </c:pt>
                <c:pt idx="10">
                  <c:v>60619.297188101635</c:v>
                </c:pt>
                <c:pt idx="11">
                  <c:v>51308.784311070616</c:v>
                </c:pt>
                <c:pt idx="12">
                  <c:v>41998.271434039569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categoryFilterExceptions>
                <c15:categoryFilterException>
                  <c15:sqref>'Prognóza majetkové kriminality'!$C$6</c15:sqref>
                  <c15:dLbl>
                    <c:idx val="-1"/>
                    <c:tx>
                      <c:rich>
                        <a:bodyPr/>
                        <a:lstStyle/>
                        <a:p>
                          <a:r>
                            <a:rPr lang="cs-CZ"/>
                            <a:t>Přidat text</a:t>
                          </a:r>
                        </a:p>
                      </c:rich>
                    </c:tx>
                    <c:dLblPos val="t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0-3744-437E-B2A5-78495794B0D5}"/>
                      </c:ext>
                    </c:extLst>
                  </c15:dLbl>
                </c15:categoryFilterException>
                <c15:categoryFilterException>
                  <c15:sqref>'Prognóza majetkové kriminality'!$C$7</c15:sqref>
                  <c15:dLbl>
                    <c:idx val="-1"/>
                    <c:tx>
                      <c:rich>
                        <a:bodyPr/>
                        <a:lstStyle/>
                        <a:p>
                          <a:r>
                            <a:rPr lang="cs-CZ"/>
                            <a:t>Přidat text</a:t>
                          </a:r>
                        </a:p>
                      </c:rich>
                    </c:tx>
                    <c:dLblPos val="t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1-3744-437E-B2A5-78495794B0D5}"/>
                      </c:ext>
                    </c:extLst>
                  </c15:dLbl>
                </c15:categoryFilterException>
                <c15:categoryFilterException>
                  <c15:sqref>'Prognóza majetkové kriminality'!$C$8</c15:sqref>
                  <c15:dLbl>
                    <c:idx val="-1"/>
                    <c:tx>
                      <c:rich>
                        <a:bodyPr/>
                        <a:lstStyle/>
                        <a:p>
                          <a:r>
                            <a:rPr lang="cs-CZ"/>
                            <a:t>Přidat text</a:t>
                          </a:r>
                        </a:p>
                      </c:rich>
                    </c:tx>
                    <c:dLblPos val="t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2-3744-437E-B2A5-78495794B0D5}"/>
                      </c:ext>
                    </c:extLst>
                  </c15:dLbl>
                </c15:categoryFilterException>
                <c15:categoryFilterException>
                  <c15:sqref>'Prognóza majetkové kriminality'!$C$9</c15:sqref>
                  <c15:dLbl>
                    <c:idx val="-1"/>
                    <c:tx>
                      <c:rich>
                        <a:bodyPr/>
                        <a:lstStyle/>
                        <a:p>
                          <a:r>
                            <a:rPr lang="cs-CZ"/>
                            <a:t>Přidat text</a:t>
                          </a:r>
                        </a:p>
                      </c:rich>
                    </c:tx>
                    <c:dLblPos val="t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3-3744-437E-B2A5-78495794B0D5}"/>
                      </c:ext>
                    </c:extLst>
                  </c15:dLbl>
                </c15:categoryFilterException>
                <c15:categoryFilterException>
                  <c15:sqref>'Prognóza majetkové kriminality'!$C$10</c15:sqref>
                  <c15:dLbl>
                    <c:idx val="-1"/>
                    <c:tx>
                      <c:rich>
                        <a:bodyPr/>
                        <a:lstStyle/>
                        <a:p>
                          <a:r>
                            <a:rPr lang="cs-CZ"/>
                            <a:t>Přidat text</a:t>
                          </a:r>
                        </a:p>
                      </c:rich>
                    </c:tx>
                    <c:dLblPos val="t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4-3744-437E-B2A5-78495794B0D5}"/>
                      </c:ext>
                    </c:extLst>
                  </c15:dLbl>
                </c15:categoryFilterException>
                <c15:categoryFilterException>
                  <c15:sqref>'Prognóza majetkové kriminality'!$C$11</c15:sqref>
                  <c15:dLbl>
                    <c:idx val="-1"/>
                    <c:tx>
                      <c:rich>
                        <a:bodyPr/>
                        <a:lstStyle/>
                        <a:p>
                          <a:r>
                            <a:rPr lang="cs-CZ"/>
                            <a:t>Přidat text</a:t>
                          </a:r>
                        </a:p>
                      </c:rich>
                    </c:tx>
                    <c:dLblPos val="t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5-3744-437E-B2A5-78495794B0D5}"/>
                      </c:ext>
                    </c:extLst>
                  </c15:dLbl>
                </c15:categoryFilterException>
                <c15:categoryFilterException>
                  <c15:sqref>'Prognóza majetkové kriminality'!$C$12</c15:sqref>
                  <c15:dLbl>
                    <c:idx val="-1"/>
                    <c:tx>
                      <c:rich>
                        <a:bodyPr/>
                        <a:lstStyle/>
                        <a:p>
                          <a:r>
                            <a:rPr lang="cs-CZ"/>
                            <a:t>Přidat text</a:t>
                          </a:r>
                        </a:p>
                      </c:rich>
                    </c:tx>
                    <c:dLblPos val="t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6-3744-437E-B2A5-78495794B0D5}"/>
                      </c:ext>
                    </c:extLst>
                  </c15:dLbl>
                </c15:categoryFilterException>
                <c15:categoryFilterException>
                  <c15:sqref>'Prognóza majetkové kriminality'!$C$13</c15:sqref>
                  <c15:dLbl>
                    <c:idx val="-1"/>
                    <c:tx>
                      <c:rich>
                        <a:bodyPr/>
                        <a:lstStyle/>
                        <a:p>
                          <a:r>
                            <a:rPr lang="cs-CZ"/>
                            <a:t>Přidat text</a:t>
                          </a:r>
                        </a:p>
                      </c:rich>
                    </c:tx>
                    <c:dLblPos val="t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7-3744-437E-B2A5-78495794B0D5}"/>
                      </c:ext>
                    </c:extLst>
                  </c15:dLbl>
                </c15:categoryFilterException>
                <c15:categoryFilterException>
                  <c15:sqref>'Prognóza majetkové kriminality'!$C$14</c15:sqref>
                  <c15:dLbl>
                    <c:idx val="-1"/>
                    <c:tx>
                      <c:rich>
                        <a:bodyPr/>
                        <a:lstStyle/>
                        <a:p>
                          <a:r>
                            <a:rPr lang="cs-CZ"/>
                            <a:t>Přidat text</a:t>
                          </a:r>
                        </a:p>
                      </c:rich>
                    </c:tx>
                    <c:dLblPos val="t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8-3744-437E-B2A5-78495794B0D5}"/>
                      </c:ext>
                    </c:extLst>
                  </c15:dLbl>
                </c15:categoryFilterException>
                <c15:categoryFilterException>
                  <c15:sqref>'Prognóza majetkové kriminality'!$C$15</c15:sqref>
                  <c15:dLbl>
                    <c:idx val="-1"/>
                    <c:tx>
                      <c:rich>
                        <a:bodyPr/>
                        <a:lstStyle/>
                        <a:p>
                          <a:r>
                            <a:rPr lang="cs-CZ"/>
                            <a:t>Přidat text</a:t>
                          </a:r>
                        </a:p>
                      </c:rich>
                    </c:tx>
                    <c:dLblPos val="t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9-3744-437E-B2A5-78495794B0D5}"/>
                      </c:ext>
                    </c:extLst>
                  </c15:dLbl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1-0477-435D-ADAF-5222FE603657}"/>
            </c:ext>
          </c:extLst>
        </c:ser>
        <c:ser>
          <c:idx val="2"/>
          <c:order val="1"/>
          <c:tx>
            <c:strRef>
              <c:f>'Prognóza majetkové kriminality'!$D$5</c:f>
              <c:strCache>
                <c:ptCount val="1"/>
                <c:pt idx="0">
                  <c:v>95% Dolní hranice spolehlivosti</c:v>
                </c:pt>
              </c:strCache>
            </c:strRef>
          </c:tx>
          <c:spPr>
            <a:ln w="19050" cap="rnd">
              <a:solidFill>
                <a:srgbClr val="C00000"/>
              </a:solidFill>
              <a:prstDash val="lgDash"/>
              <a:round/>
            </a:ln>
            <a:effectLst/>
          </c:spPr>
          <c:marker>
            <c:symbol val="square"/>
            <c:size val="6"/>
            <c:spPr>
              <a:solidFill>
                <a:srgbClr val="C00000"/>
              </a:solidFill>
              <a:ln w="9525">
                <a:solidFill>
                  <a:srgbClr val="C00000"/>
                </a:solidFill>
                <a:round/>
              </a:ln>
              <a:effectLst/>
            </c:spPr>
          </c:marker>
          <c:dLbls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9B71-415C-BBDE-687FA79633B7}"/>
                </c:ext>
              </c:extLst>
            </c:dLbl>
            <c:dLbl>
              <c:idx val="7"/>
              <c:layout>
                <c:manualLayout>
                  <c:x val="-2.9164407221602715E-2"/>
                  <c:y val="-3.511460032933150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55669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9B71-415C-BBDE-687FA79633B7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r>
                      <a:rPr lang="en-US"/>
                      <a:t>46358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9B71-415C-BBDE-687FA79633B7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r>
                      <a:rPr lang="en-US"/>
                      <a:t>37408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B71-415C-BBDE-687FA79633B7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r>
                      <a:rPr lang="en-US"/>
                      <a:t>27737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9B71-415C-BBDE-687FA79633B7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r>
                      <a:rPr lang="en-US"/>
                      <a:t>18426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9B71-415C-BBDE-687FA79633B7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r>
                      <a:rPr lang="en-US"/>
                      <a:t>9114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9B71-415C-BBDE-687FA79633B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'Prognóza majetkové kriminality'!$A$6:$A$32</c15:sqref>
                  </c15:fullRef>
                </c:ext>
              </c:extLst>
              <c:f>'Prognóza majetkové kriminality'!$A$20:$A$32</c:f>
              <c:numCache>
                <c:formatCode>General</c:formatCode>
                <c:ptCount val="13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'Prognóza majetkové kriminality'!$D$6:$D$32</c15:sqref>
                  </c15:fullRef>
                </c:ext>
              </c:extLst>
              <c:f>'Prognóza majetkové kriminality'!$D$20:$D$32</c:f>
              <c:numCache>
                <c:formatCode>General</c:formatCode>
                <c:ptCount val="13"/>
                <c:pt idx="6" formatCode="0.00">
                  <c:v>82116</c:v>
                </c:pt>
                <c:pt idx="7" formatCode="0.00">
                  <c:v>55669.113823238644</c:v>
                </c:pt>
                <c:pt idx="8" formatCode="0.00">
                  <c:v>46358.45297879156</c:v>
                </c:pt>
                <c:pt idx="9" formatCode="0.00">
                  <c:v>37047.677050220489</c:v>
                </c:pt>
                <c:pt idx="10" formatCode="0.00">
                  <c:v>27736.753159370921</c:v>
                </c:pt>
                <c:pt idx="11" formatCode="0.00">
                  <c:v>18425.648431466536</c:v>
                </c:pt>
                <c:pt idx="12" formatCode="0.00">
                  <c:v>9114.3299967523708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B71-415C-BBDE-687FA79633B7}"/>
            </c:ext>
          </c:extLst>
        </c:ser>
        <c:ser>
          <c:idx val="3"/>
          <c:order val="2"/>
          <c:tx>
            <c:strRef>
              <c:f>'Prognóza majetkové kriminality'!$E$5</c:f>
              <c:strCache>
                <c:ptCount val="1"/>
                <c:pt idx="0">
                  <c:v>95% Horní hranice spolehlivosti</c:v>
                </c:pt>
              </c:strCache>
            </c:strRef>
          </c:tx>
          <c:spPr>
            <a:ln w="22225" cap="rnd">
              <a:solidFill>
                <a:srgbClr val="048E39"/>
              </a:solidFill>
              <a:prstDash val="lgDash"/>
              <a:round/>
            </a:ln>
            <a:effectLst/>
          </c:spPr>
          <c:marker>
            <c:symbol val="square"/>
            <c:size val="6"/>
            <c:spPr>
              <a:solidFill>
                <a:srgbClr val="048E39"/>
              </a:solidFill>
              <a:ln w="9525">
                <a:solidFill>
                  <a:srgbClr val="048E39"/>
                </a:solidFill>
                <a:round/>
              </a:ln>
              <a:effectLst/>
            </c:spPr>
          </c:marker>
          <c:dLbls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9B71-415C-BBDE-687FA79633B7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r>
                      <a:rPr lang="en-US"/>
                      <a:t>121433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9B71-415C-BBDE-687FA79633B7}"/>
                </c:ext>
              </c:extLst>
            </c:dLbl>
            <c:dLbl>
              <c:idx val="8"/>
              <c:layout>
                <c:manualLayout>
                  <c:x val="-3.4937926439860899E-2"/>
                  <c:y val="-3.769607796306372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112122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9B71-415C-BBDE-687FA79633B7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r>
                      <a:rPr lang="en-US"/>
                      <a:t>102812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9B71-415C-BBDE-687FA79633B7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r>
                      <a:rPr lang="en-US"/>
                      <a:t>93502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9B71-415C-BBDE-687FA79633B7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r>
                      <a:rPr lang="en-US"/>
                      <a:t>84192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9B71-415C-BBDE-687FA79633B7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r>
                      <a:rPr lang="en-US"/>
                      <a:t>74882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9B71-415C-BBDE-687FA79633B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'Prognóza majetkové kriminality'!$A$6:$A$32</c15:sqref>
                  </c15:fullRef>
                </c:ext>
              </c:extLst>
              <c:f>'Prognóza majetkové kriminality'!$A$20:$A$32</c:f>
              <c:numCache>
                <c:formatCode>General</c:formatCode>
                <c:ptCount val="13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'Prognóza majetkové kriminality'!$E$6:$E$32</c15:sqref>
                  </c15:fullRef>
                </c:ext>
              </c:extLst>
              <c:f>'Prognóza majetkové kriminality'!$E$20:$E$32</c:f>
              <c:numCache>
                <c:formatCode>General</c:formatCode>
                <c:ptCount val="13"/>
                <c:pt idx="6" formatCode="0.00">
                  <c:v>82116</c:v>
                </c:pt>
                <c:pt idx="7" formatCode="0.00">
                  <c:v>121432.55781515082</c:v>
                </c:pt>
                <c:pt idx="8" formatCode="0.00">
                  <c:v>112122.19290553586</c:v>
                </c:pt>
                <c:pt idx="9" formatCode="0.00">
                  <c:v>102811.94308004488</c:v>
                </c:pt>
                <c:pt idx="10" formatCode="0.00">
                  <c:v>93501.841216832341</c:v>
                </c:pt>
                <c:pt idx="11" formatCode="0.00">
                  <c:v>84191.920190674689</c:v>
                </c:pt>
                <c:pt idx="12" formatCode="0.00">
                  <c:v>74882.212871326774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B71-415C-BBDE-687FA79633B7}"/>
            </c:ext>
          </c:extLst>
        </c:ser>
        <c:ser>
          <c:idx val="0"/>
          <c:order val="3"/>
          <c:tx>
            <c:strRef>
              <c:f>'Prognóza majetkové kriminality'!$B$5</c:f>
              <c:strCache>
                <c:ptCount val="1"/>
                <c:pt idx="0">
                  <c:v>Počet TČ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dLbls>
            <c:dLbl>
              <c:idx val="0"/>
              <c:layout>
                <c:manualLayout>
                  <c:x val="-3.9547894671849208E-2"/>
                  <c:y val="3.87414747717475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B71-415C-BBDE-687FA79633B7}"/>
                </c:ext>
              </c:extLst>
            </c:dLbl>
            <c:dLbl>
              <c:idx val="1"/>
              <c:layout>
                <c:manualLayout>
                  <c:x val="-3.8065589774103764E-2"/>
                  <c:y val="3.874147477174753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9B71-415C-BBDE-687FA79633B7}"/>
                </c:ext>
              </c:extLst>
            </c:dLbl>
            <c:dLbl>
              <c:idx val="2"/>
              <c:layout>
                <c:manualLayout>
                  <c:x val="-3.9547894671849181E-2"/>
                  <c:y val="3.099704187055088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9B71-415C-BBDE-687FA79633B7}"/>
                </c:ext>
              </c:extLst>
            </c:dLbl>
            <c:dLbl>
              <c:idx val="3"/>
              <c:layout>
                <c:manualLayout>
                  <c:x val="-3.658328487635832E-2"/>
                  <c:y val="4.132295240547980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9B71-415C-BBDE-687FA79633B7}"/>
                </c:ext>
              </c:extLst>
            </c:dLbl>
            <c:dLbl>
              <c:idx val="4"/>
              <c:layout>
                <c:manualLayout>
                  <c:x val="-3.1721324811753167E-2"/>
                  <c:y val="3.615999713801534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9B71-415C-BBDE-687FA79633B7}"/>
                </c:ext>
              </c:extLst>
            </c:dLbl>
            <c:dLbl>
              <c:idx val="5"/>
              <c:layout>
                <c:manualLayout>
                  <c:x val="-4.103019956959468E-2"/>
                  <c:y val="3.615999713801525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9B71-415C-BBDE-687FA79633B7}"/>
                </c:ext>
              </c:extLst>
            </c:dLbl>
            <c:dLbl>
              <c:idx val="6"/>
              <c:layout>
                <c:manualLayout>
                  <c:x val="-3.9132849300480478E-2"/>
                  <c:y val="3.615999713801534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9B71-415C-BBDE-687FA79633B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3"/>
              <c:pt idx="0">
                <c:v>2014</c:v>
              </c:pt>
              <c:pt idx="1">
                <c:v>2015</c:v>
              </c:pt>
              <c:pt idx="2">
                <c:v>2016</c:v>
              </c:pt>
              <c:pt idx="3">
                <c:v>2017</c:v>
              </c:pt>
              <c:pt idx="4">
                <c:v>2018</c:v>
              </c:pt>
              <c:pt idx="5">
                <c:v>2019</c:v>
              </c:pt>
              <c:pt idx="6">
                <c:v>2020</c:v>
              </c:pt>
              <c:pt idx="7">
                <c:v>2021</c:v>
              </c:pt>
              <c:pt idx="8">
                <c:v>2022</c:v>
              </c:pt>
              <c:pt idx="9">
                <c:v>2023</c:v>
              </c:pt>
              <c:pt idx="10">
                <c:v>2024</c:v>
              </c:pt>
              <c:pt idx="11">
                <c:v>2025</c:v>
              </c:pt>
              <c:pt idx="12">
                <c:v>2026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'Prognóza majetkové kriminality'!$B$6:$B$32</c15:sqref>
                  </c15:fullRef>
                </c:ext>
              </c:extLst>
              <c:f>'Prognóza majetkové kriminality'!$B$20:$B$32</c:f>
              <c:numCache>
                <c:formatCode>General</c:formatCode>
                <c:ptCount val="13"/>
                <c:pt idx="0">
                  <c:v>173611</c:v>
                </c:pt>
                <c:pt idx="1">
                  <c:v>139092</c:v>
                </c:pt>
                <c:pt idx="2">
                  <c:v>118082</c:v>
                </c:pt>
                <c:pt idx="3">
                  <c:v>108497</c:v>
                </c:pt>
                <c:pt idx="4">
                  <c:v>98670</c:v>
                </c:pt>
                <c:pt idx="5">
                  <c:v>102136</c:v>
                </c:pt>
                <c:pt idx="6">
                  <c:v>82116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477-435D-ADAF-5222FE603657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369961096"/>
        <c:axId val="371967320"/>
      </c:lineChart>
      <c:catAx>
        <c:axId val="36996109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2">
                  <a:lumMod val="50000"/>
                </a:schemeClr>
              </a:solidFill>
              <a:prstDash val="solid"/>
              <a:miter lim="800000"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all" spc="120" normalizeH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cs-CZ"/>
          </a:p>
        </c:txPr>
        <c:crossAx val="371967320"/>
        <c:crosses val="autoZero"/>
        <c:auto val="1"/>
        <c:lblAlgn val="ctr"/>
        <c:lblOffset val="100"/>
        <c:noMultiLvlLbl val="0"/>
      </c:catAx>
      <c:valAx>
        <c:axId val="371967320"/>
        <c:scaling>
          <c:orientation val="minMax"/>
          <c:max val="180000"/>
          <c:min val="0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9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cs-CZ"/>
          </a:p>
        </c:txPr>
        <c:crossAx val="369961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showDLblsOverMax val="0"/>
    <c:extLst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5.5526223887462242E-2"/>
          <c:y val="0.16792941781567131"/>
          <c:w val="0.9444737761125378"/>
          <c:h val="0.77306882081035611"/>
        </c:manualLayout>
      </c:layout>
      <c:lineChart>
        <c:grouping val="standard"/>
        <c:varyColors val="0"/>
        <c:ser>
          <c:idx val="2"/>
          <c:order val="0"/>
          <c:tx>
            <c:strRef>
              <c:f>'Vývoj křivek scénářů'!$D$5</c:f>
              <c:strCache>
                <c:ptCount val="1"/>
                <c:pt idx="0">
                  <c:v>Extrapolace</c:v>
                </c:pt>
              </c:strCache>
            </c:strRef>
          </c:tx>
          <c:spPr>
            <a:ln w="22225" cap="rnd">
              <a:solidFill>
                <a:srgbClr val="ED7D3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ED7D31"/>
              </a:solidFill>
              <a:ln w="9525">
                <a:solidFill>
                  <a:srgbClr val="ED7D31"/>
                </a:solidFill>
                <a:round/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'Vývoj křivek scénářů'!$B$6:$B$32</c15:sqref>
                  </c15:fullRef>
                </c:ext>
              </c:extLst>
              <c:f>'Vývoj křivek scénářů'!$B$22:$B$32</c:f>
              <c:numCache>
                <c:formatCode>General</c:formatCode>
                <c:ptCount val="11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'Vývoj křivek scénářů'!$D$6:$D$32</c15:sqref>
                  </c15:fullRef>
                </c:ext>
              </c:extLst>
              <c:f>'Vývoj křivek scénářů'!$D$22:$D$32</c:f>
              <c:numCache>
                <c:formatCode>General</c:formatCode>
                <c:ptCount val="11"/>
                <c:pt idx="4">
                  <c:v>82116</c:v>
                </c:pt>
                <c:pt idx="5">
                  <c:v>88551</c:v>
                </c:pt>
                <c:pt idx="6">
                  <c:v>79240</c:v>
                </c:pt>
                <c:pt idx="7">
                  <c:v>69930</c:v>
                </c:pt>
                <c:pt idx="8">
                  <c:v>60619</c:v>
                </c:pt>
                <c:pt idx="9">
                  <c:v>51309</c:v>
                </c:pt>
                <c:pt idx="10">
                  <c:v>41998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022-4BC7-BABE-2155D80D8B33}"/>
            </c:ext>
          </c:extLst>
        </c:ser>
        <c:ser>
          <c:idx val="0"/>
          <c:order val="1"/>
          <c:tx>
            <c:strRef>
              <c:f>'Vývoj křivek scénářů'!$E$5</c:f>
              <c:strCache>
                <c:ptCount val="1"/>
                <c:pt idx="0">
                  <c:v>Negativní vývoj</c:v>
                </c:pt>
              </c:strCache>
            </c:strRef>
          </c:tx>
          <c:spPr>
            <a:ln w="22225" cap="rnd">
              <a:solidFill>
                <a:srgbClr val="C0000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C00000"/>
              </a:solidFill>
              <a:ln w="9525">
                <a:solidFill>
                  <a:srgbClr val="C00000"/>
                </a:solidFill>
                <a:round/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'Vývoj křivek scénářů'!$B$6:$B$32</c15:sqref>
                  </c15:fullRef>
                </c:ext>
              </c:extLst>
              <c:f>'Vývoj křivek scénářů'!$B$22:$B$32</c:f>
              <c:numCache>
                <c:formatCode>General</c:formatCode>
                <c:ptCount val="11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'Vývoj křivek scénářů'!$E$6:$E$32</c15:sqref>
                  </c15:fullRef>
                </c:ext>
              </c:extLst>
              <c:f>'Vývoj křivek scénářů'!$E$22:$E$32</c:f>
              <c:numCache>
                <c:formatCode>General</c:formatCode>
                <c:ptCount val="11"/>
                <c:pt idx="4">
                  <c:v>82116</c:v>
                </c:pt>
                <c:pt idx="5">
                  <c:v>83000</c:v>
                </c:pt>
                <c:pt idx="6">
                  <c:v>87000</c:v>
                </c:pt>
                <c:pt idx="7">
                  <c:v>97500</c:v>
                </c:pt>
                <c:pt idx="8">
                  <c:v>99500</c:v>
                </c:pt>
                <c:pt idx="9">
                  <c:v>95500</c:v>
                </c:pt>
                <c:pt idx="10">
                  <c:v>96000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022-4BC7-BABE-2155D80D8B33}"/>
            </c:ext>
          </c:extLst>
        </c:ser>
        <c:ser>
          <c:idx val="3"/>
          <c:order val="2"/>
          <c:tx>
            <c:strRef>
              <c:f>'Vývoj křivek scénářů'!$F$5</c:f>
              <c:strCache>
                <c:ptCount val="1"/>
                <c:pt idx="0">
                  <c:v>Pozitivní vývoj</c:v>
                </c:pt>
              </c:strCache>
            </c:strRef>
          </c:tx>
          <c:spPr>
            <a:ln w="22225" cap="rnd">
              <a:solidFill>
                <a:srgbClr val="048E39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48E39"/>
              </a:solidFill>
              <a:ln w="9525">
                <a:solidFill>
                  <a:srgbClr val="048E39"/>
                </a:solidFill>
                <a:round/>
              </a:ln>
              <a:effectLst/>
            </c:spPr>
          </c:marker>
          <c:cat>
            <c:strLit>
              <c:ptCount val="11"/>
              <c:pt idx="0">
                <c:v>2016</c:v>
              </c:pt>
              <c:pt idx="1">
                <c:v>2017</c:v>
              </c:pt>
              <c:pt idx="2">
                <c:v>2018</c:v>
              </c:pt>
              <c:pt idx="3">
                <c:v>2019</c:v>
              </c:pt>
              <c:pt idx="4">
                <c:v>2020</c:v>
              </c:pt>
              <c:pt idx="5">
                <c:v>2021</c:v>
              </c:pt>
              <c:pt idx="6">
                <c:v>2022</c:v>
              </c:pt>
              <c:pt idx="7">
                <c:v>2023</c:v>
              </c:pt>
              <c:pt idx="8">
                <c:v>2024</c:v>
              </c:pt>
              <c:pt idx="9">
                <c:v>2025</c:v>
              </c:pt>
              <c:pt idx="10">
                <c:v>2026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'Vývoj křivek scénářů'!$F$6:$F$32</c15:sqref>
                  </c15:fullRef>
                </c:ext>
              </c:extLst>
              <c:f>'Vývoj křivek scénářů'!$F$22:$F$32</c:f>
              <c:numCache>
                <c:formatCode>General</c:formatCode>
                <c:ptCount val="11"/>
                <c:pt idx="4">
                  <c:v>82116</c:v>
                </c:pt>
                <c:pt idx="5">
                  <c:v>73000</c:v>
                </c:pt>
                <c:pt idx="6">
                  <c:v>77000</c:v>
                </c:pt>
                <c:pt idx="7">
                  <c:v>74500</c:v>
                </c:pt>
                <c:pt idx="8">
                  <c:v>71000</c:v>
                </c:pt>
                <c:pt idx="9">
                  <c:v>70000</c:v>
                </c:pt>
                <c:pt idx="10">
                  <c:v>65000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8DB-47CE-963E-768E455F6C75}"/>
            </c:ext>
          </c:extLst>
        </c:ser>
        <c:ser>
          <c:idx val="4"/>
          <c:order val="3"/>
          <c:tx>
            <c:strRef>
              <c:f>'Vývoj křivek scénářů'!$G$5</c:f>
              <c:strCache>
                <c:ptCount val="1"/>
                <c:pt idx="0">
                  <c:v>Základní vývoj</c:v>
                </c:pt>
              </c:strCache>
            </c:strRef>
          </c:tx>
          <c:spPr>
            <a:ln w="22225" cap="rnd">
              <a:solidFill>
                <a:sysClr val="windowText" lastClr="00000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ysClr val="windowText" lastClr="000000"/>
              </a:solidFill>
              <a:ln w="9525">
                <a:solidFill>
                  <a:sysClr val="windowText" lastClr="000000"/>
                </a:solidFill>
                <a:round/>
              </a:ln>
              <a:effectLst/>
            </c:spPr>
          </c:marker>
          <c:cat>
            <c:strLit>
              <c:ptCount val="11"/>
              <c:pt idx="0">
                <c:v>2016</c:v>
              </c:pt>
              <c:pt idx="1">
                <c:v>2017</c:v>
              </c:pt>
              <c:pt idx="2">
                <c:v>2018</c:v>
              </c:pt>
              <c:pt idx="3">
                <c:v>2019</c:v>
              </c:pt>
              <c:pt idx="4">
                <c:v>2020</c:v>
              </c:pt>
              <c:pt idx="5">
                <c:v>2021</c:v>
              </c:pt>
              <c:pt idx="6">
                <c:v>2022</c:v>
              </c:pt>
              <c:pt idx="7">
                <c:v>2023</c:v>
              </c:pt>
              <c:pt idx="8">
                <c:v>2024</c:v>
              </c:pt>
              <c:pt idx="9">
                <c:v>2025</c:v>
              </c:pt>
              <c:pt idx="10">
                <c:v>2026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'Vývoj křivek scénářů'!$G$6:$G$32</c15:sqref>
                  </c15:fullRef>
                </c:ext>
              </c:extLst>
              <c:f>'Vývoj křivek scénářů'!$G$22:$G$32</c:f>
              <c:numCache>
                <c:formatCode>General</c:formatCode>
                <c:ptCount val="11"/>
                <c:pt idx="4">
                  <c:v>82116</c:v>
                </c:pt>
                <c:pt idx="5">
                  <c:v>78000</c:v>
                </c:pt>
                <c:pt idx="6">
                  <c:v>86500</c:v>
                </c:pt>
                <c:pt idx="7">
                  <c:v>90000</c:v>
                </c:pt>
                <c:pt idx="8">
                  <c:v>91000</c:v>
                </c:pt>
                <c:pt idx="9">
                  <c:v>89500</c:v>
                </c:pt>
                <c:pt idx="10">
                  <c:v>85000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3A-4DE3-8F71-823A678474E1}"/>
            </c:ext>
          </c:extLst>
        </c:ser>
        <c:ser>
          <c:idx val="1"/>
          <c:order val="4"/>
          <c:tx>
            <c:strRef>
              <c:f>'Vývoj křivek scénářů'!$C$5</c:f>
              <c:strCache>
                <c:ptCount val="1"/>
                <c:pt idx="0">
                  <c:v>Počet TČ</c:v>
                </c:pt>
              </c:strCache>
            </c:strRef>
          </c:tx>
          <c:spPr>
            <a:ln w="22225" cap="rnd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9525">
                <a:solidFill>
                  <a:srgbClr val="0070C0"/>
                </a:solidFill>
                <a:round/>
              </a:ln>
              <a:effectLst/>
            </c:spPr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'Vývoj křivek scénářů'!$B$6:$B$32</c15:sqref>
                  </c15:fullRef>
                </c:ext>
              </c:extLst>
              <c:f>'Vývoj křivek scénářů'!$B$22:$B$32</c:f>
              <c:numCache>
                <c:formatCode>General</c:formatCode>
                <c:ptCount val="11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'Vývoj křivek scénářů'!$C$6:$C$26</c15:sqref>
                  </c15:fullRef>
                </c:ext>
              </c:extLst>
              <c:f>'Vývoj křivek scénářů'!$C$22:$C$26</c:f>
              <c:numCache>
                <c:formatCode>General</c:formatCode>
                <c:ptCount val="5"/>
                <c:pt idx="0">
                  <c:v>118082</c:v>
                </c:pt>
                <c:pt idx="1">
                  <c:v>108497</c:v>
                </c:pt>
                <c:pt idx="2">
                  <c:v>98670</c:v>
                </c:pt>
                <c:pt idx="3">
                  <c:v>102136</c:v>
                </c:pt>
                <c:pt idx="4">
                  <c:v>82116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477-435D-ADAF-5222FE6036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9961096"/>
        <c:axId val="371967320"/>
      </c:lineChart>
      <c:catAx>
        <c:axId val="36996109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2">
                  <a:lumMod val="50000"/>
                </a:schemeClr>
              </a:solidFill>
              <a:prstDash val="solid"/>
              <a:miter lim="800000"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all" spc="120" normalizeH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cs-CZ"/>
          </a:p>
        </c:txPr>
        <c:crossAx val="371967320"/>
        <c:crosses val="autoZero"/>
        <c:auto val="1"/>
        <c:lblAlgn val="ctr"/>
        <c:lblOffset val="100"/>
        <c:noMultiLvlLbl val="0"/>
      </c:catAx>
      <c:valAx>
        <c:axId val="371967320"/>
        <c:scaling>
          <c:orientation val="minMax"/>
          <c:max val="120000"/>
          <c:min val="40000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9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cs-CZ"/>
          </a:p>
        </c:txPr>
        <c:crossAx val="369961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1.3108454780347849E-3"/>
          <c:y val="1.6789082568772939E-2"/>
          <c:w val="0.99685918886463898"/>
          <c:h val="0.1457070533699028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legend>
    <c:plotVisOnly val="1"/>
    <c:dispBlanksAs val="gap"/>
    <c:showDLblsOverMax val="0"/>
    <c:extLst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4" Type="http://schemas.openxmlformats.org/officeDocument/2006/relationships/chart" Target="../charts/chart13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4758</xdr:colOff>
      <xdr:row>31</xdr:row>
      <xdr:rowOff>4745</xdr:rowOff>
    </xdr:from>
    <xdr:to>
      <xdr:col>34</xdr:col>
      <xdr:colOff>607217</xdr:colOff>
      <xdr:row>52</xdr:row>
      <xdr:rowOff>190481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B588D9F0-1FDD-4EA5-9BB0-C21D3698470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602451</xdr:colOff>
      <xdr:row>30</xdr:row>
      <xdr:rowOff>190484</xdr:rowOff>
    </xdr:from>
    <xdr:to>
      <xdr:col>19</xdr:col>
      <xdr:colOff>607218</xdr:colOff>
      <xdr:row>52</xdr:row>
      <xdr:rowOff>190485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5BDD4BE5-6DEB-47BF-B85C-96CD475D7ED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4</xdr:row>
      <xdr:rowOff>0</xdr:rowOff>
    </xdr:from>
    <xdr:to>
      <xdr:col>20</xdr:col>
      <xdr:colOff>0</xdr:colOff>
      <xdr:row>26</xdr:row>
      <xdr:rowOff>0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7EF60DB1-20E7-4C2D-A3A5-EE7C77C4DF1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600635</xdr:colOff>
      <xdr:row>3</xdr:row>
      <xdr:rowOff>186018</xdr:rowOff>
    </xdr:from>
    <xdr:to>
      <xdr:col>34</xdr:col>
      <xdr:colOff>600635</xdr:colOff>
      <xdr:row>25</xdr:row>
      <xdr:rowOff>186018</xdr:rowOff>
    </xdr:to>
    <xdr:graphicFrame macro="">
      <xdr:nvGraphicFramePr>
        <xdr:cNvPr id="6" name="Graf 5">
          <a:extLst>
            <a:ext uri="{FF2B5EF4-FFF2-40B4-BE49-F238E27FC236}">
              <a16:creationId xmlns:a16="http://schemas.microsoft.com/office/drawing/2014/main" id="{9D6F8442-6832-4C6B-90FA-01A09554C1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6278</xdr:colOff>
      <xdr:row>65</xdr:row>
      <xdr:rowOff>183076</xdr:rowOff>
    </xdr:from>
    <xdr:to>
      <xdr:col>19</xdr:col>
      <xdr:colOff>604630</xdr:colOff>
      <xdr:row>87</xdr:row>
      <xdr:rowOff>183077</xdr:rowOff>
    </xdr:to>
    <xdr:graphicFrame macro="">
      <xdr:nvGraphicFramePr>
        <xdr:cNvPr id="8" name="Graf 7">
          <a:extLst>
            <a:ext uri="{FF2B5EF4-FFF2-40B4-BE49-F238E27FC236}">
              <a16:creationId xmlns:a16="http://schemas.microsoft.com/office/drawing/2014/main" id="{436FB1CC-9C7C-4DC8-B4F8-EE07C56B499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</xdr:colOff>
      <xdr:row>4</xdr:row>
      <xdr:rowOff>-1</xdr:rowOff>
    </xdr:from>
    <xdr:to>
      <xdr:col>20</xdr:col>
      <xdr:colOff>0</xdr:colOff>
      <xdr:row>25</xdr:row>
      <xdr:rowOff>180975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1ECC6B22-CA3A-4BC2-AC54-1F3461F92C2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0</xdr:colOff>
      <xdr:row>4</xdr:row>
      <xdr:rowOff>4762</xdr:rowOff>
    </xdr:from>
    <xdr:to>
      <xdr:col>34</xdr:col>
      <xdr:colOff>607217</xdr:colOff>
      <xdr:row>25</xdr:row>
      <xdr:rowOff>171450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D0BCDD34-45E3-418A-8116-93B91C9E0FF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4761</xdr:colOff>
      <xdr:row>3</xdr:row>
      <xdr:rowOff>183355</xdr:rowOff>
    </xdr:from>
    <xdr:to>
      <xdr:col>20</xdr:col>
      <xdr:colOff>0</xdr:colOff>
      <xdr:row>25</xdr:row>
      <xdr:rowOff>178594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C10FA227-BD8F-4E4D-A7B4-051604259A9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0</xdr:colOff>
      <xdr:row>4</xdr:row>
      <xdr:rowOff>3569</xdr:rowOff>
    </xdr:from>
    <xdr:to>
      <xdr:col>35</xdr:col>
      <xdr:colOff>0</xdr:colOff>
      <xdr:row>25</xdr:row>
      <xdr:rowOff>178592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54AD8AA6-D879-4B49-B769-BAF355627B3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</xdr:colOff>
      <xdr:row>4</xdr:row>
      <xdr:rowOff>4762</xdr:rowOff>
    </xdr:from>
    <xdr:to>
      <xdr:col>20</xdr:col>
      <xdr:colOff>0</xdr:colOff>
      <xdr:row>26</xdr:row>
      <xdr:rowOff>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283A2431-400A-4278-AFFC-9CA1EC5F27B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4762</xdr:colOff>
      <xdr:row>4</xdr:row>
      <xdr:rowOff>4762</xdr:rowOff>
    </xdr:from>
    <xdr:to>
      <xdr:col>35</xdr:col>
      <xdr:colOff>0</xdr:colOff>
      <xdr:row>26</xdr:row>
      <xdr:rowOff>0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97BA28A1-57E3-4340-A328-E99863ED0E2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3654</xdr:colOff>
      <xdr:row>29</xdr:row>
      <xdr:rowOff>187342</xdr:rowOff>
    </xdr:from>
    <xdr:to>
      <xdr:col>20</xdr:col>
      <xdr:colOff>0</xdr:colOff>
      <xdr:row>52</xdr:row>
      <xdr:rowOff>5178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92C17A9D-4748-4040-BBDD-495411D9A7E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610720</xdr:colOff>
      <xdr:row>30</xdr:row>
      <xdr:rowOff>33</xdr:rowOff>
    </xdr:from>
    <xdr:to>
      <xdr:col>34</xdr:col>
      <xdr:colOff>607065</xdr:colOff>
      <xdr:row>52</xdr:row>
      <xdr:rowOff>8369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109750FD-C69B-4434-B274-31DBF4B1370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11906</xdr:colOff>
      <xdr:row>4</xdr:row>
      <xdr:rowOff>15478</xdr:rowOff>
    </xdr:from>
    <xdr:to>
      <xdr:col>20</xdr:col>
      <xdr:colOff>0</xdr:colOff>
      <xdr:row>25</xdr:row>
      <xdr:rowOff>178594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726D9AD9-B614-48AA-BC71-5A506AD78C0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604838</xdr:colOff>
      <xdr:row>4</xdr:row>
      <xdr:rowOff>13097</xdr:rowOff>
    </xdr:from>
    <xdr:to>
      <xdr:col>34</xdr:col>
      <xdr:colOff>592931</xdr:colOff>
      <xdr:row>25</xdr:row>
      <xdr:rowOff>176213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2C0A38D0-8D43-4B94-A269-7BE39C5737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4762</xdr:colOff>
      <xdr:row>5</xdr:row>
      <xdr:rowOff>0</xdr:rowOff>
    </xdr:from>
    <xdr:to>
      <xdr:col>17</xdr:col>
      <xdr:colOff>0</xdr:colOff>
      <xdr:row>21</xdr:row>
      <xdr:rowOff>9526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E3D7D8BF-5DE5-44F4-8BC4-E509C63569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</xdr:colOff>
      <xdr:row>4</xdr:row>
      <xdr:rowOff>4761</xdr:rowOff>
    </xdr:from>
    <xdr:to>
      <xdr:col>20</xdr:col>
      <xdr:colOff>38100</xdr:colOff>
      <xdr:row>30</xdr:row>
      <xdr:rowOff>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70ACDEBF-70B8-4FE2-8410-B9010A2D821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3967</xdr:colOff>
      <xdr:row>3</xdr:row>
      <xdr:rowOff>190498</xdr:rowOff>
    </xdr:from>
    <xdr:to>
      <xdr:col>25</xdr:col>
      <xdr:colOff>0</xdr:colOff>
      <xdr:row>32</xdr:row>
      <xdr:rowOff>0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C06AE7EC-30C9-4528-AE0B-7E8A724694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108C057-C5A8-4B81-B345-C57A4B1AE69E}" name="Tabulka1" displayName="Tabulka1" ref="A5:E32" totalsRowShown="0">
  <autoFilter ref="A5:E32" xr:uid="{D401EF73-4BF2-4670-970B-9B7E9E92F510}"/>
  <tableColumns count="5">
    <tableColumn id="1" xr3:uid="{0A5382AF-DA66-4C88-93E9-7B6439615886}" name="Časová osa"/>
    <tableColumn id="2" xr3:uid="{8F1F8E1C-230C-4946-911C-E94DA287732E}" name="Počet TČ"/>
    <tableColumn id="3" xr3:uid="{8EC029DE-2472-4FF4-B97D-E30B33B15253}" name="Prognóza">
      <calculatedColumnFormula>_xlfn.FORECAST.ETS(A6,$B$6:$B$26,$A$6:$A$26,1,1)</calculatedColumnFormula>
    </tableColumn>
    <tableColumn id="4" xr3:uid="{013DC30F-FD74-45DA-ACD6-353D603B96D0}" name="95% Dolní hranice spolehlivosti" dataDxfId="1">
      <calculatedColumnFormula>C6-_xlfn.FORECAST.ETS.CONFINT(A6,$B$6:$B$26,$A$6:$A$26,0.95,1,1)</calculatedColumnFormula>
    </tableColumn>
    <tableColumn id="5" xr3:uid="{CB51A04C-F9D3-4FEB-94B4-79C62B21EECD}" name="95% Horní hranice spolehlivosti" dataDxfId="0">
      <calculatedColumnFormula>C6+_xlfn.FORECAST.ETS.CONFINT(A6,$B$6:$B$26,$A$6:$A$26,0.95,1,1)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90488-BD04-4FD1-9BC6-BB98B24445F2}">
  <dimension ref="A2:AI82"/>
  <sheetViews>
    <sheetView tabSelected="1" zoomScale="80" zoomScaleNormal="80" workbookViewId="0">
      <selection activeCell="G28" sqref="G28"/>
    </sheetView>
  </sheetViews>
  <sheetFormatPr defaultRowHeight="15" x14ac:dyDescent="0.25"/>
  <cols>
    <col min="2" max="5" width="11.42578125" customWidth="1"/>
  </cols>
  <sheetData>
    <row r="2" spans="1:35" ht="46.5" x14ac:dyDescent="0.7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1" t="s">
        <v>4</v>
      </c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</row>
    <row r="5" spans="1:35" x14ac:dyDescent="0.25">
      <c r="B5" s="3" t="s">
        <v>2</v>
      </c>
      <c r="C5" s="3" t="s">
        <v>8</v>
      </c>
      <c r="D5" s="3" t="s">
        <v>9</v>
      </c>
      <c r="E5" s="3" t="s">
        <v>3</v>
      </c>
    </row>
    <row r="6" spans="1:35" x14ac:dyDescent="0.25">
      <c r="B6" s="4">
        <f t="shared" ref="B6:B31" si="0">B7-1</f>
        <v>1973</v>
      </c>
      <c r="C6" s="26">
        <v>109355</v>
      </c>
      <c r="D6" s="26">
        <v>92685</v>
      </c>
      <c r="E6" s="25">
        <f t="shared" ref="E6:E32" si="1">D6/C6*100</f>
        <v>84.75606968131315</v>
      </c>
    </row>
    <row r="7" spans="1:35" x14ac:dyDescent="0.25">
      <c r="B7" s="4">
        <f t="shared" si="0"/>
        <v>1974</v>
      </c>
      <c r="C7" s="26">
        <v>109573</v>
      </c>
      <c r="D7" s="26">
        <v>92536</v>
      </c>
      <c r="E7" s="25">
        <f t="shared" si="1"/>
        <v>84.451461582689163</v>
      </c>
    </row>
    <row r="8" spans="1:35" x14ac:dyDescent="0.25">
      <c r="B8" s="4">
        <f t="shared" si="0"/>
        <v>1975</v>
      </c>
      <c r="C8" s="26">
        <v>110957</v>
      </c>
      <c r="D8" s="26">
        <v>96725</v>
      </c>
      <c r="E8" s="25">
        <f t="shared" si="1"/>
        <v>87.17340951900286</v>
      </c>
    </row>
    <row r="9" spans="1:35" x14ac:dyDescent="0.25">
      <c r="B9" s="4">
        <f t="shared" si="0"/>
        <v>1976</v>
      </c>
      <c r="C9" s="26">
        <v>106602</v>
      </c>
      <c r="D9" s="26">
        <v>93753</v>
      </c>
      <c r="E9" s="25">
        <f t="shared" si="1"/>
        <v>87.94675522035233</v>
      </c>
    </row>
    <row r="10" spans="1:35" x14ac:dyDescent="0.25">
      <c r="B10" s="4">
        <f t="shared" si="0"/>
        <v>1977</v>
      </c>
      <c r="C10" s="26">
        <v>103083</v>
      </c>
      <c r="D10" s="26">
        <v>89956</v>
      </c>
      <c r="E10" s="25">
        <f t="shared" si="1"/>
        <v>87.265601505582879</v>
      </c>
    </row>
    <row r="11" spans="1:35" x14ac:dyDescent="0.25">
      <c r="B11" s="4">
        <f t="shared" si="0"/>
        <v>1978</v>
      </c>
      <c r="C11" s="26">
        <v>103251</v>
      </c>
      <c r="D11" s="26">
        <v>89798</v>
      </c>
      <c r="E11" s="25">
        <f t="shared" si="1"/>
        <v>86.970586241295493</v>
      </c>
    </row>
    <row r="12" spans="1:35" x14ac:dyDescent="0.25">
      <c r="B12" s="4">
        <f t="shared" si="0"/>
        <v>1979</v>
      </c>
      <c r="C12" s="26">
        <v>98091</v>
      </c>
      <c r="D12" s="26">
        <v>83825</v>
      </c>
      <c r="E12" s="25">
        <f t="shared" si="1"/>
        <v>85.456361949618213</v>
      </c>
    </row>
    <row r="13" spans="1:35" x14ac:dyDescent="0.25">
      <c r="B13" s="4">
        <f t="shared" si="0"/>
        <v>1980</v>
      </c>
      <c r="C13" s="26">
        <v>103219</v>
      </c>
      <c r="D13" s="26">
        <v>86653</v>
      </c>
      <c r="E13" s="25">
        <f t="shared" si="1"/>
        <v>83.950629244615811</v>
      </c>
    </row>
    <row r="14" spans="1:35" x14ac:dyDescent="0.25">
      <c r="B14" s="4">
        <f t="shared" si="0"/>
        <v>1981</v>
      </c>
      <c r="C14" s="26">
        <v>110312</v>
      </c>
      <c r="D14" s="26">
        <v>90906</v>
      </c>
      <c r="E14" s="25">
        <f t="shared" si="1"/>
        <v>82.408078903473779</v>
      </c>
    </row>
    <row r="15" spans="1:35" x14ac:dyDescent="0.25">
      <c r="B15" s="4">
        <f t="shared" si="0"/>
        <v>1982</v>
      </c>
      <c r="C15" s="26">
        <v>120444</v>
      </c>
      <c r="D15" s="26">
        <v>97847</v>
      </c>
      <c r="E15" s="25">
        <f t="shared" si="1"/>
        <v>81.238583906213677</v>
      </c>
    </row>
    <row r="16" spans="1:35" x14ac:dyDescent="0.25">
      <c r="B16" s="4">
        <f t="shared" si="0"/>
        <v>1983</v>
      </c>
      <c r="C16" s="26">
        <v>117001</v>
      </c>
      <c r="D16" s="26">
        <v>96939</v>
      </c>
      <c r="E16" s="25">
        <f t="shared" si="1"/>
        <v>82.853138007367448</v>
      </c>
    </row>
    <row r="17" spans="2:5" x14ac:dyDescent="0.25">
      <c r="B17" s="4">
        <f t="shared" si="0"/>
        <v>1984</v>
      </c>
      <c r="C17" s="26">
        <v>120918</v>
      </c>
      <c r="D17" s="26">
        <v>100672</v>
      </c>
      <c r="E17" s="25">
        <f t="shared" si="1"/>
        <v>83.256421707272693</v>
      </c>
    </row>
    <row r="18" spans="2:5" x14ac:dyDescent="0.25">
      <c r="B18" s="4">
        <f t="shared" si="0"/>
        <v>1985</v>
      </c>
      <c r="C18" s="26">
        <v>121272</v>
      </c>
      <c r="D18" s="26">
        <v>100665</v>
      </c>
      <c r="E18" s="25">
        <f t="shared" si="1"/>
        <v>83.007619236097369</v>
      </c>
    </row>
    <row r="19" spans="2:5" x14ac:dyDescent="0.25">
      <c r="B19" s="4">
        <f t="shared" si="0"/>
        <v>1986</v>
      </c>
      <c r="C19" s="26">
        <v>122122</v>
      </c>
      <c r="D19" s="26">
        <v>101000</v>
      </c>
      <c r="E19" s="25">
        <f t="shared" si="1"/>
        <v>82.704181064836803</v>
      </c>
    </row>
    <row r="20" spans="2:5" x14ac:dyDescent="0.25">
      <c r="B20" s="4">
        <f t="shared" si="0"/>
        <v>1987</v>
      </c>
      <c r="C20" s="26">
        <v>120260</v>
      </c>
      <c r="D20" s="26">
        <v>99006</v>
      </c>
      <c r="E20" s="25">
        <f t="shared" si="1"/>
        <v>82.326625644437058</v>
      </c>
    </row>
    <row r="21" spans="2:5" x14ac:dyDescent="0.25">
      <c r="B21" s="4">
        <f t="shared" si="0"/>
        <v>1988</v>
      </c>
      <c r="C21" s="26">
        <v>119675</v>
      </c>
      <c r="D21" s="26">
        <v>97064</v>
      </c>
      <c r="E21" s="25">
        <f t="shared" si="1"/>
        <v>81.106329642782541</v>
      </c>
    </row>
    <row r="22" spans="2:5" x14ac:dyDescent="0.25">
      <c r="B22" s="4">
        <f t="shared" si="0"/>
        <v>1989</v>
      </c>
      <c r="C22" s="26">
        <v>120768</v>
      </c>
      <c r="D22" s="26">
        <v>93542</v>
      </c>
      <c r="E22" s="25">
        <f t="shared" si="1"/>
        <v>77.455948595654476</v>
      </c>
    </row>
    <row r="23" spans="2:5" x14ac:dyDescent="0.25">
      <c r="B23" s="4">
        <f t="shared" si="0"/>
        <v>1990</v>
      </c>
      <c r="C23" s="26">
        <v>216852</v>
      </c>
      <c r="D23" s="26">
        <v>83237</v>
      </c>
      <c r="E23" s="25">
        <f t="shared" si="1"/>
        <v>38.384243631601279</v>
      </c>
    </row>
    <row r="24" spans="2:5" x14ac:dyDescent="0.25">
      <c r="B24" s="4">
        <f t="shared" si="0"/>
        <v>1991</v>
      </c>
      <c r="C24" s="26">
        <v>282998</v>
      </c>
      <c r="D24" s="26">
        <v>94115</v>
      </c>
      <c r="E24" s="25">
        <f t="shared" si="1"/>
        <v>33.256418773277552</v>
      </c>
    </row>
    <row r="25" spans="2:5" x14ac:dyDescent="0.25">
      <c r="B25" s="4">
        <f t="shared" si="0"/>
        <v>1992</v>
      </c>
      <c r="C25" s="26">
        <v>345140</v>
      </c>
      <c r="D25" s="26">
        <v>108380</v>
      </c>
      <c r="E25" s="25">
        <f t="shared" si="1"/>
        <v>31.401750014486872</v>
      </c>
    </row>
    <row r="26" spans="2:5" x14ac:dyDescent="0.25">
      <c r="B26" s="4">
        <f t="shared" si="0"/>
        <v>1993</v>
      </c>
      <c r="C26" s="26">
        <v>398505</v>
      </c>
      <c r="D26" s="26">
        <v>126442</v>
      </c>
      <c r="E26" s="25">
        <f t="shared" si="1"/>
        <v>31.729087464398187</v>
      </c>
    </row>
    <row r="27" spans="2:5" x14ac:dyDescent="0.25">
      <c r="B27" s="4">
        <f t="shared" si="0"/>
        <v>1994</v>
      </c>
      <c r="C27" s="26">
        <v>372427</v>
      </c>
      <c r="D27" s="26">
        <v>136935</v>
      </c>
      <c r="E27" s="25">
        <f t="shared" si="1"/>
        <v>36.768279421202003</v>
      </c>
    </row>
    <row r="28" spans="2:5" x14ac:dyDescent="0.25">
      <c r="B28" s="4">
        <f t="shared" si="0"/>
        <v>1995</v>
      </c>
      <c r="C28" s="26">
        <v>375630</v>
      </c>
      <c r="D28" s="26">
        <v>151842</v>
      </c>
      <c r="E28" s="25">
        <f t="shared" si="1"/>
        <v>40.42328887469052</v>
      </c>
    </row>
    <row r="29" spans="2:5" x14ac:dyDescent="0.25">
      <c r="B29" s="4">
        <f t="shared" si="0"/>
        <v>1996</v>
      </c>
      <c r="C29" s="26">
        <v>394267</v>
      </c>
      <c r="D29" s="26">
        <v>162929</v>
      </c>
      <c r="E29" s="25">
        <f t="shared" si="1"/>
        <v>41.324533881861782</v>
      </c>
    </row>
    <row r="30" spans="2:5" x14ac:dyDescent="0.25">
      <c r="B30" s="4">
        <f t="shared" si="0"/>
        <v>1997</v>
      </c>
      <c r="C30" s="26">
        <v>403654</v>
      </c>
      <c r="D30" s="26">
        <v>169177</v>
      </c>
      <c r="E30" s="25">
        <f t="shared" si="1"/>
        <v>41.911389457307493</v>
      </c>
    </row>
    <row r="31" spans="2:5" x14ac:dyDescent="0.25">
      <c r="B31" s="4">
        <f t="shared" si="0"/>
        <v>1998</v>
      </c>
      <c r="C31" s="26">
        <v>425930</v>
      </c>
      <c r="D31" s="26">
        <v>185093</v>
      </c>
      <c r="E31" s="25">
        <f t="shared" si="1"/>
        <v>43.456201723287862</v>
      </c>
    </row>
    <row r="32" spans="2:5" x14ac:dyDescent="0.25">
      <c r="B32" s="4">
        <v>1999</v>
      </c>
      <c r="C32" s="26">
        <v>426626</v>
      </c>
      <c r="D32" s="26">
        <v>193354</v>
      </c>
      <c r="E32" s="25">
        <f t="shared" si="1"/>
        <v>45.321663471049582</v>
      </c>
    </row>
    <row r="33" spans="2:5" x14ac:dyDescent="0.25">
      <c r="B33" s="4">
        <v>2000</v>
      </c>
      <c r="C33" s="5">
        <v>391469</v>
      </c>
      <c r="D33" s="23">
        <v>172245</v>
      </c>
      <c r="E33" s="25">
        <f t="shared" ref="E33:E37" si="2">D33/C33*100</f>
        <v>43.999652590626589</v>
      </c>
    </row>
    <row r="34" spans="2:5" x14ac:dyDescent="0.25">
      <c r="B34" s="4">
        <f>B33+1</f>
        <v>2001</v>
      </c>
      <c r="C34" s="5">
        <v>358577</v>
      </c>
      <c r="D34" s="23">
        <v>166827</v>
      </c>
      <c r="E34" s="25">
        <f t="shared" si="2"/>
        <v>46.524735273037592</v>
      </c>
    </row>
    <row r="35" spans="2:5" x14ac:dyDescent="0.25">
      <c r="B35" s="4">
        <f t="shared" ref="B35:B53" si="3">B34+1</f>
        <v>2002</v>
      </c>
      <c r="C35" s="5">
        <v>372341</v>
      </c>
      <c r="D35" s="23">
        <v>151492</v>
      </c>
      <c r="E35" s="25">
        <f t="shared" si="2"/>
        <v>40.686360083901583</v>
      </c>
    </row>
    <row r="36" spans="2:5" x14ac:dyDescent="0.25">
      <c r="B36" s="4">
        <f t="shared" si="3"/>
        <v>2003</v>
      </c>
      <c r="C36" s="5">
        <v>357740</v>
      </c>
      <c r="D36" s="23">
        <v>135581</v>
      </c>
      <c r="E36" s="25">
        <f t="shared" si="2"/>
        <v>37.89931234975122</v>
      </c>
    </row>
    <row r="37" spans="2:5" x14ac:dyDescent="0.25">
      <c r="B37" s="4">
        <f t="shared" si="3"/>
        <v>2004</v>
      </c>
      <c r="C37" s="5">
        <v>351629</v>
      </c>
      <c r="D37" s="23">
        <v>134444</v>
      </c>
      <c r="E37" s="25">
        <f t="shared" si="2"/>
        <v>38.234616598744694</v>
      </c>
    </row>
    <row r="38" spans="2:5" x14ac:dyDescent="0.25">
      <c r="B38" s="4">
        <f t="shared" si="3"/>
        <v>2005</v>
      </c>
      <c r="C38" s="5">
        <v>344060</v>
      </c>
      <c r="D38" s="23">
        <v>135281</v>
      </c>
      <c r="E38" s="25">
        <f t="shared" ref="E38:E50" si="4">D38/C38*100</f>
        <v>39.319014125443239</v>
      </c>
    </row>
    <row r="39" spans="2:5" x14ac:dyDescent="0.25">
      <c r="B39" s="4">
        <f t="shared" si="3"/>
        <v>2006</v>
      </c>
      <c r="C39" s="5">
        <v>336446</v>
      </c>
      <c r="D39" s="23">
        <v>133695</v>
      </c>
      <c r="E39" s="25">
        <f t="shared" si="4"/>
        <v>39.737431861279369</v>
      </c>
    </row>
    <row r="40" spans="2:5" x14ac:dyDescent="0.25">
      <c r="B40" s="4">
        <f t="shared" si="3"/>
        <v>2007</v>
      </c>
      <c r="C40" s="5">
        <v>357391</v>
      </c>
      <c r="D40" s="23">
        <v>138852</v>
      </c>
      <c r="E40" s="25">
        <f t="shared" si="4"/>
        <v>38.85156593199045</v>
      </c>
    </row>
    <row r="41" spans="2:5" x14ac:dyDescent="0.25">
      <c r="B41" s="4">
        <f t="shared" si="3"/>
        <v>2008</v>
      </c>
      <c r="C41" s="5">
        <v>343799</v>
      </c>
      <c r="D41" s="23">
        <v>127906</v>
      </c>
      <c r="E41" s="25">
        <f t="shared" si="4"/>
        <v>37.203714961358237</v>
      </c>
    </row>
    <row r="42" spans="2:5" x14ac:dyDescent="0.25">
      <c r="B42" s="4">
        <f t="shared" si="3"/>
        <v>2009</v>
      </c>
      <c r="C42" s="5">
        <v>332829</v>
      </c>
      <c r="D42" s="23">
        <v>127604</v>
      </c>
      <c r="E42" s="25">
        <f t="shared" si="4"/>
        <v>38.339207220524649</v>
      </c>
    </row>
    <row r="43" spans="2:5" x14ac:dyDescent="0.25">
      <c r="B43" s="4">
        <f t="shared" si="3"/>
        <v>2010</v>
      </c>
      <c r="C43" s="5">
        <v>313387</v>
      </c>
      <c r="D43" s="23">
        <v>117685</v>
      </c>
      <c r="E43" s="25">
        <f t="shared" si="4"/>
        <v>37.552610669874625</v>
      </c>
    </row>
    <row r="44" spans="2:5" x14ac:dyDescent="0.25">
      <c r="B44" s="4">
        <f t="shared" si="3"/>
        <v>2011</v>
      </c>
      <c r="C44" s="5">
        <v>317177</v>
      </c>
      <c r="D44" s="23">
        <v>122238</v>
      </c>
      <c r="E44" s="25">
        <f t="shared" si="4"/>
        <v>38.539364455808588</v>
      </c>
    </row>
    <row r="45" spans="2:5" x14ac:dyDescent="0.25">
      <c r="B45" s="4">
        <f t="shared" si="3"/>
        <v>2012</v>
      </c>
      <c r="C45" s="5">
        <v>304528</v>
      </c>
      <c r="D45" s="23">
        <v>120168</v>
      </c>
      <c r="E45" s="25">
        <f t="shared" si="4"/>
        <v>39.460410865339149</v>
      </c>
    </row>
    <row r="46" spans="2:5" x14ac:dyDescent="0.25">
      <c r="B46" s="4">
        <f t="shared" si="3"/>
        <v>2013</v>
      </c>
      <c r="C46" s="5">
        <v>325366</v>
      </c>
      <c r="D46" s="23">
        <v>129181</v>
      </c>
      <c r="E46" s="25">
        <f t="shared" si="4"/>
        <v>39.703287989525641</v>
      </c>
    </row>
    <row r="47" spans="2:5" x14ac:dyDescent="0.25">
      <c r="B47" s="4">
        <f t="shared" si="3"/>
        <v>2014</v>
      </c>
      <c r="C47" s="5">
        <v>288660</v>
      </c>
      <c r="D47" s="23">
        <v>126237</v>
      </c>
      <c r="E47" s="25">
        <f t="shared" si="4"/>
        <v>43.732072334234047</v>
      </c>
    </row>
    <row r="48" spans="2:5" x14ac:dyDescent="0.25">
      <c r="B48" s="4">
        <f t="shared" si="3"/>
        <v>2015</v>
      </c>
      <c r="C48" s="5">
        <v>247628</v>
      </c>
      <c r="D48" s="23">
        <v>112139</v>
      </c>
      <c r="E48" s="25">
        <f t="shared" si="4"/>
        <v>45.285266609591808</v>
      </c>
    </row>
    <row r="49" spans="2:5" x14ac:dyDescent="0.25">
      <c r="B49" s="4">
        <f t="shared" si="3"/>
        <v>2016</v>
      </c>
      <c r="C49" s="5">
        <v>218162</v>
      </c>
      <c r="D49" s="23">
        <v>101678</v>
      </c>
      <c r="E49" s="25">
        <f t="shared" si="4"/>
        <v>46.60665010405112</v>
      </c>
    </row>
    <row r="50" spans="2:5" x14ac:dyDescent="0.25">
      <c r="B50" s="4">
        <f t="shared" si="3"/>
        <v>2017</v>
      </c>
      <c r="C50" s="5">
        <v>202303</v>
      </c>
      <c r="D50" s="23">
        <v>94890</v>
      </c>
      <c r="E50" s="25">
        <f t="shared" si="4"/>
        <v>46.904890189468276</v>
      </c>
    </row>
    <row r="51" spans="2:5" x14ac:dyDescent="0.25">
      <c r="B51" s="4">
        <f t="shared" si="3"/>
        <v>2018</v>
      </c>
      <c r="C51" s="5">
        <v>192405</v>
      </c>
      <c r="D51" s="23">
        <v>92795</v>
      </c>
      <c r="E51" s="25">
        <f>D51/C51*100</f>
        <v>48.228996127959249</v>
      </c>
    </row>
    <row r="52" spans="2:5" x14ac:dyDescent="0.25">
      <c r="B52" s="4">
        <f>B51+1</f>
        <v>2019</v>
      </c>
      <c r="C52" s="5">
        <v>199221</v>
      </c>
      <c r="D52" s="23">
        <v>93202</v>
      </c>
      <c r="E52" s="25">
        <f>D52/C52*100</f>
        <v>46.78322064440998</v>
      </c>
    </row>
    <row r="53" spans="2:5" x14ac:dyDescent="0.25">
      <c r="B53" s="4">
        <f t="shared" si="3"/>
        <v>2020</v>
      </c>
      <c r="C53" s="5">
        <v>165525</v>
      </c>
      <c r="D53" s="23">
        <v>77786</v>
      </c>
      <c r="E53" s="25">
        <f>D53/C53*100</f>
        <v>46.993505512762425</v>
      </c>
    </row>
    <row r="65" spans="2:12" x14ac:dyDescent="0.25">
      <c r="G65" t="s">
        <v>33</v>
      </c>
    </row>
    <row r="66" spans="2:12" x14ac:dyDescent="0.25">
      <c r="L66" s="13"/>
    </row>
    <row r="74" spans="2:12" x14ac:dyDescent="0.25">
      <c r="B74" s="4">
        <v>1973</v>
      </c>
      <c r="C74" s="26">
        <v>109355</v>
      </c>
      <c r="D74" s="26">
        <v>92685</v>
      </c>
      <c r="E74" s="27">
        <f>D74/C74*100</f>
        <v>84.75606968131315</v>
      </c>
    </row>
    <row r="75" spans="2:12" x14ac:dyDescent="0.25">
      <c r="B75" s="4">
        <v>1976</v>
      </c>
      <c r="C75" s="26">
        <v>106602</v>
      </c>
      <c r="D75" s="26">
        <v>93753</v>
      </c>
      <c r="E75" s="27">
        <f>D75/C75*100</f>
        <v>87.94675522035233</v>
      </c>
    </row>
    <row r="76" spans="2:12" x14ac:dyDescent="0.25">
      <c r="B76" s="4">
        <v>1980</v>
      </c>
      <c r="C76" s="26">
        <v>103219</v>
      </c>
      <c r="D76" s="26">
        <v>86653</v>
      </c>
      <c r="E76" s="27">
        <f>D76/C76*100</f>
        <v>83.950629244615811</v>
      </c>
    </row>
    <row r="77" spans="2:12" x14ac:dyDescent="0.25">
      <c r="B77" s="4">
        <v>1984</v>
      </c>
      <c r="C77" s="26">
        <v>120918</v>
      </c>
      <c r="D77" s="26">
        <v>100672</v>
      </c>
      <c r="E77" s="27">
        <f t="shared" ref="E77:E82" si="5">D77/C77*100</f>
        <v>83.256421707272693</v>
      </c>
    </row>
    <row r="78" spans="2:12" x14ac:dyDescent="0.25">
      <c r="B78" s="4">
        <v>1987</v>
      </c>
      <c r="C78" s="26">
        <v>120260</v>
      </c>
      <c r="D78" s="26">
        <v>99006</v>
      </c>
      <c r="E78" s="27">
        <f t="shared" si="5"/>
        <v>82.326625644437058</v>
      </c>
    </row>
    <row r="79" spans="2:12" x14ac:dyDescent="0.25">
      <c r="B79" s="4">
        <v>1990</v>
      </c>
      <c r="C79" s="26">
        <v>216852</v>
      </c>
      <c r="D79" s="26">
        <v>83237</v>
      </c>
      <c r="E79" s="27">
        <f t="shared" si="5"/>
        <v>38.384243631601279</v>
      </c>
    </row>
    <row r="80" spans="2:12" x14ac:dyDescent="0.25">
      <c r="B80" s="4">
        <v>1993</v>
      </c>
      <c r="C80" s="26">
        <v>398505</v>
      </c>
      <c r="D80" s="26">
        <v>126442</v>
      </c>
      <c r="E80" s="27">
        <f t="shared" si="5"/>
        <v>31.729087464398187</v>
      </c>
    </row>
    <row r="81" spans="2:5" x14ac:dyDescent="0.25">
      <c r="B81" s="4">
        <v>1995</v>
      </c>
      <c r="C81" s="26">
        <v>375630</v>
      </c>
      <c r="D81" s="26">
        <v>151842</v>
      </c>
      <c r="E81" s="27">
        <f t="shared" si="5"/>
        <v>40.42328887469052</v>
      </c>
    </row>
    <row r="82" spans="2:5" x14ac:dyDescent="0.25">
      <c r="B82" s="4">
        <v>1999</v>
      </c>
      <c r="C82" s="26">
        <v>426626</v>
      </c>
      <c r="D82" s="26">
        <v>193354</v>
      </c>
      <c r="E82" s="27">
        <f t="shared" si="5"/>
        <v>45.321663471049582</v>
      </c>
    </row>
  </sheetData>
  <pageMargins left="0.7" right="0.7" top="0.78740157499999996" bottom="0.78740157499999996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1655F-211C-4E85-AB33-57E3F97B57C9}">
  <dimension ref="A2:AI26"/>
  <sheetViews>
    <sheetView zoomScale="80" zoomScaleNormal="80" workbookViewId="0">
      <selection activeCell="E29" sqref="E29"/>
    </sheetView>
  </sheetViews>
  <sheetFormatPr defaultRowHeight="15" x14ac:dyDescent="0.25"/>
  <cols>
    <col min="2" max="2" width="11.42578125" customWidth="1"/>
    <col min="3" max="5" width="11.42578125" style="7" customWidth="1"/>
  </cols>
  <sheetData>
    <row r="2" spans="1:35" ht="46.5" x14ac:dyDescent="0.7">
      <c r="A2" s="10"/>
      <c r="B2" s="10"/>
      <c r="C2" s="24"/>
      <c r="D2" s="24"/>
      <c r="E2" s="24"/>
      <c r="F2" s="10"/>
      <c r="G2" s="10"/>
      <c r="H2" s="10"/>
      <c r="I2" s="10"/>
      <c r="J2" s="10"/>
      <c r="K2" s="10"/>
      <c r="L2" s="10"/>
      <c r="M2" s="10"/>
      <c r="N2" s="11" t="s">
        <v>6</v>
      </c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</row>
    <row r="5" spans="1:35" x14ac:dyDescent="0.25">
      <c r="B5" s="3" t="s">
        <v>2</v>
      </c>
      <c r="C5" s="3" t="s">
        <v>8</v>
      </c>
      <c r="D5" s="3" t="s">
        <v>9</v>
      </c>
      <c r="E5" s="3" t="s">
        <v>3</v>
      </c>
    </row>
    <row r="6" spans="1:35" x14ac:dyDescent="0.25">
      <c r="B6" s="4">
        <v>2000</v>
      </c>
      <c r="C6" s="5">
        <v>1856</v>
      </c>
      <c r="D6" s="23">
        <v>1678</v>
      </c>
      <c r="E6" s="25">
        <f t="shared" ref="E6:E23" si="0">D6/C6*100</f>
        <v>90.409482758620683</v>
      </c>
    </row>
    <row r="7" spans="1:35" x14ac:dyDescent="0.25">
      <c r="B7" s="4">
        <f>B6+1</f>
        <v>2001</v>
      </c>
      <c r="C7" s="5">
        <v>1955</v>
      </c>
      <c r="D7" s="23">
        <v>1780</v>
      </c>
      <c r="E7" s="25">
        <f t="shared" si="0"/>
        <v>91.048593350383626</v>
      </c>
    </row>
    <row r="8" spans="1:35" x14ac:dyDescent="0.25">
      <c r="B8" s="4">
        <f t="shared" ref="B8:B26" si="1">B7+1</f>
        <v>2002</v>
      </c>
      <c r="C8" s="5">
        <v>2046</v>
      </c>
      <c r="D8" s="23">
        <v>1716</v>
      </c>
      <c r="E8" s="25">
        <f t="shared" si="0"/>
        <v>83.870967741935488</v>
      </c>
    </row>
    <row r="9" spans="1:35" x14ac:dyDescent="0.25">
      <c r="B9" s="4">
        <f t="shared" si="1"/>
        <v>2003</v>
      </c>
      <c r="C9" s="5">
        <v>1898</v>
      </c>
      <c r="D9" s="23">
        <v>1591</v>
      </c>
      <c r="E9" s="25">
        <f t="shared" si="0"/>
        <v>83.825079030558484</v>
      </c>
    </row>
    <row r="10" spans="1:35" x14ac:dyDescent="0.25">
      <c r="B10" s="4">
        <f t="shared" si="1"/>
        <v>2004</v>
      </c>
      <c r="C10" s="5">
        <v>1909</v>
      </c>
      <c r="D10" s="23">
        <v>1574</v>
      </c>
      <c r="E10" s="25">
        <f t="shared" si="0"/>
        <v>82.451545311681514</v>
      </c>
    </row>
    <row r="11" spans="1:35" x14ac:dyDescent="0.25">
      <c r="B11" s="4">
        <f t="shared" si="1"/>
        <v>2005</v>
      </c>
      <c r="C11" s="5">
        <v>1849</v>
      </c>
      <c r="D11" s="23">
        <v>1560</v>
      </c>
      <c r="E11" s="25">
        <f t="shared" si="0"/>
        <v>84.369929691725247</v>
      </c>
    </row>
    <row r="12" spans="1:35" x14ac:dyDescent="0.25">
      <c r="B12" s="4">
        <f t="shared" si="1"/>
        <v>2006</v>
      </c>
      <c r="C12" s="5">
        <v>1615</v>
      </c>
      <c r="D12" s="23">
        <v>1331</v>
      </c>
      <c r="E12" s="25">
        <f t="shared" si="0"/>
        <v>82.414860681114561</v>
      </c>
    </row>
    <row r="13" spans="1:35" x14ac:dyDescent="0.25">
      <c r="B13" s="4">
        <f t="shared" si="1"/>
        <v>2007</v>
      </c>
      <c r="C13" s="5">
        <v>1689</v>
      </c>
      <c r="D13" s="23">
        <v>1274</v>
      </c>
      <c r="E13" s="25">
        <f t="shared" si="0"/>
        <v>75.429248075784486</v>
      </c>
    </row>
    <row r="14" spans="1:35" x14ac:dyDescent="0.25">
      <c r="B14" s="4">
        <f t="shared" si="1"/>
        <v>2008</v>
      </c>
      <c r="C14" s="5">
        <v>1680</v>
      </c>
      <c r="D14" s="23">
        <v>1202</v>
      </c>
      <c r="E14" s="25">
        <f t="shared" si="0"/>
        <v>71.547619047619051</v>
      </c>
    </row>
    <row r="15" spans="1:35" x14ac:dyDescent="0.25">
      <c r="B15" s="4">
        <f t="shared" si="1"/>
        <v>2009</v>
      </c>
      <c r="C15" s="5">
        <v>1730</v>
      </c>
      <c r="D15" s="23">
        <v>1239</v>
      </c>
      <c r="E15" s="25">
        <f t="shared" si="0"/>
        <v>71.618497109826578</v>
      </c>
    </row>
    <row r="16" spans="1:35" x14ac:dyDescent="0.25">
      <c r="B16" s="4">
        <f t="shared" si="1"/>
        <v>2010</v>
      </c>
      <c r="C16" s="5">
        <v>1811</v>
      </c>
      <c r="D16" s="23">
        <v>1354</v>
      </c>
      <c r="E16" s="25">
        <f t="shared" si="0"/>
        <v>74.765323025952512</v>
      </c>
    </row>
    <row r="17" spans="2:5" x14ac:dyDescent="0.25">
      <c r="B17" s="4">
        <f t="shared" si="1"/>
        <v>2011</v>
      </c>
      <c r="C17" s="5">
        <v>2086</v>
      </c>
      <c r="D17" s="23">
        <v>1465</v>
      </c>
      <c r="E17" s="25">
        <f t="shared" si="0"/>
        <v>70.230105465004783</v>
      </c>
    </row>
    <row r="18" spans="2:5" x14ac:dyDescent="0.25">
      <c r="B18" s="4">
        <f t="shared" si="1"/>
        <v>2012</v>
      </c>
      <c r="C18" s="5">
        <v>1981</v>
      </c>
      <c r="D18" s="23">
        <v>1473</v>
      </c>
      <c r="E18" s="25">
        <f t="shared" si="0"/>
        <v>74.356385663806151</v>
      </c>
    </row>
    <row r="19" spans="2:5" x14ac:dyDescent="0.25">
      <c r="B19" s="4">
        <f t="shared" si="1"/>
        <v>2013</v>
      </c>
      <c r="C19" s="5">
        <v>2109</v>
      </c>
      <c r="D19" s="23">
        <v>1493</v>
      </c>
      <c r="E19" s="25">
        <f t="shared" si="0"/>
        <v>70.791844476055005</v>
      </c>
    </row>
    <row r="20" spans="2:5" x14ac:dyDescent="0.25">
      <c r="B20" s="4">
        <f t="shared" si="1"/>
        <v>2014</v>
      </c>
      <c r="C20" s="5">
        <v>2205</v>
      </c>
      <c r="D20" s="23">
        <v>1552</v>
      </c>
      <c r="E20" s="25">
        <f t="shared" si="0"/>
        <v>70.385487528344669</v>
      </c>
    </row>
    <row r="21" spans="2:5" x14ac:dyDescent="0.25">
      <c r="B21" s="4">
        <f t="shared" si="1"/>
        <v>2015</v>
      </c>
      <c r="C21" s="5">
        <v>2256</v>
      </c>
      <c r="D21" s="23">
        <v>1638</v>
      </c>
      <c r="E21" s="25">
        <f t="shared" si="0"/>
        <v>72.606382978723403</v>
      </c>
    </row>
    <row r="22" spans="2:5" x14ac:dyDescent="0.25">
      <c r="B22" s="4">
        <f t="shared" si="1"/>
        <v>2016</v>
      </c>
      <c r="C22" s="5">
        <v>2241</v>
      </c>
      <c r="D22" s="23">
        <v>1552</v>
      </c>
      <c r="E22" s="25">
        <f t="shared" si="0"/>
        <v>69.254796965640338</v>
      </c>
    </row>
    <row r="23" spans="2:5" x14ac:dyDescent="0.25">
      <c r="B23" s="4">
        <f t="shared" si="1"/>
        <v>2017</v>
      </c>
      <c r="C23" s="5">
        <v>2363</v>
      </c>
      <c r="D23" s="23">
        <v>1607</v>
      </c>
      <c r="E23" s="25">
        <f t="shared" si="0"/>
        <v>68.00677105374524</v>
      </c>
    </row>
    <row r="24" spans="2:5" x14ac:dyDescent="0.25">
      <c r="B24" s="4">
        <f t="shared" si="1"/>
        <v>2018</v>
      </c>
      <c r="C24" s="5">
        <v>2655</v>
      </c>
      <c r="D24" s="23">
        <v>1766</v>
      </c>
      <c r="E24" s="25">
        <f>D24/C24*100</f>
        <v>66.516007532956692</v>
      </c>
    </row>
    <row r="25" spans="2:5" x14ac:dyDescent="0.25">
      <c r="B25" s="4">
        <f>B24+1</f>
        <v>2019</v>
      </c>
      <c r="C25" s="5">
        <v>2733</v>
      </c>
      <c r="D25" s="23">
        <v>1853</v>
      </c>
      <c r="E25" s="25">
        <f>D25/C25*100</f>
        <v>67.800951335528723</v>
      </c>
    </row>
    <row r="26" spans="2:5" x14ac:dyDescent="0.25">
      <c r="B26" s="4">
        <f t="shared" si="1"/>
        <v>2020</v>
      </c>
      <c r="C26" s="5">
        <v>2605</v>
      </c>
      <c r="D26" s="23">
        <v>1529</v>
      </c>
      <c r="E26" s="25">
        <f>D26/C26*100</f>
        <v>58.694817658349329</v>
      </c>
    </row>
  </sheetData>
  <pageMargins left="0.7" right="0.7" top="0.78740157499999996" bottom="0.78740157499999996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0AFFA-DC99-40AE-96B2-AE521EB409A2}">
  <dimension ref="A2:AI29"/>
  <sheetViews>
    <sheetView zoomScale="80" zoomScaleNormal="80" workbookViewId="0">
      <selection activeCell="AK20" sqref="AK20"/>
    </sheetView>
  </sheetViews>
  <sheetFormatPr defaultRowHeight="15" x14ac:dyDescent="0.25"/>
  <cols>
    <col min="2" max="5" width="11.42578125" customWidth="1"/>
  </cols>
  <sheetData>
    <row r="2" spans="1:35" ht="45.75" customHeight="1" x14ac:dyDescent="0.7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1" t="s">
        <v>5</v>
      </c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</row>
    <row r="5" spans="1:35" x14ac:dyDescent="0.25">
      <c r="B5" s="3" t="s">
        <v>2</v>
      </c>
      <c r="C5" s="3" t="s">
        <v>8</v>
      </c>
      <c r="D5" s="3" t="s">
        <v>9</v>
      </c>
      <c r="E5" s="3" t="s">
        <v>3</v>
      </c>
    </row>
    <row r="6" spans="1:35" x14ac:dyDescent="0.25">
      <c r="B6" s="4">
        <v>2000</v>
      </c>
      <c r="C6" s="5">
        <v>21996</v>
      </c>
      <c r="D6" s="23">
        <v>17595</v>
      </c>
      <c r="E6" s="25">
        <f t="shared" ref="E6:E23" si="0">D6/C6*100</f>
        <v>79.991816693944344</v>
      </c>
    </row>
    <row r="7" spans="1:35" x14ac:dyDescent="0.25">
      <c r="B7" s="4">
        <f>B6+1</f>
        <v>2001</v>
      </c>
      <c r="C7" s="5">
        <v>21709</v>
      </c>
      <c r="D7" s="23">
        <v>17723</v>
      </c>
      <c r="E7" s="25">
        <f t="shared" si="0"/>
        <v>81.638951586899438</v>
      </c>
    </row>
    <row r="8" spans="1:35" x14ac:dyDescent="0.25">
      <c r="B8" s="4">
        <f t="shared" ref="B8:B26" si="1">B7+1</f>
        <v>2002</v>
      </c>
      <c r="C8" s="5">
        <v>23555</v>
      </c>
      <c r="D8" s="23">
        <v>17456</v>
      </c>
      <c r="E8" s="25">
        <f t="shared" si="0"/>
        <v>74.107408193589478</v>
      </c>
    </row>
    <row r="9" spans="1:35" x14ac:dyDescent="0.25">
      <c r="B9" s="4">
        <f t="shared" si="1"/>
        <v>2003</v>
      </c>
      <c r="C9" s="5">
        <v>22358</v>
      </c>
      <c r="D9" s="23">
        <v>16396</v>
      </c>
      <c r="E9" s="25">
        <f t="shared" si="0"/>
        <v>73.333929689596573</v>
      </c>
    </row>
    <row r="10" spans="1:35" x14ac:dyDescent="0.25">
      <c r="B10" s="4">
        <f t="shared" si="1"/>
        <v>2004</v>
      </c>
      <c r="C10" s="5">
        <v>23579</v>
      </c>
      <c r="D10" s="23">
        <v>17364</v>
      </c>
      <c r="E10" s="25">
        <f t="shared" si="0"/>
        <v>73.641799906696633</v>
      </c>
    </row>
    <row r="11" spans="1:35" x14ac:dyDescent="0.25">
      <c r="B11" s="4">
        <f t="shared" si="1"/>
        <v>2005</v>
      </c>
      <c r="C11" s="5">
        <v>21684</v>
      </c>
      <c r="D11" s="23">
        <v>16046</v>
      </c>
      <c r="E11" s="25">
        <f t="shared" si="0"/>
        <v>73.999262128758531</v>
      </c>
    </row>
    <row r="12" spans="1:35" x14ac:dyDescent="0.25">
      <c r="B12" s="4">
        <f t="shared" si="1"/>
        <v>2006</v>
      </c>
      <c r="C12" s="5">
        <v>19171</v>
      </c>
      <c r="D12" s="23">
        <v>14028</v>
      </c>
      <c r="E12" s="25">
        <f t="shared" si="0"/>
        <v>73.173021751603983</v>
      </c>
    </row>
    <row r="13" spans="1:35" x14ac:dyDescent="0.25">
      <c r="B13" s="4">
        <f t="shared" si="1"/>
        <v>2007</v>
      </c>
      <c r="C13" s="5">
        <v>19551</v>
      </c>
      <c r="D13" s="23">
        <v>13047</v>
      </c>
      <c r="E13" s="25">
        <f t="shared" si="0"/>
        <v>66.733159429185207</v>
      </c>
    </row>
    <row r="14" spans="1:35" x14ac:dyDescent="0.25">
      <c r="B14" s="4">
        <f t="shared" si="1"/>
        <v>2008</v>
      </c>
      <c r="C14" s="5">
        <v>17875</v>
      </c>
      <c r="D14" s="23">
        <v>11239</v>
      </c>
      <c r="E14" s="25">
        <f t="shared" si="0"/>
        <v>62.875524475524479</v>
      </c>
    </row>
    <row r="15" spans="1:35" x14ac:dyDescent="0.25">
      <c r="B15" s="4">
        <f t="shared" si="1"/>
        <v>2009</v>
      </c>
      <c r="C15" s="5">
        <v>16887</v>
      </c>
      <c r="D15" s="23">
        <v>10951</v>
      </c>
      <c r="E15" s="25">
        <f t="shared" si="0"/>
        <v>64.848700183573158</v>
      </c>
    </row>
    <row r="16" spans="1:35" x14ac:dyDescent="0.25">
      <c r="B16" s="4">
        <f t="shared" si="1"/>
        <v>2010</v>
      </c>
      <c r="C16" s="5">
        <v>18073</v>
      </c>
      <c r="D16" s="23">
        <v>12170</v>
      </c>
      <c r="E16" s="25">
        <f t="shared" si="0"/>
        <v>67.33801803795717</v>
      </c>
    </row>
    <row r="17" spans="2:5" x14ac:dyDescent="0.25">
      <c r="B17" s="4">
        <f t="shared" si="1"/>
        <v>2011</v>
      </c>
      <c r="C17" s="5">
        <v>19409</v>
      </c>
      <c r="D17" s="23">
        <v>13148</v>
      </c>
      <c r="E17" s="25">
        <f t="shared" si="0"/>
        <v>67.741769282291713</v>
      </c>
    </row>
    <row r="18" spans="2:5" x14ac:dyDescent="0.25">
      <c r="B18" s="4">
        <f t="shared" si="1"/>
        <v>2012</v>
      </c>
      <c r="C18" s="5">
        <v>18358</v>
      </c>
      <c r="D18" s="23">
        <v>12672</v>
      </c>
      <c r="E18" s="25">
        <f t="shared" si="0"/>
        <v>69.027127138032469</v>
      </c>
    </row>
    <row r="19" spans="2:5" x14ac:dyDescent="0.25">
      <c r="B19" s="4">
        <f t="shared" si="1"/>
        <v>2013</v>
      </c>
      <c r="C19" s="5">
        <v>18689</v>
      </c>
      <c r="D19" s="23">
        <v>12908</v>
      </c>
      <c r="E19" s="25">
        <f t="shared" si="0"/>
        <v>69.067365830167489</v>
      </c>
    </row>
    <row r="20" spans="2:5" x14ac:dyDescent="0.25">
      <c r="B20" s="4">
        <f t="shared" si="1"/>
        <v>2014</v>
      </c>
      <c r="C20" s="5">
        <v>16949</v>
      </c>
      <c r="D20" s="23">
        <v>11912</v>
      </c>
      <c r="E20" s="25">
        <f t="shared" si="0"/>
        <v>70.281432532892794</v>
      </c>
    </row>
    <row r="21" spans="2:5" x14ac:dyDescent="0.25">
      <c r="B21" s="4">
        <f t="shared" si="1"/>
        <v>2015</v>
      </c>
      <c r="C21" s="5">
        <v>15669</v>
      </c>
      <c r="D21" s="23">
        <v>11050</v>
      </c>
      <c r="E21" s="25">
        <f t="shared" si="0"/>
        <v>70.521411704639732</v>
      </c>
    </row>
    <row r="22" spans="2:5" x14ac:dyDescent="0.25">
      <c r="B22" s="4">
        <f t="shared" si="1"/>
        <v>2016</v>
      </c>
      <c r="C22" s="5">
        <v>14233</v>
      </c>
      <c r="D22" s="23">
        <v>10150</v>
      </c>
      <c r="E22" s="25">
        <f t="shared" si="0"/>
        <v>71.313145506920534</v>
      </c>
    </row>
    <row r="23" spans="2:5" x14ac:dyDescent="0.25">
      <c r="B23" s="4">
        <f t="shared" si="1"/>
        <v>2017</v>
      </c>
      <c r="C23" s="5">
        <v>13672</v>
      </c>
      <c r="D23" s="23">
        <v>9783</v>
      </c>
      <c r="E23" s="25">
        <f t="shared" si="0"/>
        <v>71.555002925687532</v>
      </c>
    </row>
    <row r="24" spans="2:5" x14ac:dyDescent="0.25">
      <c r="B24" s="4">
        <f t="shared" si="1"/>
        <v>2018</v>
      </c>
      <c r="C24" s="5">
        <v>13553</v>
      </c>
      <c r="D24" s="23">
        <v>9506</v>
      </c>
      <c r="E24" s="25">
        <f>D24/C24*100</f>
        <v>70.139452519737318</v>
      </c>
    </row>
    <row r="25" spans="2:5" x14ac:dyDescent="0.25">
      <c r="B25" s="4">
        <f>B24+1</f>
        <v>2019</v>
      </c>
      <c r="C25" s="5">
        <v>13606</v>
      </c>
      <c r="D25" s="23">
        <v>9364</v>
      </c>
      <c r="E25" s="25">
        <f>D25/C25*100</f>
        <v>68.822578274290763</v>
      </c>
    </row>
    <row r="26" spans="2:5" x14ac:dyDescent="0.25">
      <c r="B26" s="4">
        <f t="shared" si="1"/>
        <v>2020</v>
      </c>
      <c r="C26" s="5">
        <v>12247</v>
      </c>
      <c r="D26" s="23">
        <v>8162</v>
      </c>
      <c r="E26" s="25">
        <f>D26/C26*100</f>
        <v>66.644892626765738</v>
      </c>
    </row>
    <row r="29" spans="2:5" x14ac:dyDescent="0.25">
      <c r="C29" s="6"/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37019-8139-4E52-BBFC-C52AFA098A20}">
  <dimension ref="A2:AI52"/>
  <sheetViews>
    <sheetView zoomScale="80" zoomScaleNormal="80" workbookViewId="0">
      <selection activeCell="AL22" sqref="AL22"/>
    </sheetView>
  </sheetViews>
  <sheetFormatPr defaultRowHeight="15" x14ac:dyDescent="0.25"/>
  <cols>
    <col min="2" max="2" width="11.42578125" customWidth="1"/>
    <col min="3" max="4" width="22.85546875" customWidth="1"/>
    <col min="5" max="5" width="12" customWidth="1"/>
    <col min="37" max="39" width="22.85546875" customWidth="1"/>
  </cols>
  <sheetData>
    <row r="2" spans="1:35" ht="46.5" x14ac:dyDescent="0.7">
      <c r="A2" s="10"/>
      <c r="B2" s="10"/>
      <c r="C2" s="10"/>
      <c r="D2" s="10"/>
      <c r="E2" s="10"/>
      <c r="F2" s="10"/>
      <c r="G2" s="10"/>
      <c r="H2" s="10"/>
      <c r="I2" s="11" t="s">
        <v>7</v>
      </c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</row>
    <row r="5" spans="1:35" x14ac:dyDescent="0.25">
      <c r="B5" s="3" t="s">
        <v>2</v>
      </c>
      <c r="C5" s="3" t="s">
        <v>8</v>
      </c>
      <c r="D5" s="3" t="s">
        <v>9</v>
      </c>
      <c r="E5" s="3" t="s">
        <v>3</v>
      </c>
    </row>
    <row r="6" spans="1:35" x14ac:dyDescent="0.25">
      <c r="B6" s="4">
        <v>2000</v>
      </c>
      <c r="C6" s="23">
        <v>37632</v>
      </c>
      <c r="D6" s="23">
        <v>35894</v>
      </c>
      <c r="E6" s="25">
        <f t="shared" ref="E6:E23" si="0">D6/C6*100</f>
        <v>95.381590136054413</v>
      </c>
    </row>
    <row r="7" spans="1:35" x14ac:dyDescent="0.25">
      <c r="B7" s="4">
        <f>B6+1</f>
        <v>2001</v>
      </c>
      <c r="C7" s="23">
        <v>35262</v>
      </c>
      <c r="D7" s="23">
        <v>33187</v>
      </c>
      <c r="E7" s="25">
        <f t="shared" si="0"/>
        <v>94.115478418694337</v>
      </c>
    </row>
    <row r="8" spans="1:35" x14ac:dyDescent="0.25">
      <c r="B8" s="4">
        <f t="shared" ref="B8:B26" si="1">B7+1</f>
        <v>2002</v>
      </c>
      <c r="C8" s="23">
        <v>40213</v>
      </c>
      <c r="D8" s="23">
        <v>31303</v>
      </c>
      <c r="E8" s="25">
        <f t="shared" si="0"/>
        <v>77.84298609902271</v>
      </c>
    </row>
    <row r="9" spans="1:35" x14ac:dyDescent="0.25">
      <c r="B9" s="4">
        <f t="shared" si="1"/>
        <v>2003</v>
      </c>
      <c r="C9" s="23">
        <v>31451</v>
      </c>
      <c r="D9" s="23">
        <v>22803</v>
      </c>
      <c r="E9" s="25">
        <f t="shared" si="0"/>
        <v>72.503259037868432</v>
      </c>
    </row>
    <row r="10" spans="1:35" x14ac:dyDescent="0.25">
      <c r="B10" s="4">
        <f t="shared" si="1"/>
        <v>2004</v>
      </c>
      <c r="C10" s="23">
        <v>33464</v>
      </c>
      <c r="D10" s="23">
        <v>23995</v>
      </c>
      <c r="E10" s="25">
        <f t="shared" si="0"/>
        <v>71.703920631125982</v>
      </c>
    </row>
    <row r="11" spans="1:35" x14ac:dyDescent="0.25">
      <c r="B11" s="4">
        <f t="shared" si="1"/>
        <v>2005</v>
      </c>
      <c r="C11" s="23">
        <v>43882</v>
      </c>
      <c r="D11" s="23">
        <v>29519</v>
      </c>
      <c r="E11" s="25">
        <f t="shared" si="0"/>
        <v>67.269039697370232</v>
      </c>
    </row>
    <row r="12" spans="1:35" x14ac:dyDescent="0.25">
      <c r="B12" s="4">
        <f t="shared" si="1"/>
        <v>2006</v>
      </c>
      <c r="C12" s="23">
        <v>39473</v>
      </c>
      <c r="D12" s="23">
        <v>27142</v>
      </c>
      <c r="E12" s="25">
        <f t="shared" si="0"/>
        <v>68.760925189369942</v>
      </c>
    </row>
    <row r="13" spans="1:35" x14ac:dyDescent="0.25">
      <c r="B13" s="4">
        <f t="shared" si="1"/>
        <v>2007</v>
      </c>
      <c r="C13" s="23">
        <v>37981</v>
      </c>
      <c r="D13" s="23">
        <v>22393</v>
      </c>
      <c r="E13" s="25">
        <f t="shared" si="0"/>
        <v>58.958426581711912</v>
      </c>
    </row>
    <row r="14" spans="1:35" x14ac:dyDescent="0.25">
      <c r="B14" s="4">
        <f t="shared" si="1"/>
        <v>2008</v>
      </c>
      <c r="C14" s="23">
        <v>32474</v>
      </c>
      <c r="D14" s="23">
        <v>15921</v>
      </c>
      <c r="E14" s="25">
        <f t="shared" si="0"/>
        <v>49.026913838763321</v>
      </c>
    </row>
    <row r="15" spans="1:35" x14ac:dyDescent="0.25">
      <c r="B15" s="4">
        <f t="shared" si="1"/>
        <v>2009</v>
      </c>
      <c r="C15" s="23">
        <v>29774</v>
      </c>
      <c r="D15" s="23">
        <v>13906</v>
      </c>
      <c r="E15" s="25">
        <f t="shared" si="0"/>
        <v>46.705179015248206</v>
      </c>
    </row>
    <row r="16" spans="1:35" x14ac:dyDescent="0.25">
      <c r="B16" s="4">
        <f t="shared" si="1"/>
        <v>2010</v>
      </c>
      <c r="C16" s="23">
        <v>28371</v>
      </c>
      <c r="D16" s="23">
        <v>13382</v>
      </c>
      <c r="E16" s="25">
        <f t="shared" si="0"/>
        <v>47.167882697120298</v>
      </c>
    </row>
    <row r="17" spans="1:35" x14ac:dyDescent="0.25">
      <c r="B17" s="4">
        <f t="shared" si="1"/>
        <v>2011</v>
      </c>
      <c r="C17" s="23">
        <v>28216</v>
      </c>
      <c r="D17" s="23">
        <v>13365</v>
      </c>
      <c r="E17" s="25">
        <f t="shared" si="0"/>
        <v>47.366742273887155</v>
      </c>
    </row>
    <row r="18" spans="1:35" x14ac:dyDescent="0.25">
      <c r="B18" s="4">
        <f t="shared" si="1"/>
        <v>2012</v>
      </c>
      <c r="C18" s="23">
        <v>27633</v>
      </c>
      <c r="D18" s="23">
        <v>13247</v>
      </c>
      <c r="E18" s="25">
        <f t="shared" si="0"/>
        <v>47.93905837223609</v>
      </c>
    </row>
    <row r="19" spans="1:35" x14ac:dyDescent="0.25">
      <c r="B19" s="4">
        <f t="shared" si="1"/>
        <v>2013</v>
      </c>
      <c r="C19" s="23">
        <v>30376</v>
      </c>
      <c r="D19" s="23">
        <v>15857</v>
      </c>
      <c r="E19" s="25">
        <f t="shared" si="0"/>
        <v>52.202396628917569</v>
      </c>
    </row>
    <row r="20" spans="1:35" x14ac:dyDescent="0.25">
      <c r="B20" s="4">
        <f t="shared" si="1"/>
        <v>2014</v>
      </c>
      <c r="C20" s="23">
        <v>30731</v>
      </c>
      <c r="D20" s="23">
        <v>16941</v>
      </c>
      <c r="E20" s="25">
        <f t="shared" si="0"/>
        <v>55.126744980638442</v>
      </c>
    </row>
    <row r="21" spans="1:35" x14ac:dyDescent="0.25">
      <c r="B21" s="4">
        <f t="shared" si="1"/>
        <v>2015</v>
      </c>
      <c r="C21" s="23">
        <v>30616</v>
      </c>
      <c r="D21" s="23">
        <v>16862</v>
      </c>
      <c r="E21" s="25">
        <f t="shared" si="0"/>
        <v>55.075777371309123</v>
      </c>
    </row>
    <row r="22" spans="1:35" x14ac:dyDescent="0.25">
      <c r="B22" s="4">
        <f t="shared" si="1"/>
        <v>2016</v>
      </c>
      <c r="C22" s="23">
        <v>28306</v>
      </c>
      <c r="D22" s="23">
        <v>15605</v>
      </c>
      <c r="E22" s="25">
        <f t="shared" si="0"/>
        <v>55.129654490214087</v>
      </c>
    </row>
    <row r="23" spans="1:35" x14ac:dyDescent="0.25">
      <c r="B23" s="4">
        <f t="shared" si="1"/>
        <v>2017</v>
      </c>
      <c r="C23" s="23">
        <v>26294</v>
      </c>
      <c r="D23" s="23">
        <v>14238</v>
      </c>
      <c r="E23" s="25">
        <f t="shared" si="0"/>
        <v>54.149235567049516</v>
      </c>
    </row>
    <row r="24" spans="1:35" x14ac:dyDescent="0.25">
      <c r="B24" s="4">
        <f t="shared" si="1"/>
        <v>2018</v>
      </c>
      <c r="C24" s="23">
        <v>24837</v>
      </c>
      <c r="D24" s="23">
        <v>13298</v>
      </c>
      <c r="E24" s="25">
        <f>D24/C24*100</f>
        <v>53.541087893062766</v>
      </c>
    </row>
    <row r="25" spans="1:35" x14ac:dyDescent="0.25">
      <c r="B25" s="4">
        <f>B24+1</f>
        <v>2019</v>
      </c>
      <c r="C25" s="23">
        <v>24589</v>
      </c>
      <c r="D25" s="23">
        <v>11898</v>
      </c>
      <c r="E25" s="25">
        <f>D25/C25*100</f>
        <v>48.387490341209485</v>
      </c>
    </row>
    <row r="26" spans="1:35" x14ac:dyDescent="0.25">
      <c r="B26" s="4">
        <f t="shared" si="1"/>
        <v>2020</v>
      </c>
      <c r="C26" s="23">
        <v>18528</v>
      </c>
      <c r="D26" s="23">
        <v>8062</v>
      </c>
      <c r="E26" s="25">
        <f>D26/C26*100</f>
        <v>43.512521588946456</v>
      </c>
    </row>
    <row r="29" spans="1:35" ht="33.75" x14ac:dyDescent="0.5">
      <c r="A29" s="10"/>
      <c r="B29" s="10"/>
      <c r="C29" s="10"/>
      <c r="D29" s="10"/>
      <c r="E29" s="10"/>
      <c r="F29" s="10"/>
      <c r="G29" s="10"/>
      <c r="H29" s="10"/>
      <c r="I29" s="12" t="s">
        <v>16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</row>
    <row r="31" spans="1:35" x14ac:dyDescent="0.25">
      <c r="B31" s="3" t="s">
        <v>2</v>
      </c>
      <c r="C31" s="3" t="s">
        <v>13</v>
      </c>
      <c r="D31" s="3" t="s">
        <v>12</v>
      </c>
      <c r="E31" s="9"/>
    </row>
    <row r="32" spans="1:35" x14ac:dyDescent="0.25">
      <c r="B32" s="4">
        <v>2000</v>
      </c>
      <c r="C32" s="2">
        <v>11.36</v>
      </c>
      <c r="D32" s="2">
        <v>50.81</v>
      </c>
      <c r="E32" s="9"/>
    </row>
    <row r="33" spans="2:5" x14ac:dyDescent="0.25">
      <c r="B33" s="4">
        <f>B32+1</f>
        <v>2001</v>
      </c>
      <c r="C33" s="2">
        <v>10.28</v>
      </c>
      <c r="D33" s="2">
        <v>44.12</v>
      </c>
      <c r="E33" s="9"/>
    </row>
    <row r="34" spans="2:5" x14ac:dyDescent="0.25">
      <c r="B34" s="4">
        <f t="shared" ref="B34:B52" si="2">B33+1</f>
        <v>2002</v>
      </c>
      <c r="C34" s="2">
        <v>12.86</v>
      </c>
      <c r="D34" s="2">
        <v>29.02</v>
      </c>
      <c r="E34" s="9"/>
    </row>
    <row r="35" spans="2:5" x14ac:dyDescent="0.25">
      <c r="B35" s="4">
        <f t="shared" si="2"/>
        <v>2003</v>
      </c>
      <c r="C35" s="2">
        <v>11.21</v>
      </c>
      <c r="D35" s="2">
        <v>35.31</v>
      </c>
      <c r="E35" s="9"/>
    </row>
    <row r="36" spans="2:5" x14ac:dyDescent="0.25">
      <c r="B36" s="4">
        <f t="shared" si="2"/>
        <v>2004</v>
      </c>
      <c r="C36" s="2">
        <v>10.92</v>
      </c>
      <c r="D36" s="2">
        <v>36.11</v>
      </c>
      <c r="E36" s="9"/>
    </row>
    <row r="37" spans="2:5" x14ac:dyDescent="0.25">
      <c r="B37" s="4">
        <f t="shared" si="2"/>
        <v>2005</v>
      </c>
      <c r="C37" s="2">
        <v>9.5299999999999994</v>
      </c>
      <c r="D37" s="2">
        <v>32.28</v>
      </c>
      <c r="E37" s="9"/>
    </row>
    <row r="38" spans="2:5" x14ac:dyDescent="0.25">
      <c r="B38" s="4">
        <f t="shared" si="2"/>
        <v>2006</v>
      </c>
      <c r="C38" s="2">
        <v>9.15</v>
      </c>
      <c r="D38" s="2">
        <v>13.71</v>
      </c>
      <c r="E38" s="9"/>
    </row>
    <row r="39" spans="2:5" x14ac:dyDescent="0.25">
      <c r="B39" s="4">
        <f t="shared" si="2"/>
        <v>2007</v>
      </c>
      <c r="C39" s="2">
        <v>10.08</v>
      </c>
      <c r="D39" s="2">
        <v>10.79</v>
      </c>
      <c r="E39" s="9"/>
    </row>
    <row r="40" spans="2:5" x14ac:dyDescent="0.25">
      <c r="B40" s="4">
        <f t="shared" si="2"/>
        <v>2008</v>
      </c>
      <c r="C40" s="2">
        <v>9.57</v>
      </c>
      <c r="D40" s="2">
        <v>19.47</v>
      </c>
      <c r="E40" s="9"/>
    </row>
    <row r="41" spans="2:5" x14ac:dyDescent="0.25">
      <c r="B41" s="4">
        <f t="shared" si="2"/>
        <v>2009</v>
      </c>
      <c r="C41" s="2">
        <v>8.76</v>
      </c>
      <c r="D41" s="2">
        <v>15.7</v>
      </c>
      <c r="E41" s="9"/>
    </row>
    <row r="42" spans="2:5" x14ac:dyDescent="0.25">
      <c r="B42" s="4">
        <f t="shared" si="2"/>
        <v>2010</v>
      </c>
      <c r="C42" s="2">
        <v>8.3800000000000008</v>
      </c>
      <c r="D42" s="2">
        <v>14.15</v>
      </c>
      <c r="E42" s="9"/>
    </row>
    <row r="43" spans="2:5" x14ac:dyDescent="0.25">
      <c r="B43" s="4">
        <f t="shared" si="2"/>
        <v>2011</v>
      </c>
      <c r="C43" s="2">
        <v>8.49</v>
      </c>
      <c r="D43" s="2">
        <v>13.9</v>
      </c>
      <c r="E43" s="9"/>
    </row>
    <row r="44" spans="2:5" x14ac:dyDescent="0.25">
      <c r="B44" s="4">
        <f t="shared" si="2"/>
        <v>2012</v>
      </c>
      <c r="C44" s="2">
        <v>7.55</v>
      </c>
      <c r="D44" s="2">
        <v>24.14</v>
      </c>
      <c r="E44" s="9"/>
    </row>
    <row r="45" spans="2:5" x14ac:dyDescent="0.25">
      <c r="B45" s="4">
        <f t="shared" si="2"/>
        <v>2013</v>
      </c>
      <c r="C45" s="2">
        <v>8.01</v>
      </c>
      <c r="D45" s="2">
        <v>19.59</v>
      </c>
      <c r="E45" s="9"/>
    </row>
    <row r="46" spans="2:5" x14ac:dyDescent="0.25">
      <c r="B46" s="4">
        <f t="shared" si="2"/>
        <v>2014</v>
      </c>
      <c r="C46" s="2">
        <v>6.55</v>
      </c>
      <c r="D46" s="2">
        <v>20.85</v>
      </c>
      <c r="E46" s="9"/>
    </row>
    <row r="47" spans="2:5" x14ac:dyDescent="0.25">
      <c r="B47" s="4">
        <f t="shared" si="2"/>
        <v>2015</v>
      </c>
      <c r="C47" s="2">
        <v>5.38</v>
      </c>
      <c r="D47" s="2">
        <v>20.25</v>
      </c>
      <c r="E47" s="9"/>
    </row>
    <row r="48" spans="2:5" x14ac:dyDescent="0.25">
      <c r="B48" s="4">
        <f t="shared" si="2"/>
        <v>2016</v>
      </c>
      <c r="C48" s="2">
        <v>4.46</v>
      </c>
      <c r="D48" s="2">
        <v>18.78</v>
      </c>
      <c r="E48" s="9"/>
    </row>
    <row r="49" spans="2:5" x14ac:dyDescent="0.25">
      <c r="B49" s="4">
        <f t="shared" si="2"/>
        <v>2017</v>
      </c>
      <c r="C49" s="2">
        <v>4.13</v>
      </c>
      <c r="D49" s="2">
        <v>13.68</v>
      </c>
      <c r="E49" s="9"/>
    </row>
    <row r="50" spans="2:5" x14ac:dyDescent="0.25">
      <c r="B50" s="4">
        <f t="shared" si="2"/>
        <v>2018</v>
      </c>
      <c r="C50" s="2">
        <v>4.6900000000000004</v>
      </c>
      <c r="D50" s="2">
        <v>10.64</v>
      </c>
      <c r="E50" s="9"/>
    </row>
    <row r="51" spans="2:5" x14ac:dyDescent="0.25">
      <c r="B51" s="4">
        <f>B50+1</f>
        <v>2019</v>
      </c>
      <c r="C51" s="2">
        <v>4.93</v>
      </c>
      <c r="D51" s="2">
        <v>17.32</v>
      </c>
      <c r="E51" s="9"/>
    </row>
    <row r="52" spans="2:5" x14ac:dyDescent="0.25">
      <c r="B52" s="4">
        <f t="shared" si="2"/>
        <v>2020</v>
      </c>
      <c r="C52" s="2">
        <v>4.3499999999999996</v>
      </c>
      <c r="D52" s="2">
        <v>15.83</v>
      </c>
      <c r="E52" s="9"/>
    </row>
  </sheetData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7BF03-8952-4C67-8801-3DB649C91B67}">
  <dimension ref="A2:AI36"/>
  <sheetViews>
    <sheetView zoomScale="80" zoomScaleNormal="80" workbookViewId="0">
      <selection activeCell="N2" sqref="N2"/>
    </sheetView>
  </sheetViews>
  <sheetFormatPr defaultRowHeight="15" x14ac:dyDescent="0.25"/>
  <cols>
    <col min="2" max="5" width="12.140625" customWidth="1"/>
  </cols>
  <sheetData>
    <row r="2" spans="1:35" ht="46.5" x14ac:dyDescent="0.7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1" t="s">
        <v>17</v>
      </c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</row>
    <row r="5" spans="1:35" x14ac:dyDescent="0.25">
      <c r="B5" s="3" t="s">
        <v>2</v>
      </c>
      <c r="C5" s="3" t="s">
        <v>8</v>
      </c>
      <c r="D5" s="3" t="s">
        <v>9</v>
      </c>
      <c r="E5" s="3" t="s">
        <v>3</v>
      </c>
    </row>
    <row r="6" spans="1:35" x14ac:dyDescent="0.25">
      <c r="B6" s="4">
        <v>2000</v>
      </c>
      <c r="C6" s="5">
        <v>284295</v>
      </c>
      <c r="D6" s="23">
        <v>73925</v>
      </c>
      <c r="E6" s="25">
        <f t="shared" ref="E6:E26" si="0">D6/C6*100</f>
        <v>26.002919502629311</v>
      </c>
    </row>
    <row r="7" spans="1:35" x14ac:dyDescent="0.25">
      <c r="B7" s="4">
        <f>B6+1</f>
        <v>2001</v>
      </c>
      <c r="C7" s="5">
        <v>255897</v>
      </c>
      <c r="D7" s="23">
        <v>72830</v>
      </c>
      <c r="E7" s="25">
        <f t="shared" si="0"/>
        <v>28.460669722583699</v>
      </c>
    </row>
    <row r="8" spans="1:35" x14ac:dyDescent="0.25">
      <c r="B8" s="4">
        <f t="shared" ref="B8:B26" si="1">B7+1</f>
        <v>2002</v>
      </c>
      <c r="C8" s="5">
        <v>256308</v>
      </c>
      <c r="D8" s="23">
        <v>56815</v>
      </c>
      <c r="E8" s="25">
        <f t="shared" si="0"/>
        <v>22.166690076002311</v>
      </c>
    </row>
    <row r="9" spans="1:35" x14ac:dyDescent="0.25">
      <c r="B9" s="4">
        <f t="shared" si="1"/>
        <v>2003</v>
      </c>
      <c r="C9" s="5">
        <v>253372</v>
      </c>
      <c r="D9" s="23">
        <v>51528</v>
      </c>
      <c r="E9" s="25">
        <f t="shared" si="0"/>
        <v>20.336895947460651</v>
      </c>
    </row>
    <row r="10" spans="1:35" x14ac:dyDescent="0.25">
      <c r="B10" s="4">
        <f t="shared" si="1"/>
        <v>2004</v>
      </c>
      <c r="C10" s="5">
        <v>243808</v>
      </c>
      <c r="D10" s="23">
        <v>47938</v>
      </c>
      <c r="E10" s="25">
        <f t="shared" si="0"/>
        <v>19.662193201207508</v>
      </c>
    </row>
    <row r="11" spans="1:35" x14ac:dyDescent="0.25">
      <c r="B11" s="4">
        <f t="shared" si="1"/>
        <v>2005</v>
      </c>
      <c r="C11" s="5">
        <v>229279</v>
      </c>
      <c r="D11" s="23">
        <v>45590</v>
      </c>
      <c r="E11" s="25">
        <f t="shared" si="0"/>
        <v>19.884071371560413</v>
      </c>
    </row>
    <row r="12" spans="1:35" x14ac:dyDescent="0.25">
      <c r="B12" s="4">
        <f t="shared" si="1"/>
        <v>2006</v>
      </c>
      <c r="C12" s="5">
        <v>221707</v>
      </c>
      <c r="D12" s="23">
        <v>42098</v>
      </c>
      <c r="E12" s="25">
        <f t="shared" si="0"/>
        <v>18.988123965413813</v>
      </c>
    </row>
    <row r="13" spans="1:35" x14ac:dyDescent="0.25">
      <c r="B13" s="4">
        <f t="shared" si="1"/>
        <v>2007</v>
      </c>
      <c r="C13" s="5">
        <v>228266</v>
      </c>
      <c r="D13" s="23">
        <v>40424</v>
      </c>
      <c r="E13" s="25">
        <f t="shared" si="0"/>
        <v>17.709163870221584</v>
      </c>
    </row>
    <row r="14" spans="1:35" x14ac:dyDescent="0.25">
      <c r="B14" s="4">
        <f t="shared" si="1"/>
        <v>2008</v>
      </c>
      <c r="C14" s="5">
        <v>219347</v>
      </c>
      <c r="D14" s="23">
        <v>37792</v>
      </c>
      <c r="E14" s="25">
        <f t="shared" si="0"/>
        <v>17.229321577226951</v>
      </c>
    </row>
    <row r="15" spans="1:35" x14ac:dyDescent="0.25">
      <c r="B15" s="4">
        <f t="shared" si="1"/>
        <v>2009</v>
      </c>
      <c r="C15" s="5">
        <v>212168</v>
      </c>
      <c r="D15" s="23">
        <v>38285</v>
      </c>
      <c r="E15" s="25">
        <f t="shared" si="0"/>
        <v>18.044662720108594</v>
      </c>
    </row>
    <row r="16" spans="1:35" x14ac:dyDescent="0.25">
      <c r="B16" s="4">
        <f t="shared" si="1"/>
        <v>2010</v>
      </c>
      <c r="C16" s="5">
        <v>203717</v>
      </c>
      <c r="D16" s="23">
        <v>37665</v>
      </c>
      <c r="E16" s="25">
        <f t="shared" si="0"/>
        <v>18.48888408920218</v>
      </c>
      <c r="N16" s="1"/>
      <c r="O16" s="1"/>
    </row>
    <row r="17" spans="2:15" x14ac:dyDescent="0.25">
      <c r="B17" s="4">
        <f t="shared" si="1"/>
        <v>2011</v>
      </c>
      <c r="C17" s="5">
        <v>203675</v>
      </c>
      <c r="D17" s="23">
        <v>39348</v>
      </c>
      <c r="E17" s="25">
        <f t="shared" si="0"/>
        <v>19.319013133668836</v>
      </c>
      <c r="N17" s="1"/>
      <c r="O17" s="1"/>
    </row>
    <row r="18" spans="2:15" x14ac:dyDescent="0.25">
      <c r="B18" s="4">
        <f t="shared" si="1"/>
        <v>2012</v>
      </c>
      <c r="C18" s="5">
        <v>194970</v>
      </c>
      <c r="D18" s="23">
        <v>40299</v>
      </c>
      <c r="E18" s="25">
        <f t="shared" si="0"/>
        <v>20.669333743652871</v>
      </c>
      <c r="N18" s="1"/>
      <c r="O18" s="1"/>
    </row>
    <row r="19" spans="2:15" x14ac:dyDescent="0.25">
      <c r="B19" s="4">
        <f t="shared" si="1"/>
        <v>2013</v>
      </c>
      <c r="C19" s="5">
        <v>209351</v>
      </c>
      <c r="D19" s="23">
        <v>43765</v>
      </c>
      <c r="E19" s="25">
        <f t="shared" si="0"/>
        <v>20.905082851288029</v>
      </c>
      <c r="N19" s="1"/>
      <c r="O19" s="1"/>
    </row>
    <row r="20" spans="2:15" x14ac:dyDescent="0.25">
      <c r="B20" s="4">
        <f t="shared" si="1"/>
        <v>2014</v>
      </c>
      <c r="C20" s="5">
        <v>173611</v>
      </c>
      <c r="D20" s="23">
        <v>40994</v>
      </c>
      <c r="E20" s="25">
        <f t="shared" si="0"/>
        <v>23.612559112037832</v>
      </c>
      <c r="N20" s="1"/>
      <c r="O20" s="1"/>
    </row>
    <row r="21" spans="2:15" x14ac:dyDescent="0.25">
      <c r="B21" s="4">
        <f t="shared" si="1"/>
        <v>2015</v>
      </c>
      <c r="C21" s="5">
        <v>139092</v>
      </c>
      <c r="D21" s="23">
        <v>32461</v>
      </c>
      <c r="E21" s="25">
        <f t="shared" si="0"/>
        <v>23.337790814712562</v>
      </c>
      <c r="N21" s="1"/>
      <c r="O21" s="1"/>
    </row>
    <row r="22" spans="2:15" x14ac:dyDescent="0.25">
      <c r="B22" s="4">
        <f t="shared" si="1"/>
        <v>2016</v>
      </c>
      <c r="C22" s="5">
        <v>118082</v>
      </c>
      <c r="D22" s="23">
        <v>29018</v>
      </c>
      <c r="E22" s="25">
        <f t="shared" si="0"/>
        <v>24.574448264765163</v>
      </c>
      <c r="N22" s="1"/>
      <c r="O22" s="1"/>
    </row>
    <row r="23" spans="2:15" x14ac:dyDescent="0.25">
      <c r="B23" s="4">
        <f t="shared" si="1"/>
        <v>2017</v>
      </c>
      <c r="C23" s="5">
        <v>108497</v>
      </c>
      <c r="D23" s="23">
        <v>27765</v>
      </c>
      <c r="E23" s="25">
        <f t="shared" si="0"/>
        <v>25.590569324497451</v>
      </c>
      <c r="N23" s="1"/>
      <c r="O23" s="1"/>
    </row>
    <row r="24" spans="2:15" x14ac:dyDescent="0.25">
      <c r="B24" s="4">
        <f t="shared" si="1"/>
        <v>2018</v>
      </c>
      <c r="C24" s="5">
        <v>98670</v>
      </c>
      <c r="D24" s="23">
        <v>25759</v>
      </c>
      <c r="E24" s="25">
        <f t="shared" si="0"/>
        <v>26.106212627951759</v>
      </c>
      <c r="N24" s="1"/>
      <c r="O24" s="1"/>
    </row>
    <row r="25" spans="2:15" x14ac:dyDescent="0.25">
      <c r="B25" s="4">
        <f>B24+1</f>
        <v>2019</v>
      </c>
      <c r="C25" s="5">
        <v>102136</v>
      </c>
      <c r="D25" s="23">
        <v>27063</v>
      </c>
      <c r="E25" s="25">
        <f t="shared" si="0"/>
        <v>26.497023576407923</v>
      </c>
      <c r="N25" s="1"/>
      <c r="O25" s="1"/>
    </row>
    <row r="26" spans="2:15" x14ac:dyDescent="0.25">
      <c r="B26" s="4">
        <f t="shared" si="1"/>
        <v>2020</v>
      </c>
      <c r="C26" s="5">
        <v>82116</v>
      </c>
      <c r="D26" s="23">
        <v>22574</v>
      </c>
      <c r="E26" s="25">
        <f t="shared" si="0"/>
        <v>27.490379463198401</v>
      </c>
      <c r="N26" s="1"/>
      <c r="O26" s="1"/>
    </row>
    <row r="27" spans="2:15" x14ac:dyDescent="0.25">
      <c r="N27" s="1"/>
      <c r="O27" s="1"/>
    </row>
    <row r="28" spans="2:15" x14ac:dyDescent="0.25">
      <c r="N28" s="1"/>
      <c r="O28" s="1"/>
    </row>
    <row r="29" spans="2:15" x14ac:dyDescent="0.25">
      <c r="N29" s="1"/>
      <c r="O29" s="1"/>
    </row>
    <row r="30" spans="2:15" x14ac:dyDescent="0.25">
      <c r="N30" s="1"/>
      <c r="O30" s="1"/>
    </row>
    <row r="31" spans="2:15" x14ac:dyDescent="0.25">
      <c r="N31" s="1"/>
      <c r="O31" s="1"/>
    </row>
    <row r="32" spans="2:15" x14ac:dyDescent="0.25">
      <c r="N32" s="1"/>
      <c r="O32" s="1"/>
    </row>
    <row r="33" spans="14:15" x14ac:dyDescent="0.25">
      <c r="N33" s="1"/>
      <c r="O33" s="1"/>
    </row>
    <row r="34" spans="14:15" x14ac:dyDescent="0.25">
      <c r="N34" s="1"/>
      <c r="O34" s="1"/>
    </row>
    <row r="35" spans="14:15" x14ac:dyDescent="0.25">
      <c r="N35" s="1"/>
      <c r="O35" s="1"/>
    </row>
    <row r="36" spans="14:15" x14ac:dyDescent="0.25">
      <c r="N36" s="1"/>
      <c r="O36" s="1"/>
    </row>
  </sheetData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D431D-661E-4755-BAEA-20E7AEB5D882}">
  <dimension ref="A2:AI28"/>
  <sheetViews>
    <sheetView topLeftCell="C1" zoomScale="80" zoomScaleNormal="80" workbookViewId="0">
      <selection activeCell="N31" sqref="N31"/>
    </sheetView>
  </sheetViews>
  <sheetFormatPr defaultRowHeight="15" x14ac:dyDescent="0.25"/>
  <cols>
    <col min="1" max="2" width="7.140625" customWidth="1"/>
    <col min="3" max="3" width="8.5703125" customWidth="1"/>
    <col min="4" max="4" width="7.140625" customWidth="1"/>
    <col min="5" max="5" width="28.42578125" customWidth="1"/>
    <col min="6" max="6" width="13.5703125" customWidth="1"/>
    <col min="7" max="7" width="14.42578125" customWidth="1"/>
    <col min="8" max="8" width="8.5703125" customWidth="1"/>
    <col min="9" max="10" width="10" customWidth="1"/>
    <col min="12" max="12" width="7.140625" customWidth="1"/>
    <col min="13" max="13" width="8.5703125" customWidth="1"/>
    <col min="14" max="14" width="12.85546875" customWidth="1"/>
    <col min="15" max="15" width="10" customWidth="1"/>
    <col min="22" max="22" width="11.5703125" customWidth="1"/>
  </cols>
  <sheetData>
    <row r="2" spans="1:35" ht="47.25" customHeight="1" x14ac:dyDescent="0.25">
      <c r="A2" s="10"/>
      <c r="B2" s="10"/>
      <c r="C2" s="10"/>
      <c r="D2" s="18" t="s">
        <v>22</v>
      </c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</row>
    <row r="3" spans="1:35" ht="18.75" customHeight="1" x14ac:dyDescent="0.25">
      <c r="B3" s="14"/>
      <c r="AA3" s="7"/>
    </row>
    <row r="4" spans="1:35" ht="18.75" customHeight="1" x14ac:dyDescent="0.25">
      <c r="B4" s="14"/>
      <c r="C4" s="13"/>
      <c r="V4" s="7"/>
      <c r="AA4" s="7"/>
    </row>
    <row r="5" spans="1:35" ht="18.75" customHeight="1" x14ac:dyDescent="0.25">
      <c r="B5" s="14"/>
      <c r="C5" s="13"/>
      <c r="V5" s="7"/>
      <c r="AA5" s="7"/>
    </row>
    <row r="6" spans="1:35" ht="18.75" customHeight="1" x14ac:dyDescent="0.25">
      <c r="B6" s="9"/>
      <c r="C6" s="9"/>
      <c r="D6" s="9"/>
      <c r="G6" s="9"/>
      <c r="H6" s="9"/>
      <c r="I6" s="9"/>
      <c r="J6" s="9"/>
      <c r="K6" s="9"/>
      <c r="L6" s="9"/>
      <c r="M6" s="9"/>
      <c r="N6" s="9"/>
      <c r="O6" s="9"/>
      <c r="R6" s="1"/>
      <c r="V6" s="7"/>
      <c r="AA6" s="7"/>
    </row>
    <row r="7" spans="1:35" ht="18.75" customHeight="1" x14ac:dyDescent="0.25">
      <c r="B7" s="9"/>
      <c r="C7" s="9"/>
      <c r="D7" s="9"/>
      <c r="G7" s="9"/>
      <c r="H7" s="9"/>
      <c r="I7" s="9"/>
      <c r="J7" s="9"/>
      <c r="K7" s="9"/>
      <c r="L7" s="9"/>
      <c r="M7" s="9"/>
      <c r="N7" s="9"/>
      <c r="O7" s="9"/>
      <c r="V7" s="8"/>
      <c r="AA7" s="7"/>
    </row>
    <row r="8" spans="1:35" ht="18.75" customHeight="1" x14ac:dyDescent="0.25">
      <c r="B8" s="9"/>
      <c r="C8" s="9"/>
      <c r="D8" s="9"/>
      <c r="G8" s="9"/>
      <c r="H8" s="9"/>
      <c r="I8" s="9"/>
      <c r="J8" s="9"/>
      <c r="K8" s="9"/>
      <c r="L8" s="9"/>
      <c r="M8" s="9"/>
      <c r="N8" s="9"/>
      <c r="O8" s="9"/>
      <c r="V8" s="7"/>
      <c r="AA8" s="7"/>
    </row>
    <row r="9" spans="1:35" x14ac:dyDescent="0.25">
      <c r="B9" s="9"/>
      <c r="C9" s="9"/>
      <c r="D9" s="9"/>
      <c r="G9" s="9"/>
      <c r="H9" s="9"/>
      <c r="I9" s="9"/>
      <c r="J9" s="9"/>
      <c r="K9" s="9"/>
      <c r="L9" s="9"/>
      <c r="M9" s="9"/>
      <c r="N9" s="9"/>
      <c r="O9" s="9"/>
      <c r="R9" s="1"/>
      <c r="V9" s="7"/>
      <c r="AA9" s="7"/>
    </row>
    <row r="10" spans="1:35" ht="15.75" thickBot="1" x14ac:dyDescent="0.3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AA10" s="7"/>
    </row>
    <row r="11" spans="1:35" ht="15.75" thickBot="1" x14ac:dyDescent="0.3">
      <c r="B11" s="9"/>
      <c r="C11" s="9"/>
      <c r="D11" s="9"/>
      <c r="E11" s="31" t="s">
        <v>18</v>
      </c>
      <c r="F11" s="32" t="s">
        <v>19</v>
      </c>
      <c r="G11" s="33" t="s">
        <v>21</v>
      </c>
      <c r="H11" s="9"/>
      <c r="I11" s="9"/>
      <c r="J11" s="9"/>
      <c r="K11" s="9"/>
      <c r="L11" s="9"/>
      <c r="M11" s="9"/>
      <c r="N11" s="9"/>
      <c r="O11" s="9"/>
      <c r="V11" s="7"/>
      <c r="AA11" s="7"/>
    </row>
    <row r="12" spans="1:35" ht="15.75" thickBot="1" x14ac:dyDescent="0.3">
      <c r="B12" s="9"/>
      <c r="C12" s="9"/>
      <c r="D12" s="9"/>
      <c r="E12" s="28" t="s">
        <v>13</v>
      </c>
      <c r="F12" s="21">
        <v>4038364</v>
      </c>
      <c r="G12" s="17">
        <f>(F12/$F$18)*100</f>
        <v>63.915559297783574</v>
      </c>
      <c r="H12" s="9"/>
      <c r="I12" s="9"/>
      <c r="J12" s="9"/>
      <c r="K12" s="9"/>
      <c r="L12" s="9"/>
      <c r="M12" s="9"/>
      <c r="N12" s="9"/>
      <c r="O12" s="9"/>
      <c r="AA12" s="7"/>
    </row>
    <row r="13" spans="1:35" ht="15.75" thickBot="1" x14ac:dyDescent="0.3">
      <c r="B13" s="9"/>
      <c r="C13" s="9"/>
      <c r="D13" s="9"/>
      <c r="E13" s="28" t="s">
        <v>15</v>
      </c>
      <c r="F13" s="21">
        <v>684121</v>
      </c>
      <c r="G13" s="17">
        <f t="shared" ref="G13:G18" si="0">(F13/$F$18)*100</f>
        <v>10.82764613154213</v>
      </c>
      <c r="H13" s="9"/>
      <c r="I13" s="9"/>
      <c r="J13" s="9"/>
      <c r="K13" s="9"/>
      <c r="L13" s="9"/>
      <c r="M13" s="9"/>
      <c r="N13" s="9"/>
      <c r="O13" s="9"/>
      <c r="AA13" s="7"/>
    </row>
    <row r="14" spans="1:35" ht="15.75" thickBot="1" x14ac:dyDescent="0.3">
      <c r="B14" s="9"/>
      <c r="C14" s="9"/>
      <c r="D14" s="9"/>
      <c r="E14" s="28" t="s">
        <v>12</v>
      </c>
      <c r="F14" s="21">
        <v>660103</v>
      </c>
      <c r="G14" s="17">
        <f t="shared" si="0"/>
        <v>10.447511031483252</v>
      </c>
      <c r="H14" s="9"/>
      <c r="I14" s="9"/>
      <c r="J14" s="9"/>
      <c r="K14" s="9"/>
      <c r="L14" s="9"/>
      <c r="M14" s="9"/>
      <c r="N14" s="9"/>
      <c r="O14" s="9"/>
      <c r="AA14" s="7"/>
    </row>
    <row r="15" spans="1:35" ht="15.75" thickBot="1" x14ac:dyDescent="0.3">
      <c r="B15" s="9"/>
      <c r="C15" s="9"/>
      <c r="D15" s="9"/>
      <c r="E15" s="28" t="s">
        <v>14</v>
      </c>
      <c r="F15" s="21">
        <v>509597</v>
      </c>
      <c r="G15" s="17">
        <f t="shared" si="0"/>
        <v>8.0654386953411379</v>
      </c>
      <c r="H15" s="9"/>
      <c r="I15" s="9"/>
      <c r="J15" s="9"/>
      <c r="K15" s="9"/>
      <c r="L15" s="9"/>
      <c r="M15" s="9"/>
      <c r="N15" s="9"/>
      <c r="O15" s="9"/>
      <c r="AA15" s="7"/>
    </row>
    <row r="16" spans="1:35" ht="15.75" thickBot="1" x14ac:dyDescent="0.3">
      <c r="B16" s="9"/>
      <c r="C16" s="9"/>
      <c r="D16" s="9"/>
      <c r="E16" s="28" t="s">
        <v>10</v>
      </c>
      <c r="F16" s="38">
        <v>382823</v>
      </c>
      <c r="G16" s="17">
        <f t="shared" si="0"/>
        <v>6.058974910893471</v>
      </c>
      <c r="H16" s="9"/>
      <c r="I16" s="9"/>
      <c r="J16" s="9"/>
      <c r="K16" s="9"/>
      <c r="L16" s="9"/>
      <c r="M16" s="9"/>
      <c r="N16" s="9"/>
      <c r="O16" s="9"/>
      <c r="AA16" s="7"/>
    </row>
    <row r="17" spans="2:27" ht="15.75" thickBot="1" x14ac:dyDescent="0.3">
      <c r="B17" s="9"/>
      <c r="C17" s="9"/>
      <c r="D17" s="9"/>
      <c r="E17" s="29" t="s">
        <v>11</v>
      </c>
      <c r="F17" s="38">
        <v>43272</v>
      </c>
      <c r="G17" s="17">
        <f t="shared" si="0"/>
        <v>0.6848699329564375</v>
      </c>
      <c r="H17" s="9"/>
      <c r="I17" s="9"/>
      <c r="J17" s="9"/>
      <c r="K17" s="9"/>
      <c r="L17" s="9"/>
      <c r="M17" s="9"/>
      <c r="N17" s="9"/>
      <c r="O17" s="9"/>
      <c r="AA17" s="7"/>
    </row>
    <row r="18" spans="2:27" ht="15.75" thickBot="1" x14ac:dyDescent="0.3">
      <c r="B18" s="9"/>
      <c r="C18" s="9"/>
      <c r="D18" s="9"/>
      <c r="E18" s="30" t="s">
        <v>20</v>
      </c>
      <c r="F18" s="16">
        <f>SUM(F12:F17)</f>
        <v>6318280</v>
      </c>
      <c r="G18" s="15">
        <f t="shared" si="0"/>
        <v>100</v>
      </c>
      <c r="H18" s="9"/>
      <c r="I18" s="9"/>
      <c r="J18" s="9"/>
      <c r="K18" s="9"/>
      <c r="L18" s="9"/>
      <c r="M18" s="9"/>
      <c r="N18" s="9"/>
      <c r="O18" s="9"/>
      <c r="AA18" s="7"/>
    </row>
    <row r="19" spans="2:27" x14ac:dyDescent="0.25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AA19" s="7"/>
    </row>
    <row r="20" spans="2:27" x14ac:dyDescent="0.25"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AA20" s="7"/>
    </row>
    <row r="21" spans="2:27" x14ac:dyDescent="0.25"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AA21" s="7"/>
    </row>
    <row r="22" spans="2:27" x14ac:dyDescent="0.25"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AA22" s="7"/>
    </row>
    <row r="23" spans="2:27" x14ac:dyDescent="0.25"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S23" s="7"/>
      <c r="AA23" s="7"/>
    </row>
    <row r="24" spans="2:27" x14ac:dyDescent="0.25"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S24" s="7"/>
    </row>
    <row r="25" spans="2:27" x14ac:dyDescent="0.25"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S25" s="7"/>
    </row>
    <row r="26" spans="2:27" x14ac:dyDescent="0.25"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S26" s="7"/>
    </row>
    <row r="27" spans="2:27" x14ac:dyDescent="0.25"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S27" s="7"/>
    </row>
    <row r="28" spans="2:27" x14ac:dyDescent="0.25"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S28" s="7"/>
    </row>
  </sheetData>
  <pageMargins left="0.7" right="0.7" top="0.78740157499999996" bottom="0.78740157499999996" header="0.3" footer="0.3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74502-4FAF-4448-97AB-2F7BAF6BD66D}">
  <dimension ref="A2:AF32"/>
  <sheetViews>
    <sheetView zoomScale="80" zoomScaleNormal="80" workbookViewId="0">
      <selection activeCell="X15" sqref="X15"/>
    </sheetView>
  </sheetViews>
  <sheetFormatPr defaultRowHeight="15" x14ac:dyDescent="0.25"/>
  <cols>
    <col min="1" max="1" width="12.5703125" customWidth="1"/>
    <col min="2" max="2" width="10.5703125" customWidth="1"/>
    <col min="3" max="3" width="11.140625" customWidth="1"/>
    <col min="4" max="5" width="29.28515625" customWidth="1"/>
    <col min="18" max="18" width="9" customWidth="1"/>
  </cols>
  <sheetData>
    <row r="2" spans="1:32" ht="47.25" customHeight="1" x14ac:dyDescent="0.25">
      <c r="A2" s="10"/>
      <c r="B2" s="10"/>
      <c r="C2" s="10"/>
      <c r="D2" s="10"/>
      <c r="E2" s="37" t="s">
        <v>31</v>
      </c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</row>
    <row r="5" spans="1:32" x14ac:dyDescent="0.25">
      <c r="A5" t="s">
        <v>0</v>
      </c>
      <c r="B5" t="s">
        <v>8</v>
      </c>
      <c r="C5" t="s">
        <v>1</v>
      </c>
      <c r="D5" t="s">
        <v>25</v>
      </c>
      <c r="E5" t="s">
        <v>26</v>
      </c>
    </row>
    <row r="6" spans="1:32" x14ac:dyDescent="0.25">
      <c r="A6" s="19">
        <v>2000</v>
      </c>
      <c r="B6" s="19">
        <v>284295</v>
      </c>
    </row>
    <row r="7" spans="1:32" x14ac:dyDescent="0.25">
      <c r="A7" s="19">
        <v>2001</v>
      </c>
      <c r="B7" s="19">
        <v>255897</v>
      </c>
    </row>
    <row r="8" spans="1:32" x14ac:dyDescent="0.25">
      <c r="A8" s="19">
        <v>2002</v>
      </c>
      <c r="B8" s="19">
        <v>256308</v>
      </c>
    </row>
    <row r="9" spans="1:32" x14ac:dyDescent="0.25">
      <c r="A9" s="19">
        <v>2003</v>
      </c>
      <c r="B9" s="19">
        <v>253372</v>
      </c>
    </row>
    <row r="10" spans="1:32" x14ac:dyDescent="0.25">
      <c r="A10" s="19">
        <v>2004</v>
      </c>
      <c r="B10" s="19">
        <v>243808</v>
      </c>
    </row>
    <row r="11" spans="1:32" x14ac:dyDescent="0.25">
      <c r="A11" s="19">
        <v>2005</v>
      </c>
      <c r="B11" s="19">
        <v>229279</v>
      </c>
    </row>
    <row r="12" spans="1:32" x14ac:dyDescent="0.25">
      <c r="A12" s="19">
        <v>2006</v>
      </c>
      <c r="B12" s="19">
        <v>221707</v>
      </c>
    </row>
    <row r="13" spans="1:32" x14ac:dyDescent="0.25">
      <c r="A13" s="19">
        <v>2007</v>
      </c>
      <c r="B13" s="19">
        <v>228266</v>
      </c>
    </row>
    <row r="14" spans="1:32" x14ac:dyDescent="0.25">
      <c r="A14" s="19">
        <v>2008</v>
      </c>
      <c r="B14" s="19">
        <v>219347</v>
      </c>
    </row>
    <row r="15" spans="1:32" x14ac:dyDescent="0.25">
      <c r="A15" s="19">
        <v>2009</v>
      </c>
      <c r="B15" s="19">
        <v>212168</v>
      </c>
    </row>
    <row r="16" spans="1:32" x14ac:dyDescent="0.25">
      <c r="A16" s="19">
        <v>2010</v>
      </c>
      <c r="B16" s="19">
        <v>203717</v>
      </c>
    </row>
    <row r="17" spans="1:5" x14ac:dyDescent="0.25">
      <c r="A17" s="19">
        <v>2011</v>
      </c>
      <c r="B17" s="19">
        <v>203675</v>
      </c>
    </row>
    <row r="18" spans="1:5" x14ac:dyDescent="0.25">
      <c r="A18" s="19">
        <v>2012</v>
      </c>
      <c r="B18" s="19">
        <v>194970</v>
      </c>
    </row>
    <row r="19" spans="1:5" x14ac:dyDescent="0.25">
      <c r="A19" s="19">
        <v>2013</v>
      </c>
      <c r="B19" s="19">
        <v>209351</v>
      </c>
    </row>
    <row r="20" spans="1:5" x14ac:dyDescent="0.25">
      <c r="A20" s="19">
        <v>2014</v>
      </c>
      <c r="B20" s="19">
        <v>173611</v>
      </c>
    </row>
    <row r="21" spans="1:5" x14ac:dyDescent="0.25">
      <c r="A21" s="19">
        <v>2015</v>
      </c>
      <c r="B21" s="19">
        <v>139092</v>
      </c>
    </row>
    <row r="22" spans="1:5" x14ac:dyDescent="0.25">
      <c r="A22" s="19">
        <v>2016</v>
      </c>
      <c r="B22" s="19">
        <v>118082</v>
      </c>
    </row>
    <row r="23" spans="1:5" x14ac:dyDescent="0.25">
      <c r="A23" s="19">
        <v>2017</v>
      </c>
      <c r="B23" s="19">
        <v>108497</v>
      </c>
    </row>
    <row r="24" spans="1:5" x14ac:dyDescent="0.25">
      <c r="A24" s="19">
        <v>2018</v>
      </c>
      <c r="B24" s="19">
        <v>98670</v>
      </c>
    </row>
    <row r="25" spans="1:5" x14ac:dyDescent="0.25">
      <c r="A25" s="19">
        <v>2019</v>
      </c>
      <c r="B25" s="19">
        <v>102136</v>
      </c>
    </row>
    <row r="26" spans="1:5" x14ac:dyDescent="0.25">
      <c r="A26" s="19">
        <v>2020</v>
      </c>
      <c r="B26" s="19">
        <v>82116</v>
      </c>
      <c r="C26" s="19">
        <v>82116</v>
      </c>
      <c r="D26" s="20">
        <v>82116</v>
      </c>
      <c r="E26" s="20">
        <v>82116</v>
      </c>
    </row>
    <row r="27" spans="1:5" x14ac:dyDescent="0.25">
      <c r="A27" s="19">
        <v>2021</v>
      </c>
      <c r="C27" s="19">
        <f t="shared" ref="C27:C32" si="0">_xlfn.FORECAST.ETS(A27,$B$6:$B$26,$A$6:$A$26,1,1)</f>
        <v>88550.835819194734</v>
      </c>
      <c r="D27" s="20">
        <f t="shared" ref="D27:D32" si="1">C27-_xlfn.FORECAST.ETS.CONFINT(A27,$B$6:$B$26,$A$6:$A$26,0.95,1,1)</f>
        <v>55669.113823238644</v>
      </c>
      <c r="E27" s="20">
        <f t="shared" ref="E27:E32" si="2">C27+_xlfn.FORECAST.ETS.CONFINT(A27,$B$6:$B$26,$A$6:$A$26,0.95,1,1)</f>
        <v>121432.55781515082</v>
      </c>
    </row>
    <row r="28" spans="1:5" x14ac:dyDescent="0.25">
      <c r="A28" s="19">
        <v>2022</v>
      </c>
      <c r="C28" s="19">
        <f t="shared" si="0"/>
        <v>79240.322942163708</v>
      </c>
      <c r="D28" s="20">
        <f t="shared" si="1"/>
        <v>46358.45297879156</v>
      </c>
      <c r="E28" s="20">
        <f t="shared" si="2"/>
        <v>112122.19290553586</v>
      </c>
    </row>
    <row r="29" spans="1:5" x14ac:dyDescent="0.25">
      <c r="A29" s="19">
        <v>2023</v>
      </c>
      <c r="C29" s="19">
        <f t="shared" si="0"/>
        <v>69929.810065132682</v>
      </c>
      <c r="D29" s="20">
        <f t="shared" si="1"/>
        <v>37047.677050220489</v>
      </c>
      <c r="E29" s="20">
        <f t="shared" si="2"/>
        <v>102811.94308004488</v>
      </c>
    </row>
    <row r="30" spans="1:5" x14ac:dyDescent="0.25">
      <c r="A30" s="19">
        <v>2024</v>
      </c>
      <c r="C30" s="19">
        <f t="shared" si="0"/>
        <v>60619.297188101635</v>
      </c>
      <c r="D30" s="20">
        <f t="shared" si="1"/>
        <v>27736.753159370921</v>
      </c>
      <c r="E30" s="20">
        <f t="shared" si="2"/>
        <v>93501.841216832341</v>
      </c>
    </row>
    <row r="31" spans="1:5" x14ac:dyDescent="0.25">
      <c r="A31" s="19">
        <v>2025</v>
      </c>
      <c r="C31" s="19">
        <f t="shared" si="0"/>
        <v>51308.784311070616</v>
      </c>
      <c r="D31" s="20">
        <f t="shared" si="1"/>
        <v>18425.648431466536</v>
      </c>
      <c r="E31" s="20">
        <f t="shared" si="2"/>
        <v>84191.920190674689</v>
      </c>
    </row>
    <row r="32" spans="1:5" x14ac:dyDescent="0.25">
      <c r="A32" s="19">
        <v>2026</v>
      </c>
      <c r="C32" s="19">
        <f t="shared" si="0"/>
        <v>41998.271434039569</v>
      </c>
      <c r="D32" s="20">
        <f t="shared" si="1"/>
        <v>9114.3299967523708</v>
      </c>
      <c r="E32" s="20">
        <f t="shared" si="2"/>
        <v>74882.212871326774</v>
      </c>
    </row>
  </sheetData>
  <pageMargins left="0.7" right="0.7" top="0.78740157499999996" bottom="0.78740157499999996" header="0.3" footer="0.3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E3FA4-FE89-441F-BA39-70B2D98D6B4E}">
  <dimension ref="A1:AL48"/>
  <sheetViews>
    <sheetView zoomScale="80" zoomScaleNormal="80" workbookViewId="0">
      <selection activeCell="T43" sqref="T43:T44"/>
    </sheetView>
  </sheetViews>
  <sheetFormatPr defaultRowHeight="15" x14ac:dyDescent="0.25"/>
  <cols>
    <col min="2" max="3" width="10" customWidth="1"/>
    <col min="4" max="4" width="12.140625" customWidth="1"/>
    <col min="5" max="7" width="18.5703125" customWidth="1"/>
  </cols>
  <sheetData>
    <row r="1" spans="1:38" ht="15" customHeight="1" x14ac:dyDescent="0.25"/>
    <row r="2" spans="1:38" ht="47.25" customHeight="1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37" t="s">
        <v>32</v>
      </c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</row>
    <row r="5" spans="1:38" x14ac:dyDescent="0.25">
      <c r="B5" s="34" t="s">
        <v>24</v>
      </c>
      <c r="C5" s="34" t="s">
        <v>8</v>
      </c>
      <c r="D5" s="34" t="s">
        <v>23</v>
      </c>
      <c r="E5" s="35" t="s">
        <v>27</v>
      </c>
      <c r="F5" s="35" t="s">
        <v>28</v>
      </c>
      <c r="G5" s="35" t="s">
        <v>30</v>
      </c>
    </row>
    <row r="6" spans="1:38" x14ac:dyDescent="0.25">
      <c r="B6" s="4">
        <v>2000</v>
      </c>
      <c r="C6" s="2">
        <v>284295</v>
      </c>
      <c r="D6" s="2"/>
      <c r="E6" s="2"/>
      <c r="F6" s="22"/>
      <c r="G6" s="22"/>
    </row>
    <row r="7" spans="1:38" x14ac:dyDescent="0.25">
      <c r="B7" s="4">
        <v>2001</v>
      </c>
      <c r="C7" s="2">
        <v>255897</v>
      </c>
      <c r="D7" s="2"/>
      <c r="E7" s="2"/>
      <c r="F7" s="22"/>
      <c r="G7" s="22"/>
    </row>
    <row r="8" spans="1:38" x14ac:dyDescent="0.25">
      <c r="B8" s="4">
        <v>2002</v>
      </c>
      <c r="C8" s="2">
        <v>256308</v>
      </c>
      <c r="D8" s="2"/>
      <c r="E8" s="2"/>
      <c r="F8" s="22"/>
      <c r="G8" s="22"/>
    </row>
    <row r="9" spans="1:38" x14ac:dyDescent="0.25">
      <c r="B9" s="4">
        <v>2003</v>
      </c>
      <c r="C9" s="2">
        <v>253372</v>
      </c>
      <c r="D9" s="2"/>
      <c r="E9" s="2"/>
      <c r="F9" s="22"/>
      <c r="G9" s="22"/>
    </row>
    <row r="10" spans="1:38" x14ac:dyDescent="0.25">
      <c r="B10" s="4">
        <v>2004</v>
      </c>
      <c r="C10" s="2">
        <v>243808</v>
      </c>
      <c r="D10" s="2"/>
      <c r="E10" s="2"/>
      <c r="F10" s="22"/>
      <c r="G10" s="22"/>
    </row>
    <row r="11" spans="1:38" x14ac:dyDescent="0.25">
      <c r="B11" s="4">
        <v>2005</v>
      </c>
      <c r="C11" s="2">
        <v>229279</v>
      </c>
      <c r="D11" s="2"/>
      <c r="E11" s="2"/>
      <c r="F11" s="22"/>
      <c r="G11" s="22"/>
    </row>
    <row r="12" spans="1:38" x14ac:dyDescent="0.25">
      <c r="B12" s="4">
        <v>2006</v>
      </c>
      <c r="C12" s="2">
        <v>221707</v>
      </c>
      <c r="D12" s="2"/>
      <c r="E12" s="2"/>
      <c r="F12" s="22"/>
      <c r="G12" s="22"/>
    </row>
    <row r="13" spans="1:38" x14ac:dyDescent="0.25">
      <c r="B13" s="4">
        <v>2007</v>
      </c>
      <c r="C13" s="2">
        <v>228266</v>
      </c>
      <c r="D13" s="2"/>
      <c r="E13" s="2"/>
      <c r="F13" s="22"/>
      <c r="G13" s="22"/>
    </row>
    <row r="14" spans="1:38" x14ac:dyDescent="0.25">
      <c r="B14" s="4">
        <v>2008</v>
      </c>
      <c r="C14" s="2">
        <v>219347</v>
      </c>
      <c r="D14" s="2"/>
      <c r="E14" s="2"/>
      <c r="F14" s="22"/>
      <c r="G14" s="22"/>
    </row>
    <row r="15" spans="1:38" x14ac:dyDescent="0.25">
      <c r="B15" s="4">
        <v>2009</v>
      </c>
      <c r="C15" s="2">
        <v>212168</v>
      </c>
      <c r="D15" s="2"/>
      <c r="E15" s="2"/>
      <c r="F15" s="22"/>
      <c r="G15" s="22"/>
    </row>
    <row r="16" spans="1:38" x14ac:dyDescent="0.25">
      <c r="B16" s="4">
        <v>2010</v>
      </c>
      <c r="C16" s="2">
        <v>203717</v>
      </c>
      <c r="D16" s="2"/>
      <c r="E16" s="2"/>
      <c r="F16" s="22"/>
      <c r="G16" s="22"/>
    </row>
    <row r="17" spans="2:7" x14ac:dyDescent="0.25">
      <c r="B17" s="4">
        <v>2011</v>
      </c>
      <c r="C17" s="2">
        <v>203675</v>
      </c>
      <c r="D17" s="2"/>
      <c r="E17" s="2"/>
      <c r="F17" s="22"/>
      <c r="G17" s="22"/>
    </row>
    <row r="18" spans="2:7" x14ac:dyDescent="0.25">
      <c r="B18" s="4">
        <v>2012</v>
      </c>
      <c r="C18" s="2">
        <v>194970</v>
      </c>
      <c r="D18" s="2"/>
      <c r="E18" s="2"/>
      <c r="F18" s="22"/>
      <c r="G18" s="22"/>
    </row>
    <row r="19" spans="2:7" x14ac:dyDescent="0.25">
      <c r="B19" s="4">
        <v>2013</v>
      </c>
      <c r="C19" s="2">
        <v>209351</v>
      </c>
      <c r="D19" s="2"/>
      <c r="E19" s="2"/>
      <c r="F19" s="22"/>
      <c r="G19" s="22"/>
    </row>
    <row r="20" spans="2:7" x14ac:dyDescent="0.25">
      <c r="B20" s="4">
        <v>2014</v>
      </c>
      <c r="C20" s="2">
        <v>173611</v>
      </c>
      <c r="D20" s="2"/>
      <c r="E20" s="2"/>
      <c r="F20" s="22"/>
      <c r="G20" s="22"/>
    </row>
    <row r="21" spans="2:7" x14ac:dyDescent="0.25">
      <c r="B21" s="4">
        <v>2015</v>
      </c>
      <c r="C21" s="2">
        <v>139092</v>
      </c>
      <c r="D21" s="2"/>
      <c r="E21" s="2"/>
      <c r="F21" s="22"/>
      <c r="G21" s="22"/>
    </row>
    <row r="22" spans="2:7" x14ac:dyDescent="0.25">
      <c r="B22" s="4">
        <v>2016</v>
      </c>
      <c r="C22" s="2">
        <v>118082</v>
      </c>
      <c r="D22" s="2"/>
      <c r="E22" s="2"/>
      <c r="F22" s="22"/>
      <c r="G22" s="22"/>
    </row>
    <row r="23" spans="2:7" x14ac:dyDescent="0.25">
      <c r="B23" s="4">
        <v>2017</v>
      </c>
      <c r="C23" s="2">
        <v>108497</v>
      </c>
      <c r="D23" s="2"/>
      <c r="E23" s="2"/>
      <c r="F23" s="22"/>
      <c r="G23" s="22"/>
    </row>
    <row r="24" spans="2:7" x14ac:dyDescent="0.25">
      <c r="B24" s="4">
        <v>2018</v>
      </c>
      <c r="C24" s="2">
        <v>98670</v>
      </c>
      <c r="D24" s="2"/>
      <c r="E24" s="2"/>
      <c r="F24" s="22"/>
      <c r="G24" s="22"/>
    </row>
    <row r="25" spans="2:7" x14ac:dyDescent="0.25">
      <c r="B25" s="4">
        <v>2019</v>
      </c>
      <c r="C25" s="2">
        <v>102136</v>
      </c>
      <c r="D25" s="2"/>
      <c r="E25" s="2"/>
      <c r="F25" s="22"/>
      <c r="G25" s="22"/>
    </row>
    <row r="26" spans="2:7" x14ac:dyDescent="0.25">
      <c r="B26" s="4">
        <v>2020</v>
      </c>
      <c r="C26" s="2">
        <v>82116</v>
      </c>
      <c r="D26" s="2">
        <v>82116</v>
      </c>
      <c r="E26" s="2">
        <v>82116</v>
      </c>
      <c r="F26" s="2">
        <v>82116</v>
      </c>
      <c r="G26" s="2">
        <v>82116</v>
      </c>
    </row>
    <row r="27" spans="2:7" x14ac:dyDescent="0.25">
      <c r="B27" s="4">
        <v>2021</v>
      </c>
      <c r="C27" s="2"/>
      <c r="D27" s="2">
        <v>88551</v>
      </c>
      <c r="E27" s="36">
        <v>83000</v>
      </c>
      <c r="F27" s="36">
        <v>73000</v>
      </c>
      <c r="G27" s="36">
        <v>78000</v>
      </c>
    </row>
    <row r="28" spans="2:7" x14ac:dyDescent="0.25">
      <c r="B28" s="4">
        <v>2022</v>
      </c>
      <c r="C28" s="2"/>
      <c r="D28" s="2">
        <v>79240</v>
      </c>
      <c r="E28" s="36">
        <v>87000</v>
      </c>
      <c r="F28" s="36">
        <v>77000</v>
      </c>
      <c r="G28" s="36">
        <v>86500</v>
      </c>
    </row>
    <row r="29" spans="2:7" x14ac:dyDescent="0.25">
      <c r="B29" s="4">
        <v>2023</v>
      </c>
      <c r="C29" s="2"/>
      <c r="D29" s="2">
        <v>69930</v>
      </c>
      <c r="E29" s="36">
        <v>97500</v>
      </c>
      <c r="F29" s="36">
        <v>74500</v>
      </c>
      <c r="G29" s="36">
        <v>90000</v>
      </c>
    </row>
    <row r="30" spans="2:7" x14ac:dyDescent="0.25">
      <c r="B30" s="4">
        <v>2024</v>
      </c>
      <c r="C30" s="2"/>
      <c r="D30" s="2">
        <v>60619</v>
      </c>
      <c r="E30" s="36">
        <v>99500</v>
      </c>
      <c r="F30" s="36">
        <v>71000</v>
      </c>
      <c r="G30" s="36">
        <v>91000</v>
      </c>
    </row>
    <row r="31" spans="2:7" x14ac:dyDescent="0.25">
      <c r="B31" s="4">
        <v>2025</v>
      </c>
      <c r="C31" s="2"/>
      <c r="D31" s="2">
        <v>51309</v>
      </c>
      <c r="E31" s="36">
        <v>95500</v>
      </c>
      <c r="F31" s="36">
        <v>70000</v>
      </c>
      <c r="G31" s="36">
        <v>89500</v>
      </c>
    </row>
    <row r="32" spans="2:7" x14ac:dyDescent="0.25">
      <c r="B32" s="4">
        <v>2026</v>
      </c>
      <c r="C32" s="22"/>
      <c r="D32" s="2">
        <v>41998</v>
      </c>
      <c r="E32" s="36">
        <v>96000</v>
      </c>
      <c r="F32" s="36">
        <v>65000</v>
      </c>
      <c r="G32" s="36">
        <v>85000</v>
      </c>
    </row>
    <row r="34" spans="2:3" x14ac:dyDescent="0.25">
      <c r="B34" s="9" t="s">
        <v>29</v>
      </c>
    </row>
    <row r="38" spans="2:3" x14ac:dyDescent="0.25">
      <c r="C38" s="19"/>
    </row>
    <row r="39" spans="2:3" x14ac:dyDescent="0.25">
      <c r="C39" s="19"/>
    </row>
    <row r="40" spans="2:3" x14ac:dyDescent="0.25">
      <c r="C40" s="19"/>
    </row>
    <row r="41" spans="2:3" x14ac:dyDescent="0.25">
      <c r="C41" s="19"/>
    </row>
    <row r="42" spans="2:3" x14ac:dyDescent="0.25">
      <c r="C42" s="19"/>
    </row>
    <row r="43" spans="2:3" x14ac:dyDescent="0.25">
      <c r="C43" s="19"/>
    </row>
    <row r="44" spans="2:3" x14ac:dyDescent="0.25">
      <c r="C44" s="19"/>
    </row>
    <row r="45" spans="2:3" x14ac:dyDescent="0.25">
      <c r="C45" s="19"/>
    </row>
    <row r="46" spans="2:3" x14ac:dyDescent="0.25">
      <c r="C46" s="19"/>
    </row>
    <row r="47" spans="2:3" x14ac:dyDescent="0.25">
      <c r="C47" s="19"/>
    </row>
    <row r="48" spans="2:3" x14ac:dyDescent="0.25">
      <c r="C48" s="19"/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Celková kriminalita</vt:lpstr>
      <vt:lpstr>Mravnostní kriminalita</vt:lpstr>
      <vt:lpstr>Násilná kriminalita</vt:lpstr>
      <vt:lpstr>Hospodářská kriminalita</vt:lpstr>
      <vt:lpstr>Majetková kriminalita</vt:lpstr>
      <vt:lpstr>Období 2000-2020</vt:lpstr>
      <vt:lpstr>Prognóza majetkové kriminality</vt:lpstr>
      <vt:lpstr>Vývoj křivek scénářů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mERRth</dc:creator>
  <cp:lastModifiedBy>mERRth</cp:lastModifiedBy>
  <dcterms:created xsi:type="dcterms:W3CDTF">2021-02-08T11:41:59Z</dcterms:created>
  <dcterms:modified xsi:type="dcterms:W3CDTF">2021-05-18T11:57:33Z</dcterms:modified>
</cp:coreProperties>
</file>