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990" activeTab="5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</sheets>
  <calcPr calcId="12451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5" i="1"/>
  <c r="G15"/>
  <c r="F16"/>
  <c r="G16"/>
  <c r="F17"/>
  <c r="H15" s="1"/>
  <c r="G17"/>
  <c r="F18"/>
  <c r="G18"/>
  <c r="F19"/>
  <c r="H19" s="1"/>
  <c r="G19"/>
  <c r="F20"/>
  <c r="G20"/>
  <c r="F21"/>
  <c r="G21"/>
  <c r="F22"/>
  <c r="G22"/>
  <c r="F23"/>
  <c r="H23" s="1"/>
  <c r="G23"/>
  <c r="F24"/>
  <c r="G24"/>
  <c r="F25"/>
  <c r="G25"/>
  <c r="F26"/>
  <c r="G26"/>
  <c r="G39" i="4"/>
  <c r="F39"/>
  <c r="G38"/>
  <c r="F38"/>
  <c r="G37"/>
  <c r="F37"/>
  <c r="H36"/>
  <c r="G36"/>
  <c r="F36"/>
  <c r="G35"/>
  <c r="F35"/>
  <c r="G34"/>
  <c r="F34"/>
  <c r="G33"/>
  <c r="F33"/>
  <c r="H32" s="1"/>
  <c r="G32"/>
  <c r="F32"/>
  <c r="G31"/>
  <c r="F31"/>
  <c r="G30"/>
  <c r="F30"/>
  <c r="G29"/>
  <c r="F29"/>
  <c r="G28"/>
  <c r="F28"/>
  <c r="H28" s="1"/>
  <c r="M21"/>
  <c r="L21"/>
  <c r="K21"/>
  <c r="J21"/>
  <c r="I21"/>
  <c r="H21"/>
  <c r="G21"/>
  <c r="F21"/>
  <c r="E21"/>
  <c r="D21"/>
  <c r="C21"/>
  <c r="B21"/>
  <c r="M20"/>
  <c r="L20"/>
  <c r="J22" s="1"/>
  <c r="K20"/>
  <c r="J20"/>
  <c r="I20"/>
  <c r="H20"/>
  <c r="G20"/>
  <c r="F22" s="1"/>
  <c r="F20"/>
  <c r="E20"/>
  <c r="D20"/>
  <c r="C20"/>
  <c r="B20"/>
  <c r="B22" s="1"/>
  <c r="G9" i="1"/>
  <c r="G13"/>
  <c r="F13"/>
  <c r="G12"/>
  <c r="F12"/>
  <c r="G11"/>
  <c r="F11"/>
  <c r="G10"/>
  <c r="F10"/>
  <c r="G9" i="4"/>
  <c r="F9"/>
  <c r="G8"/>
  <c r="F8"/>
  <c r="G7"/>
  <c r="F7"/>
  <c r="G6"/>
  <c r="F6"/>
  <c r="H6" s="1"/>
  <c r="G5"/>
  <c r="F5"/>
  <c r="G4"/>
  <c r="F4"/>
  <c r="G3"/>
  <c r="F3"/>
  <c r="G2"/>
  <c r="F2"/>
  <c r="H2" s="1"/>
  <c r="F3" i="1"/>
  <c r="F4"/>
  <c r="F5"/>
  <c r="F6"/>
  <c r="F7"/>
  <c r="F8"/>
  <c r="F9"/>
  <c r="F2"/>
  <c r="K11" i="2"/>
  <c r="J11"/>
  <c r="K10"/>
  <c r="J10"/>
  <c r="K9"/>
  <c r="J9"/>
  <c r="K8"/>
  <c r="J8"/>
  <c r="K7"/>
  <c r="J7"/>
  <c r="K6"/>
  <c r="J6"/>
  <c r="K5"/>
  <c r="J5"/>
  <c r="K4"/>
  <c r="J4"/>
  <c r="K3"/>
  <c r="J3"/>
  <c r="K2"/>
  <c r="J2"/>
  <c r="G8" i="1"/>
  <c r="G7"/>
  <c r="G6"/>
  <c r="G5"/>
  <c r="G4"/>
  <c r="G3"/>
  <c r="G2"/>
  <c r="H10" l="1"/>
  <c r="H6"/>
  <c r="H2"/>
</calcChain>
</file>

<file path=xl/sharedStrings.xml><?xml version="1.0" encoding="utf-8"?>
<sst xmlns="http://schemas.openxmlformats.org/spreadsheetml/2006/main" count="214" uniqueCount="71">
  <si>
    <t xml:space="preserve">Typ </t>
  </si>
  <si>
    <t>Způsob provedení</t>
  </si>
  <si>
    <t>Riziko</t>
  </si>
  <si>
    <t>Pravděpodobnost</t>
  </si>
  <si>
    <t>Následek</t>
  </si>
  <si>
    <t>RPN</t>
  </si>
  <si>
    <t>Přípustna míra rizika</t>
  </si>
  <si>
    <t xml:space="preserve">Celkové RPN </t>
  </si>
  <si>
    <t>Hodnocení rizika</t>
  </si>
  <si>
    <t>Popis</t>
  </si>
  <si>
    <t>Hodnocení Pravděpodobnosti</t>
  </si>
  <si>
    <t>Hodnocení Následků</t>
  </si>
  <si>
    <t>útok s motivem nenávisti vůči objektu a lidem uvnitř</t>
  </si>
  <si>
    <t>bez zbraně</t>
  </si>
  <si>
    <t>1 – 2</t>
  </si>
  <si>
    <t>zanedbatelné riziko</t>
  </si>
  <si>
    <t>Téměř žádná pravděpodobnost</t>
  </si>
  <si>
    <t>Žádné následky</t>
  </si>
  <si>
    <t>se zbraní – ne střelná</t>
  </si>
  <si>
    <t>2 – 3</t>
  </si>
  <si>
    <t>malé riziko</t>
  </si>
  <si>
    <t>Malá míra pravděpodobnosti</t>
  </si>
  <si>
    <t>Zanedbatelné následky</t>
  </si>
  <si>
    <t>se zbraní – střelná</t>
  </si>
  <si>
    <t>střední riziko</t>
  </si>
  <si>
    <t>Střední pravděpodobnost</t>
  </si>
  <si>
    <t>Malé a střední poškození majetku</t>
  </si>
  <si>
    <t>s výbušným zařízením</t>
  </si>
  <si>
    <t>5 - 6</t>
  </si>
  <si>
    <t>Velké riziko</t>
  </si>
  <si>
    <t>Příležitostný výskyt napadení</t>
  </si>
  <si>
    <t>Poškození majetku a omezení provozuschopnosti objektu</t>
  </si>
  <si>
    <t>útok psychycky nemocného člověka</t>
  </si>
  <si>
    <t>Důležité / významné riziko</t>
  </si>
  <si>
    <t>Vysoká Pravděpodobnost</t>
  </si>
  <si>
    <t>Poškození majetku a střední ublížení na zdravý</t>
  </si>
  <si>
    <t>Závažné riziko</t>
  </si>
  <si>
    <t>Velmi vysoká pravděpodobnost</t>
  </si>
  <si>
    <t>Závažné ublížení na zdravý a majetku</t>
  </si>
  <si>
    <t>Extrémní riziko</t>
  </si>
  <si>
    <t>Extremní pravděpodobnost</t>
  </si>
  <si>
    <t>Těžké ublížení na zdravý a majetku</t>
  </si>
  <si>
    <t>Trvající riziko</t>
  </si>
  <si>
    <t>Jistá pravděpodobnost napadení</t>
  </si>
  <si>
    <t>Ublížení na zdravý s následkem smrti</t>
  </si>
  <si>
    <t>Míra rizika</t>
  </si>
  <si>
    <t>RIZIKO</t>
  </si>
  <si>
    <t>Nepřípustné</t>
  </si>
  <si>
    <t>Nežádoucí</t>
  </si>
  <si>
    <t>Podmínečně Přípustné</t>
  </si>
  <si>
    <t>Malé</t>
  </si>
  <si>
    <t>Zanedbatelné</t>
  </si>
  <si>
    <r>
      <t xml:space="preserve">Pravděpodobnost </t>
    </r>
    <r>
      <rPr>
        <sz val="10"/>
        <rFont val="Calibri"/>
        <family val="2"/>
        <charset val="238"/>
      </rPr>
      <t>→</t>
    </r>
  </si>
  <si>
    <r>
      <t xml:space="preserve">Následek </t>
    </r>
    <r>
      <rPr>
        <sz val="10"/>
        <rFont val="Calibri"/>
        <family val="2"/>
        <charset val="238"/>
      </rPr>
      <t>→</t>
    </r>
  </si>
  <si>
    <t>útok s náboženským motivem</t>
  </si>
  <si>
    <t>Míra rizika podle matice rizik</t>
  </si>
  <si>
    <t>útok jedince s psychickou poruchou</t>
  </si>
  <si>
    <t>Hodnota</t>
  </si>
  <si>
    <t>Poloha</t>
  </si>
  <si>
    <t>Význam Objektu</t>
  </si>
  <si>
    <t>Stupeň bezpečnosti</t>
  </si>
  <si>
    <t>Zabezpečení</t>
  </si>
  <si>
    <t>Objekt nemá žádné zabezpečení</t>
  </si>
  <si>
    <t>Objekt je zabezpečen elektronickým zabezpečovacím systémem</t>
  </si>
  <si>
    <t>Objekt je zabezpečen elektronickým zabezpečovacím systémem a je monitorován kameramy</t>
  </si>
  <si>
    <t>Objekt je zabezpečen elektronickým zabezpečovacím systémem, je monitorován kameramy a příslušníkem fyzické ostrahy</t>
  </si>
  <si>
    <t>Objekt je zabezpečen elektronickým zabezpečovacím systémem, je monitorován kameramy a příslušníkem fyzické ostrahy se zbraní</t>
  </si>
  <si>
    <t>Kritérium</t>
  </si>
  <si>
    <t>Množství lidí vyskytující se v objektu</t>
  </si>
  <si>
    <t>Přístup do objektu</t>
  </si>
  <si>
    <t>Zabezpečení objektu</t>
  </si>
</sst>
</file>

<file path=xl/styles.xml><?xml version="1.0" encoding="utf-8"?>
<styleSheet xmlns="http://schemas.openxmlformats.org/spreadsheetml/2006/main">
  <fonts count="10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3"/>
      <name val="Arial"/>
      <family val="2"/>
      <charset val="1"/>
    </font>
    <font>
      <b/>
      <sz val="14"/>
      <name val="Arial"/>
      <family val="2"/>
      <charset val="238"/>
    </font>
    <font>
      <b/>
      <sz val="12"/>
      <name val="Arial"/>
      <family val="2"/>
      <charset val="1"/>
    </font>
    <font>
      <sz val="10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26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FFFF00"/>
        <bgColor rgb="FFFFF300"/>
      </patternFill>
    </fill>
    <fill>
      <patternFill patternType="solid">
        <fgColor rgb="FFFFA500"/>
        <bgColor rgb="FFFF9900"/>
      </patternFill>
    </fill>
    <fill>
      <patternFill patternType="solid">
        <fgColor rgb="FFFFF300"/>
        <bgColor rgb="FFFFFF00"/>
      </patternFill>
    </fill>
    <fill>
      <patternFill patternType="solid">
        <fgColor rgb="FFFF3333"/>
        <bgColor rgb="FFFF0000"/>
      </patternFill>
    </fill>
    <fill>
      <patternFill patternType="solid">
        <fgColor rgb="FFFF0000"/>
        <bgColor rgb="FFFF3333"/>
      </patternFill>
    </fill>
    <fill>
      <patternFill patternType="solid">
        <fgColor rgb="FFFF9900"/>
        <bgColor rgb="FFFFA500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00"/>
      </patternFill>
    </fill>
    <fill>
      <patternFill patternType="solid">
        <fgColor rgb="FFDBFEA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3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2" xfId="0" applyBorder="1"/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13" borderId="3" xfId="0" applyFont="1" applyFill="1" applyBorder="1" applyAlignment="1">
      <alignment horizontal="center"/>
    </xf>
    <xf numFmtId="0" fontId="7" fillId="14" borderId="6" xfId="0" applyFont="1" applyFill="1" applyBorder="1" applyAlignment="1">
      <alignment horizontal="center"/>
    </xf>
    <xf numFmtId="0" fontId="7" fillId="15" borderId="6" xfId="0" applyFont="1" applyFill="1" applyBorder="1" applyAlignment="1">
      <alignment horizontal="center"/>
    </xf>
    <xf numFmtId="0" fontId="7" fillId="12" borderId="6" xfId="0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/>
    <xf numFmtId="0" fontId="0" fillId="0" borderId="7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3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A5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DBFEAC"/>
      <color rgb="FFFFF75D"/>
      <color rgb="FFBDFD6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zoomScale="85" zoomScaleNormal="85" workbookViewId="0">
      <selection sqref="A1:A1048576"/>
    </sheetView>
  </sheetViews>
  <sheetFormatPr defaultRowHeight="12.75"/>
  <cols>
    <col min="1" max="1" width="16.7109375"/>
    <col min="2" max="2" width="22.140625"/>
    <col min="3" max="3" width="18.85546875"/>
    <col min="4" max="4" width="19"/>
    <col min="5" max="5" width="26.140625"/>
    <col min="6" max="6" width="11.7109375"/>
    <col min="7" max="7" width="16.7109375"/>
    <col min="8" max="8" width="10.7109375"/>
    <col min="9" max="9" width="20.5703125"/>
    <col min="10" max="10" width="22.5703125"/>
    <col min="11" max="11" width="27.5703125"/>
    <col min="12" max="12" width="11.5703125"/>
    <col min="13" max="13" width="16.42578125" customWidth="1"/>
    <col min="14" max="14" width="34.42578125"/>
    <col min="15" max="15" width="11.5703125"/>
    <col min="16" max="16" width="18.140625" customWidth="1"/>
    <col min="17" max="17" width="33.42578125"/>
    <col min="18" max="1025" width="11.5703125"/>
  </cols>
  <sheetData>
    <row r="1" spans="1:19" ht="4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55</v>
      </c>
      <c r="H1" s="2" t="s">
        <v>7</v>
      </c>
      <c r="J1" s="1" t="s">
        <v>8</v>
      </c>
      <c r="K1" s="1" t="s">
        <v>9</v>
      </c>
      <c r="M1" s="1" t="s">
        <v>10</v>
      </c>
      <c r="N1" s="1" t="s">
        <v>9</v>
      </c>
      <c r="P1" s="1" t="s">
        <v>11</v>
      </c>
      <c r="Q1" s="1" t="s">
        <v>9</v>
      </c>
    </row>
    <row r="2" spans="1:19" ht="31.5" customHeight="1">
      <c r="A2" s="45" t="s">
        <v>12</v>
      </c>
      <c r="B2" s="3" t="s">
        <v>13</v>
      </c>
      <c r="C2" s="4">
        <v>2</v>
      </c>
      <c r="D2" s="4">
        <v>6</v>
      </c>
      <c r="E2" s="4">
        <v>3</v>
      </c>
      <c r="F2" s="4">
        <f>C2*D2*E2</f>
        <v>36</v>
      </c>
      <c r="G2" s="5">
        <f t="shared" ref="G2:G8" si="0">D2*E2</f>
        <v>18</v>
      </c>
      <c r="H2" s="46">
        <f>F2+F3+F4+F5</f>
        <v>518</v>
      </c>
      <c r="J2" s="4" t="s">
        <v>14</v>
      </c>
      <c r="K2" s="6" t="s">
        <v>15</v>
      </c>
      <c r="M2" s="4" t="s">
        <v>14</v>
      </c>
      <c r="N2" s="4" t="s">
        <v>16</v>
      </c>
      <c r="P2" s="4" t="s">
        <v>14</v>
      </c>
      <c r="Q2" s="4" t="s">
        <v>17</v>
      </c>
    </row>
    <row r="3" spans="1:19" ht="30.75" customHeight="1">
      <c r="A3" s="45"/>
      <c r="B3" s="3" t="s">
        <v>18</v>
      </c>
      <c r="C3" s="4">
        <v>5</v>
      </c>
      <c r="D3" s="4">
        <v>5</v>
      </c>
      <c r="E3" s="4">
        <v>8</v>
      </c>
      <c r="F3" s="5">
        <f t="shared" ref="F3:F9" si="1">C3*D3*E3</f>
        <v>200</v>
      </c>
      <c r="G3" s="41">
        <f t="shared" si="0"/>
        <v>40</v>
      </c>
      <c r="H3" s="46"/>
      <c r="J3" s="4" t="s">
        <v>19</v>
      </c>
      <c r="K3" s="4" t="s">
        <v>20</v>
      </c>
      <c r="M3" s="4" t="s">
        <v>19</v>
      </c>
      <c r="N3" s="4" t="s">
        <v>21</v>
      </c>
      <c r="P3" s="4" t="s">
        <v>19</v>
      </c>
      <c r="Q3" s="4" t="s">
        <v>22</v>
      </c>
    </row>
    <row r="4" spans="1:19" ht="32.85" customHeight="1">
      <c r="A4" s="45"/>
      <c r="B4" s="3" t="s">
        <v>23</v>
      </c>
      <c r="C4" s="4">
        <v>8</v>
      </c>
      <c r="D4" s="4">
        <v>3</v>
      </c>
      <c r="E4" s="4">
        <v>8</v>
      </c>
      <c r="F4" s="5">
        <f t="shared" si="1"/>
        <v>192</v>
      </c>
      <c r="G4" s="38">
        <f t="shared" si="0"/>
        <v>24</v>
      </c>
      <c r="H4" s="46"/>
      <c r="J4" s="4">
        <v>4</v>
      </c>
      <c r="K4" s="4" t="s">
        <v>24</v>
      </c>
      <c r="M4" s="4">
        <v>4</v>
      </c>
      <c r="N4" s="4" t="s">
        <v>25</v>
      </c>
      <c r="P4" s="4">
        <v>4</v>
      </c>
      <c r="Q4" s="4" t="s">
        <v>26</v>
      </c>
    </row>
    <row r="5" spans="1:19" ht="31.9" customHeight="1">
      <c r="A5" s="45"/>
      <c r="B5" s="3" t="s">
        <v>27</v>
      </c>
      <c r="C5" s="4">
        <v>9</v>
      </c>
      <c r="D5" s="4">
        <v>1</v>
      </c>
      <c r="E5" s="4">
        <v>10</v>
      </c>
      <c r="F5" s="5">
        <f t="shared" si="1"/>
        <v>90</v>
      </c>
      <c r="G5" s="5">
        <f t="shared" si="0"/>
        <v>10</v>
      </c>
      <c r="H5" s="46"/>
      <c r="J5" s="4" t="s">
        <v>28</v>
      </c>
      <c r="K5" s="4" t="s">
        <v>29</v>
      </c>
      <c r="M5" s="4" t="s">
        <v>28</v>
      </c>
      <c r="N5" s="4" t="s">
        <v>30</v>
      </c>
      <c r="P5" s="4" t="s">
        <v>28</v>
      </c>
      <c r="Q5" s="6" t="s">
        <v>31</v>
      </c>
    </row>
    <row r="6" spans="1:19" ht="31.15" customHeight="1">
      <c r="A6" s="44" t="s">
        <v>56</v>
      </c>
      <c r="B6" s="3" t="s">
        <v>13</v>
      </c>
      <c r="C6" s="4">
        <v>3</v>
      </c>
      <c r="D6" s="4">
        <v>6</v>
      </c>
      <c r="E6" s="4">
        <v>3</v>
      </c>
      <c r="F6" s="5">
        <f t="shared" si="1"/>
        <v>54</v>
      </c>
      <c r="G6" s="43">
        <f t="shared" si="0"/>
        <v>18</v>
      </c>
      <c r="H6" s="46">
        <f>F6+F7+F8+F9</f>
        <v>360</v>
      </c>
      <c r="J6" s="4">
        <v>7</v>
      </c>
      <c r="K6" s="4" t="s">
        <v>33</v>
      </c>
      <c r="M6" s="4">
        <v>7</v>
      </c>
      <c r="N6" s="4" t="s">
        <v>34</v>
      </c>
      <c r="P6" s="4">
        <v>7</v>
      </c>
      <c r="Q6" s="6" t="s">
        <v>35</v>
      </c>
    </row>
    <row r="7" spans="1:19" ht="31.15" customHeight="1">
      <c r="A7" s="45"/>
      <c r="B7" s="3" t="s">
        <v>18</v>
      </c>
      <c r="C7" s="4">
        <v>6</v>
      </c>
      <c r="D7" s="4">
        <v>3</v>
      </c>
      <c r="E7" s="4">
        <v>8</v>
      </c>
      <c r="F7" s="5">
        <f t="shared" si="1"/>
        <v>144</v>
      </c>
      <c r="G7" s="42">
        <f t="shared" si="0"/>
        <v>24</v>
      </c>
      <c r="H7" s="46"/>
      <c r="J7" s="4">
        <v>8</v>
      </c>
      <c r="K7" s="4" t="s">
        <v>36</v>
      </c>
      <c r="M7" s="4">
        <v>8</v>
      </c>
      <c r="N7" s="4" t="s">
        <v>37</v>
      </c>
      <c r="P7" s="4">
        <v>8</v>
      </c>
      <c r="Q7" s="6" t="s">
        <v>38</v>
      </c>
    </row>
    <row r="8" spans="1:19" ht="31.15" customHeight="1">
      <c r="A8" s="45"/>
      <c r="B8" s="3" t="s">
        <v>23</v>
      </c>
      <c r="C8" s="4">
        <v>8</v>
      </c>
      <c r="D8" s="4">
        <v>1</v>
      </c>
      <c r="E8" s="4">
        <v>9</v>
      </c>
      <c r="F8" s="5">
        <f t="shared" si="1"/>
        <v>72</v>
      </c>
      <c r="G8" s="4">
        <f t="shared" si="0"/>
        <v>9</v>
      </c>
      <c r="H8" s="46"/>
      <c r="J8" s="4">
        <v>9</v>
      </c>
      <c r="K8" s="4" t="s">
        <v>39</v>
      </c>
      <c r="M8" s="4">
        <v>9</v>
      </c>
      <c r="N8" s="4" t="s">
        <v>40</v>
      </c>
      <c r="P8" s="4">
        <v>9</v>
      </c>
      <c r="Q8" s="4" t="s">
        <v>41</v>
      </c>
    </row>
    <row r="9" spans="1:19" ht="31.15" customHeight="1">
      <c r="A9" s="45"/>
      <c r="B9" s="3" t="s">
        <v>27</v>
      </c>
      <c r="C9" s="4">
        <v>9</v>
      </c>
      <c r="D9" s="4">
        <v>1</v>
      </c>
      <c r="E9" s="4">
        <v>10</v>
      </c>
      <c r="F9" s="5">
        <f t="shared" si="1"/>
        <v>90</v>
      </c>
      <c r="G9" s="4">
        <f>D9*E9</f>
        <v>10</v>
      </c>
      <c r="H9" s="46"/>
      <c r="J9" s="4">
        <v>10</v>
      </c>
      <c r="K9" s="4" t="s">
        <v>42</v>
      </c>
      <c r="M9" s="4">
        <v>10</v>
      </c>
      <c r="N9" s="4" t="s">
        <v>43</v>
      </c>
      <c r="P9" s="4">
        <v>10</v>
      </c>
      <c r="Q9" s="6" t="s">
        <v>44</v>
      </c>
    </row>
    <row r="10" spans="1:19" ht="31.15" customHeight="1">
      <c r="A10" s="44" t="s">
        <v>54</v>
      </c>
      <c r="B10" s="3" t="s">
        <v>13</v>
      </c>
      <c r="C10" s="5">
        <v>2</v>
      </c>
      <c r="D10" s="5">
        <v>1</v>
      </c>
      <c r="E10" s="5">
        <v>4</v>
      </c>
      <c r="F10" s="5">
        <f t="shared" ref="F10:F13" si="2">C10*D10*E10</f>
        <v>8</v>
      </c>
      <c r="G10" s="5">
        <f t="shared" ref="G10:G13" si="3">D10*E10</f>
        <v>4</v>
      </c>
      <c r="H10" s="46">
        <f>F10+F11+F12+F13</f>
        <v>352</v>
      </c>
    </row>
    <row r="11" spans="1:19" ht="31.15" customHeight="1">
      <c r="A11" s="45"/>
      <c r="B11" s="3" t="s">
        <v>18</v>
      </c>
      <c r="C11" s="5">
        <v>6</v>
      </c>
      <c r="D11" s="5">
        <v>2</v>
      </c>
      <c r="E11" s="5">
        <v>7</v>
      </c>
      <c r="F11" s="5">
        <f t="shared" si="2"/>
        <v>84</v>
      </c>
      <c r="G11" s="37">
        <f t="shared" si="3"/>
        <v>14</v>
      </c>
      <c r="H11" s="46"/>
    </row>
    <row r="12" spans="1:19" ht="31.15" customHeight="1">
      <c r="A12" s="45"/>
      <c r="B12" s="3" t="s">
        <v>23</v>
      </c>
      <c r="C12" s="5">
        <v>8</v>
      </c>
      <c r="D12" s="5">
        <v>2</v>
      </c>
      <c r="E12" s="5">
        <v>10</v>
      </c>
      <c r="F12" s="5">
        <f t="shared" si="2"/>
        <v>160</v>
      </c>
      <c r="G12" s="5">
        <f t="shared" si="3"/>
        <v>20</v>
      </c>
      <c r="H12" s="46"/>
    </row>
    <row r="13" spans="1:19" ht="42.75" customHeight="1">
      <c r="A13" s="45"/>
      <c r="B13" s="3" t="s">
        <v>27</v>
      </c>
      <c r="C13" s="5">
        <v>10</v>
      </c>
      <c r="D13" s="5">
        <v>1</v>
      </c>
      <c r="E13" s="5">
        <v>10</v>
      </c>
      <c r="F13" s="5">
        <f t="shared" si="2"/>
        <v>100</v>
      </c>
      <c r="G13" s="5">
        <f t="shared" si="3"/>
        <v>10</v>
      </c>
      <c r="H13" s="46"/>
    </row>
    <row r="14" spans="1:19" ht="51.75" customHeight="1" thickBot="1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2" t="s">
        <v>55</v>
      </c>
      <c r="H14" s="2" t="s">
        <v>7</v>
      </c>
      <c r="S14" s="9"/>
    </row>
    <row r="15" spans="1:19" ht="39.4" customHeight="1">
      <c r="A15" s="45" t="s">
        <v>12</v>
      </c>
      <c r="B15" s="3" t="s">
        <v>13</v>
      </c>
      <c r="C15" s="5">
        <v>4</v>
      </c>
      <c r="D15" s="5">
        <v>5</v>
      </c>
      <c r="E15" s="5">
        <v>4</v>
      </c>
      <c r="F15" s="5">
        <f>C15*D15*E15</f>
        <v>80</v>
      </c>
      <c r="G15" s="5">
        <f t="shared" ref="G15:G21" si="4">D15*E15</f>
        <v>20</v>
      </c>
      <c r="H15" s="46">
        <f>F15+F16+F17+F18</f>
        <v>501</v>
      </c>
      <c r="I15" s="18"/>
      <c r="J15" s="47"/>
      <c r="K15" s="47"/>
      <c r="L15" s="47"/>
      <c r="M15" s="47"/>
    </row>
    <row r="16" spans="1:19">
      <c r="A16" s="45"/>
      <c r="B16" s="3" t="s">
        <v>18</v>
      </c>
      <c r="C16" s="5">
        <v>6</v>
      </c>
      <c r="D16" s="5">
        <v>4</v>
      </c>
      <c r="E16" s="5">
        <v>8</v>
      </c>
      <c r="F16" s="5">
        <f t="shared" ref="F16:F26" si="5">C16*D16*E16</f>
        <v>192</v>
      </c>
      <c r="G16" s="36">
        <f t="shared" si="4"/>
        <v>32</v>
      </c>
      <c r="H16" s="46"/>
    </row>
    <row r="17" spans="1:8">
      <c r="A17" s="45"/>
      <c r="B17" s="3" t="s">
        <v>23</v>
      </c>
      <c r="C17" s="5">
        <v>7</v>
      </c>
      <c r="D17" s="5">
        <v>3</v>
      </c>
      <c r="E17" s="5">
        <v>9</v>
      </c>
      <c r="F17" s="5">
        <f t="shared" si="5"/>
        <v>189</v>
      </c>
      <c r="G17" s="36">
        <f t="shared" si="4"/>
        <v>27</v>
      </c>
      <c r="H17" s="46"/>
    </row>
    <row r="18" spans="1:8">
      <c r="A18" s="45"/>
      <c r="B18" s="3" t="s">
        <v>27</v>
      </c>
      <c r="C18" s="5">
        <v>4</v>
      </c>
      <c r="D18" s="5">
        <v>1</v>
      </c>
      <c r="E18" s="5">
        <v>10</v>
      </c>
      <c r="F18" s="5">
        <f t="shared" si="5"/>
        <v>40</v>
      </c>
      <c r="G18" s="5">
        <f t="shared" si="4"/>
        <v>10</v>
      </c>
      <c r="H18" s="46"/>
    </row>
    <row r="19" spans="1:8">
      <c r="A19" s="44" t="s">
        <v>56</v>
      </c>
      <c r="B19" s="3" t="s">
        <v>13</v>
      </c>
      <c r="C19" s="5">
        <v>5</v>
      </c>
      <c r="D19" s="5">
        <v>6</v>
      </c>
      <c r="E19" s="5">
        <v>4</v>
      </c>
      <c r="F19" s="5">
        <f t="shared" si="5"/>
        <v>120</v>
      </c>
      <c r="G19" s="5">
        <f t="shared" si="4"/>
        <v>24</v>
      </c>
      <c r="H19" s="46">
        <f>F19+F20+F21+F22</f>
        <v>406</v>
      </c>
    </row>
    <row r="20" spans="1:8">
      <c r="A20" s="45"/>
      <c r="B20" s="3" t="s">
        <v>18</v>
      </c>
      <c r="C20" s="5">
        <v>6</v>
      </c>
      <c r="D20" s="5">
        <v>5</v>
      </c>
      <c r="E20" s="5">
        <v>8</v>
      </c>
      <c r="F20" s="5">
        <f t="shared" si="5"/>
        <v>240</v>
      </c>
      <c r="G20" s="37">
        <f t="shared" si="4"/>
        <v>40</v>
      </c>
      <c r="H20" s="46"/>
    </row>
    <row r="21" spans="1:8">
      <c r="A21" s="45"/>
      <c r="B21" s="3" t="s">
        <v>23</v>
      </c>
      <c r="C21" s="5">
        <v>2</v>
      </c>
      <c r="D21" s="5">
        <v>2</v>
      </c>
      <c r="E21" s="5">
        <v>9</v>
      </c>
      <c r="F21" s="5">
        <f t="shared" si="5"/>
        <v>36</v>
      </c>
      <c r="G21" s="5">
        <f t="shared" si="4"/>
        <v>18</v>
      </c>
      <c r="H21" s="46"/>
    </row>
    <row r="22" spans="1:8">
      <c r="A22" s="45"/>
      <c r="B22" s="3" t="s">
        <v>27</v>
      </c>
      <c r="C22" s="5">
        <v>1</v>
      </c>
      <c r="D22" s="5">
        <v>1</v>
      </c>
      <c r="E22" s="5">
        <v>10</v>
      </c>
      <c r="F22" s="5">
        <f t="shared" si="5"/>
        <v>10</v>
      </c>
      <c r="G22" s="5">
        <f>D22*E22</f>
        <v>10</v>
      </c>
      <c r="H22" s="46"/>
    </row>
    <row r="23" spans="1:8">
      <c r="A23" s="44" t="s">
        <v>54</v>
      </c>
      <c r="B23" s="3" t="s">
        <v>13</v>
      </c>
      <c r="C23" s="5">
        <v>2</v>
      </c>
      <c r="D23" s="5">
        <v>2</v>
      </c>
      <c r="E23" s="5">
        <v>4</v>
      </c>
      <c r="F23" s="5">
        <f t="shared" si="5"/>
        <v>16</v>
      </c>
      <c r="G23" s="5">
        <f t="shared" ref="G23:G26" si="6">D23*E23</f>
        <v>8</v>
      </c>
      <c r="H23" s="46">
        <f>F23+F24+F25+F26</f>
        <v>124</v>
      </c>
    </row>
    <row r="24" spans="1:8">
      <c r="A24" s="45"/>
      <c r="B24" s="3" t="s">
        <v>18</v>
      </c>
      <c r="C24" s="5">
        <v>2</v>
      </c>
      <c r="D24" s="5">
        <v>2</v>
      </c>
      <c r="E24" s="5">
        <v>7</v>
      </c>
      <c r="F24" s="5">
        <f t="shared" si="5"/>
        <v>28</v>
      </c>
      <c r="G24" s="37">
        <f t="shared" si="6"/>
        <v>14</v>
      </c>
      <c r="H24" s="46"/>
    </row>
    <row r="25" spans="1:8">
      <c r="A25" s="45"/>
      <c r="B25" s="3" t="s">
        <v>23</v>
      </c>
      <c r="C25" s="5">
        <v>2</v>
      </c>
      <c r="D25" s="5">
        <v>2</v>
      </c>
      <c r="E25" s="5">
        <v>10</v>
      </c>
      <c r="F25" s="5">
        <f t="shared" si="5"/>
        <v>40</v>
      </c>
      <c r="G25" s="5">
        <f t="shared" si="6"/>
        <v>20</v>
      </c>
      <c r="H25" s="46"/>
    </row>
    <row r="26" spans="1:8">
      <c r="A26" s="45"/>
      <c r="B26" s="3" t="s">
        <v>27</v>
      </c>
      <c r="C26" s="5">
        <v>2</v>
      </c>
      <c r="D26" s="5">
        <v>2</v>
      </c>
      <c r="E26" s="5">
        <v>10</v>
      </c>
      <c r="F26" s="5">
        <f t="shared" si="5"/>
        <v>40</v>
      </c>
      <c r="G26" s="5">
        <f t="shared" si="6"/>
        <v>20</v>
      </c>
      <c r="H26" s="46"/>
    </row>
  </sheetData>
  <mergeCells count="13">
    <mergeCell ref="A19:A22"/>
    <mergeCell ref="H19:H22"/>
    <mergeCell ref="A23:A26"/>
    <mergeCell ref="H23:H26"/>
    <mergeCell ref="A10:A13"/>
    <mergeCell ref="H10:H13"/>
    <mergeCell ref="J15:M15"/>
    <mergeCell ref="A2:A5"/>
    <mergeCell ref="H2:H5"/>
    <mergeCell ref="A6:A9"/>
    <mergeCell ref="H6:H9"/>
    <mergeCell ref="A15:A18"/>
    <mergeCell ref="H15:H18"/>
  </mergeCell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Roman,obyčejné"&amp;12&amp;A</oddHeader>
    <oddFooter>&amp;C&amp;"Times New Roman,obyčejné"&amp;12Stránka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2"/>
  <sheetViews>
    <sheetView zoomScale="80" zoomScaleNormal="80" workbookViewId="0">
      <selection activeCell="S2" sqref="S2:T10"/>
    </sheetView>
  </sheetViews>
  <sheetFormatPr defaultRowHeight="12.75"/>
  <cols>
    <col min="1" max="1" width="8.42578125"/>
    <col min="2" max="11" width="5.140625"/>
    <col min="12" max="12" width="5.85546875"/>
    <col min="13" max="13" width="11.5703125"/>
    <col min="14" max="14" width="35.28515625"/>
    <col min="15" max="15" width="11.5703125"/>
    <col min="16" max="16" width="34"/>
    <col min="17" max="17" width="43.140625"/>
    <col min="18" max="18" width="11.5703125"/>
    <col min="19" max="19" width="26.42578125"/>
    <col min="20" max="20" width="41"/>
    <col min="21" max="1025" width="11.5703125"/>
  </cols>
  <sheetData>
    <row r="1" spans="1:20" ht="28.35" customHeight="1">
      <c r="E1" s="48" t="s">
        <v>45</v>
      </c>
      <c r="F1" s="48"/>
      <c r="G1" s="48"/>
      <c r="H1" s="48"/>
      <c r="I1" s="48"/>
      <c r="J1" s="48"/>
      <c r="N1" s="19" t="s">
        <v>46</v>
      </c>
    </row>
    <row r="2" spans="1:20" ht="28.35" customHeight="1">
      <c r="B2" s="1">
        <v>10</v>
      </c>
      <c r="C2" s="15">
        <v>10</v>
      </c>
      <c r="D2" s="10">
        <v>20</v>
      </c>
      <c r="E2" s="10">
        <v>30</v>
      </c>
      <c r="F2" s="11">
        <v>40</v>
      </c>
      <c r="G2" s="11">
        <v>50</v>
      </c>
      <c r="H2" s="12">
        <v>60</v>
      </c>
      <c r="I2" s="13">
        <v>70</v>
      </c>
      <c r="J2" s="13">
        <f>B2*J12</f>
        <v>80</v>
      </c>
      <c r="K2" s="13">
        <f>B2*K12</f>
        <v>90</v>
      </c>
      <c r="L2" s="13">
        <v>100</v>
      </c>
      <c r="N2" s="20" t="s">
        <v>47</v>
      </c>
      <c r="P2" s="1" t="s">
        <v>10</v>
      </c>
      <c r="Q2" s="1" t="s">
        <v>9</v>
      </c>
      <c r="S2" s="1" t="s">
        <v>11</v>
      </c>
      <c r="T2" s="1" t="s">
        <v>9</v>
      </c>
    </row>
    <row r="3" spans="1:20" ht="28.35" customHeight="1">
      <c r="B3" s="1">
        <v>9</v>
      </c>
      <c r="C3" s="15">
        <v>9</v>
      </c>
      <c r="D3" s="15">
        <v>18</v>
      </c>
      <c r="E3" s="10">
        <v>27</v>
      </c>
      <c r="F3" s="11">
        <v>36</v>
      </c>
      <c r="G3" s="11">
        <v>45</v>
      </c>
      <c r="H3" s="11">
        <v>54</v>
      </c>
      <c r="I3" s="12">
        <v>64</v>
      </c>
      <c r="J3" s="13">
        <f>B3*J12</f>
        <v>72</v>
      </c>
      <c r="K3" s="13">
        <f>B3*K12</f>
        <v>81</v>
      </c>
      <c r="L3" s="13">
        <v>90</v>
      </c>
      <c r="N3" s="21" t="s">
        <v>48</v>
      </c>
      <c r="P3" s="4" t="s">
        <v>14</v>
      </c>
      <c r="Q3" s="4" t="s">
        <v>16</v>
      </c>
      <c r="S3" s="4" t="s">
        <v>14</v>
      </c>
      <c r="T3" s="4" t="s">
        <v>17</v>
      </c>
    </row>
    <row r="4" spans="1:20" ht="28.35" customHeight="1">
      <c r="B4" s="1">
        <v>8</v>
      </c>
      <c r="C4" s="15">
        <v>8</v>
      </c>
      <c r="D4" s="15">
        <v>16</v>
      </c>
      <c r="E4" s="10">
        <v>24</v>
      </c>
      <c r="F4" s="10">
        <v>32</v>
      </c>
      <c r="G4" s="11">
        <v>40</v>
      </c>
      <c r="H4" s="11">
        <v>48</v>
      </c>
      <c r="I4" s="11">
        <v>56</v>
      </c>
      <c r="J4" s="12">
        <f>B4*J12</f>
        <v>64</v>
      </c>
      <c r="K4" s="13">
        <f>B4*K12</f>
        <v>72</v>
      </c>
      <c r="L4" s="13">
        <v>80</v>
      </c>
      <c r="N4" s="22" t="s">
        <v>49</v>
      </c>
      <c r="P4" s="4" t="s">
        <v>19</v>
      </c>
      <c r="Q4" s="4" t="s">
        <v>21</v>
      </c>
      <c r="S4" s="4" t="s">
        <v>19</v>
      </c>
      <c r="T4" s="4" t="s">
        <v>22</v>
      </c>
    </row>
    <row r="5" spans="1:20" ht="28.35" customHeight="1">
      <c r="A5" s="50" t="s">
        <v>53</v>
      </c>
      <c r="B5" s="1">
        <v>7</v>
      </c>
      <c r="C5" s="15">
        <v>7</v>
      </c>
      <c r="D5" s="15">
        <v>14</v>
      </c>
      <c r="E5" s="10">
        <v>21</v>
      </c>
      <c r="F5" s="10">
        <v>28</v>
      </c>
      <c r="G5" s="10">
        <v>35</v>
      </c>
      <c r="H5" s="11">
        <v>42</v>
      </c>
      <c r="I5" s="11">
        <v>49</v>
      </c>
      <c r="J5" s="11">
        <f>B5*J12</f>
        <v>56</v>
      </c>
      <c r="K5" s="12">
        <f>B5*K12</f>
        <v>63</v>
      </c>
      <c r="L5" s="13">
        <v>70</v>
      </c>
      <c r="M5" s="14"/>
      <c r="N5" s="23" t="s">
        <v>51</v>
      </c>
      <c r="P5" s="4">
        <v>4</v>
      </c>
      <c r="Q5" s="4" t="s">
        <v>25</v>
      </c>
      <c r="S5" s="4">
        <v>4</v>
      </c>
      <c r="T5" s="4" t="s">
        <v>26</v>
      </c>
    </row>
    <row r="6" spans="1:20" ht="28.35" customHeight="1">
      <c r="A6" s="50"/>
      <c r="B6" s="1">
        <v>6</v>
      </c>
      <c r="C6" s="15">
        <v>6</v>
      </c>
      <c r="D6" s="15">
        <v>12</v>
      </c>
      <c r="E6" s="15">
        <v>18</v>
      </c>
      <c r="F6" s="16">
        <v>24</v>
      </c>
      <c r="G6" s="10">
        <v>30</v>
      </c>
      <c r="H6" s="10">
        <v>36</v>
      </c>
      <c r="I6" s="11">
        <v>42</v>
      </c>
      <c r="J6" s="11">
        <f>B6*J12</f>
        <v>48</v>
      </c>
      <c r="K6" s="11">
        <f>B6*K12</f>
        <v>54</v>
      </c>
      <c r="L6" s="12">
        <v>60</v>
      </c>
      <c r="N6" s="24" t="s">
        <v>50</v>
      </c>
      <c r="P6" s="4" t="s">
        <v>28</v>
      </c>
      <c r="Q6" s="4" t="s">
        <v>30</v>
      </c>
      <c r="S6" s="4" t="s">
        <v>28</v>
      </c>
      <c r="T6" s="6" t="s">
        <v>31</v>
      </c>
    </row>
    <row r="7" spans="1:20" ht="28.35" customHeight="1">
      <c r="A7" s="50"/>
      <c r="B7" s="1">
        <v>5</v>
      </c>
      <c r="C7" s="17">
        <v>5</v>
      </c>
      <c r="D7" s="15">
        <v>10</v>
      </c>
      <c r="E7" s="15">
        <v>15</v>
      </c>
      <c r="F7" s="15">
        <v>20</v>
      </c>
      <c r="G7" s="10">
        <v>25</v>
      </c>
      <c r="H7" s="10">
        <v>30</v>
      </c>
      <c r="I7" s="10">
        <v>35</v>
      </c>
      <c r="J7" s="11">
        <f>B7*J12</f>
        <v>40</v>
      </c>
      <c r="K7" s="11">
        <f>B7*K12</f>
        <v>45</v>
      </c>
      <c r="L7" s="11">
        <v>50</v>
      </c>
      <c r="P7" s="4">
        <v>7</v>
      </c>
      <c r="Q7" s="4" t="s">
        <v>34</v>
      </c>
      <c r="S7" s="4">
        <v>7</v>
      </c>
      <c r="T7" s="6" t="s">
        <v>35</v>
      </c>
    </row>
    <row r="8" spans="1:20" ht="28.35" customHeight="1">
      <c r="A8" s="50"/>
      <c r="B8" s="1">
        <v>4</v>
      </c>
      <c r="C8" s="17">
        <v>4</v>
      </c>
      <c r="D8" s="15">
        <v>8</v>
      </c>
      <c r="E8" s="15">
        <v>12</v>
      </c>
      <c r="F8" s="15">
        <v>16</v>
      </c>
      <c r="G8" s="15">
        <v>20</v>
      </c>
      <c r="H8" s="10">
        <v>24</v>
      </c>
      <c r="I8" s="10">
        <v>28</v>
      </c>
      <c r="J8" s="10">
        <f>B8*J12</f>
        <v>32</v>
      </c>
      <c r="K8" s="11">
        <f>B8*K12</f>
        <v>36</v>
      </c>
      <c r="L8" s="11">
        <v>40</v>
      </c>
      <c r="P8" s="4">
        <v>8</v>
      </c>
      <c r="Q8" s="4" t="s">
        <v>37</v>
      </c>
      <c r="S8" s="4">
        <v>8</v>
      </c>
      <c r="T8" s="6" t="s">
        <v>38</v>
      </c>
    </row>
    <row r="9" spans="1:20" ht="28.35" customHeight="1">
      <c r="A9" s="50"/>
      <c r="B9" s="1">
        <v>3</v>
      </c>
      <c r="C9" s="17">
        <v>3</v>
      </c>
      <c r="D9" s="17">
        <v>6</v>
      </c>
      <c r="E9" s="15">
        <v>9</v>
      </c>
      <c r="F9" s="15">
        <v>12</v>
      </c>
      <c r="G9" s="15">
        <v>15</v>
      </c>
      <c r="H9" s="15">
        <v>18</v>
      </c>
      <c r="I9" s="10">
        <v>21</v>
      </c>
      <c r="J9" s="10">
        <f>B9*J12</f>
        <v>24</v>
      </c>
      <c r="K9" s="10">
        <f>B9*K12</f>
        <v>27</v>
      </c>
      <c r="L9" s="10">
        <v>30</v>
      </c>
      <c r="P9" s="4">
        <v>9</v>
      </c>
      <c r="Q9" s="4" t="s">
        <v>40</v>
      </c>
      <c r="S9" s="4">
        <v>9</v>
      </c>
      <c r="T9" s="4" t="s">
        <v>41</v>
      </c>
    </row>
    <row r="10" spans="1:20" ht="21.6" customHeight="1">
      <c r="B10" s="1">
        <v>2</v>
      </c>
      <c r="C10" s="17">
        <v>2</v>
      </c>
      <c r="D10" s="17">
        <v>4</v>
      </c>
      <c r="E10" s="17">
        <v>6</v>
      </c>
      <c r="F10" s="15">
        <v>8</v>
      </c>
      <c r="G10" s="15">
        <v>10</v>
      </c>
      <c r="H10" s="15">
        <v>12</v>
      </c>
      <c r="I10" s="15">
        <v>14</v>
      </c>
      <c r="J10" s="15">
        <f>B10*J12</f>
        <v>16</v>
      </c>
      <c r="K10" s="15">
        <f>B10*K12</f>
        <v>18</v>
      </c>
      <c r="L10" s="10">
        <v>20</v>
      </c>
      <c r="P10" s="4">
        <v>10</v>
      </c>
      <c r="Q10" s="4" t="s">
        <v>43</v>
      </c>
      <c r="S10" s="4">
        <v>10</v>
      </c>
      <c r="T10" s="6" t="s">
        <v>44</v>
      </c>
    </row>
    <row r="11" spans="1:20" ht="27.2" customHeight="1">
      <c r="B11" s="1">
        <v>1</v>
      </c>
      <c r="C11" s="17">
        <v>1</v>
      </c>
      <c r="D11" s="17">
        <v>2</v>
      </c>
      <c r="E11" s="17">
        <v>3</v>
      </c>
      <c r="F11" s="17">
        <v>4</v>
      </c>
      <c r="G11" s="17">
        <v>5</v>
      </c>
      <c r="H11" s="15">
        <v>6</v>
      </c>
      <c r="I11" s="15">
        <v>7</v>
      </c>
      <c r="J11" s="15">
        <f>B11*J12</f>
        <v>8</v>
      </c>
      <c r="K11" s="15">
        <f>B11*K12</f>
        <v>9</v>
      </c>
      <c r="L11" s="15">
        <v>10</v>
      </c>
    </row>
    <row r="12" spans="1:20" ht="45" customHeight="1">
      <c r="B12" s="1"/>
      <c r="C12" s="1">
        <v>1</v>
      </c>
      <c r="D12" s="1">
        <v>2</v>
      </c>
      <c r="E12" s="1">
        <v>3</v>
      </c>
      <c r="F12" s="1">
        <v>4</v>
      </c>
      <c r="G12" s="1">
        <v>5</v>
      </c>
      <c r="H12" s="1">
        <v>6</v>
      </c>
      <c r="I12" s="1">
        <v>7</v>
      </c>
      <c r="J12" s="1">
        <v>8</v>
      </c>
      <c r="K12" s="1">
        <v>9</v>
      </c>
      <c r="L12" s="1">
        <v>10</v>
      </c>
    </row>
    <row r="13" spans="1:20" ht="34.700000000000003" customHeight="1">
      <c r="E13" s="49" t="s">
        <v>52</v>
      </c>
      <c r="F13" s="49"/>
      <c r="G13" s="49"/>
      <c r="H13" s="49"/>
      <c r="I13" s="49"/>
    </row>
    <row r="17" spans="14:14" ht="13.5" thickBot="1">
      <c r="N17" s="25" t="s">
        <v>46</v>
      </c>
    </row>
    <row r="18" spans="14:14" ht="13.5" thickBot="1">
      <c r="N18" s="26" t="s">
        <v>47</v>
      </c>
    </row>
    <row r="19" spans="14:14" ht="13.5" thickBot="1">
      <c r="N19" s="27" t="s">
        <v>48</v>
      </c>
    </row>
    <row r="20" spans="14:14" ht="13.5" thickBot="1">
      <c r="N20" s="28" t="s">
        <v>49</v>
      </c>
    </row>
    <row r="21" spans="14:14" ht="13.5" thickBot="1">
      <c r="N21" s="30" t="s">
        <v>50</v>
      </c>
    </row>
    <row r="22" spans="14:14" ht="13.5" thickBot="1">
      <c r="N22" s="29" t="s">
        <v>51</v>
      </c>
    </row>
  </sheetData>
  <mergeCells count="3">
    <mergeCell ref="E1:J1"/>
    <mergeCell ref="E13:I13"/>
    <mergeCell ref="A5:A9"/>
  </mergeCells>
  <pageMargins left="0.78749999999999998" right="0.78749999999999998" top="1.05277777777778" bottom="1.05277777777778" header="0.78749999999999998" footer="0.78749999999999998"/>
  <pageSetup paperSize="9" orientation="portrait" r:id="rId1"/>
  <headerFooter>
    <oddHeader>&amp;C&amp;"Times New Roman,obyčejné"&amp;12&amp;A</oddHeader>
    <oddFooter>&amp;C&amp;"Times New Roman,obyčejné"&amp;12Stránka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sqref="A1:H5"/>
    </sheetView>
  </sheetViews>
  <sheetFormatPr defaultRowHeight="12.75"/>
  <cols>
    <col min="2" max="2" width="22.85546875" customWidth="1"/>
    <col min="4" max="4" width="19.28515625" customWidth="1"/>
    <col min="7" max="7" width="12.85546875" customWidth="1"/>
  </cols>
  <sheetData>
    <row r="1" spans="1:8" ht="25.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2" t="s">
        <v>6</v>
      </c>
      <c r="H1" s="32" t="s">
        <v>7</v>
      </c>
    </row>
    <row r="2" spans="1:8" ht="21" customHeight="1">
      <c r="A2" s="51"/>
      <c r="B2" s="33"/>
      <c r="C2" s="34"/>
      <c r="D2" s="34"/>
      <c r="E2" s="34"/>
      <c r="F2" s="34"/>
      <c r="G2" s="34"/>
      <c r="H2" s="52"/>
    </row>
    <row r="3" spans="1:8" ht="23.25" customHeight="1">
      <c r="A3" s="51"/>
      <c r="B3" s="33"/>
      <c r="C3" s="34"/>
      <c r="D3" s="34"/>
      <c r="E3" s="34"/>
      <c r="F3" s="34"/>
      <c r="G3" s="35"/>
      <c r="H3" s="52"/>
    </row>
    <row r="4" spans="1:8" ht="23.25" customHeight="1">
      <c r="A4" s="51"/>
      <c r="B4" s="33"/>
      <c r="C4" s="34"/>
      <c r="D4" s="34"/>
      <c r="E4" s="34"/>
      <c r="F4" s="34"/>
      <c r="G4" s="35"/>
      <c r="H4" s="52"/>
    </row>
    <row r="5" spans="1:8" ht="22.5" customHeight="1">
      <c r="A5" s="51"/>
      <c r="B5" s="33"/>
      <c r="C5" s="34"/>
      <c r="D5" s="34"/>
      <c r="E5" s="34"/>
      <c r="F5" s="34"/>
      <c r="G5" s="34"/>
      <c r="H5" s="52"/>
    </row>
  </sheetData>
  <mergeCells count="2">
    <mergeCell ref="A2:A5"/>
    <mergeCell ref="H2:H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workbookViewId="0">
      <selection activeCell="A27" sqref="A27"/>
    </sheetView>
  </sheetViews>
  <sheetFormatPr defaultRowHeight="12.75"/>
  <cols>
    <col min="8" max="8" width="18.42578125" customWidth="1"/>
  </cols>
  <sheetData>
    <row r="1" spans="1:13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13">
      <c r="A2" s="45" t="s">
        <v>12</v>
      </c>
      <c r="B2" s="3" t="s">
        <v>13</v>
      </c>
      <c r="C2" s="5">
        <v>4</v>
      </c>
      <c r="D2" s="5">
        <v>6</v>
      </c>
      <c r="E2" s="5">
        <v>2</v>
      </c>
      <c r="F2" s="5">
        <f>C2*D2*E2</f>
        <v>48</v>
      </c>
      <c r="G2" s="5">
        <f t="shared" ref="G2:G9" si="0">D2*E2</f>
        <v>12</v>
      </c>
      <c r="H2" s="46">
        <f>F2+F3+F4+F5</f>
        <v>520</v>
      </c>
    </row>
    <row r="3" spans="1:13">
      <c r="A3" s="45"/>
      <c r="B3" s="3" t="s">
        <v>18</v>
      </c>
      <c r="C3" s="5">
        <v>5</v>
      </c>
      <c r="D3" s="5">
        <v>6</v>
      </c>
      <c r="E3" s="5">
        <v>5</v>
      </c>
      <c r="F3" s="5">
        <f t="shared" ref="F3:F9" si="1">C3*D3*E3</f>
        <v>150</v>
      </c>
      <c r="G3" s="7">
        <f t="shared" si="0"/>
        <v>30</v>
      </c>
      <c r="H3" s="46"/>
    </row>
    <row r="4" spans="1:13">
      <c r="A4" s="45"/>
      <c r="B4" s="3" t="s">
        <v>23</v>
      </c>
      <c r="C4" s="5">
        <v>6</v>
      </c>
      <c r="D4" s="5">
        <v>3</v>
      </c>
      <c r="E4" s="5">
        <v>9</v>
      </c>
      <c r="F4" s="5">
        <f t="shared" si="1"/>
        <v>162</v>
      </c>
      <c r="G4" s="7">
        <f t="shared" si="0"/>
        <v>27</v>
      </c>
      <c r="H4" s="46"/>
    </row>
    <row r="5" spans="1:13">
      <c r="A5" s="45"/>
      <c r="B5" s="3" t="s">
        <v>27</v>
      </c>
      <c r="C5" s="5">
        <v>8</v>
      </c>
      <c r="D5" s="5">
        <v>2</v>
      </c>
      <c r="E5" s="5">
        <v>10</v>
      </c>
      <c r="F5" s="5">
        <f t="shared" si="1"/>
        <v>160</v>
      </c>
      <c r="G5" s="5">
        <f t="shared" si="0"/>
        <v>20</v>
      </c>
      <c r="H5" s="46"/>
    </row>
    <row r="6" spans="1:13">
      <c r="A6" s="45" t="s">
        <v>32</v>
      </c>
      <c r="B6" s="3" t="s">
        <v>13</v>
      </c>
      <c r="C6" s="5">
        <v>5</v>
      </c>
      <c r="D6" s="5">
        <v>6</v>
      </c>
      <c r="E6" s="5">
        <v>3</v>
      </c>
      <c r="F6" s="5">
        <f t="shared" si="1"/>
        <v>90</v>
      </c>
      <c r="G6" s="5">
        <f t="shared" si="0"/>
        <v>18</v>
      </c>
      <c r="H6" s="46">
        <f>F6+F7+F8+F9</f>
        <v>380</v>
      </c>
    </row>
    <row r="7" spans="1:13">
      <c r="A7" s="45"/>
      <c r="B7" s="3" t="s">
        <v>18</v>
      </c>
      <c r="C7" s="5">
        <v>4</v>
      </c>
      <c r="D7" s="5">
        <v>8</v>
      </c>
      <c r="E7" s="5">
        <v>5</v>
      </c>
      <c r="F7" s="5">
        <f t="shared" si="1"/>
        <v>160</v>
      </c>
      <c r="G7" s="8">
        <f t="shared" si="0"/>
        <v>40</v>
      </c>
      <c r="H7" s="46"/>
    </row>
    <row r="8" spans="1:13">
      <c r="A8" s="45"/>
      <c r="B8" s="3" t="s">
        <v>23</v>
      </c>
      <c r="C8" s="5">
        <v>5</v>
      </c>
      <c r="D8" s="5">
        <v>2</v>
      </c>
      <c r="E8" s="5">
        <v>9</v>
      </c>
      <c r="F8" s="5">
        <f t="shared" si="1"/>
        <v>90</v>
      </c>
      <c r="G8" s="5">
        <f t="shared" si="0"/>
        <v>18</v>
      </c>
      <c r="H8" s="46"/>
    </row>
    <row r="9" spans="1:13">
      <c r="A9" s="45"/>
      <c r="B9" s="3" t="s">
        <v>27</v>
      </c>
      <c r="C9" s="5">
        <v>4</v>
      </c>
      <c r="D9" s="5">
        <v>1</v>
      </c>
      <c r="E9" s="5">
        <v>10</v>
      </c>
      <c r="F9" s="5">
        <f t="shared" si="1"/>
        <v>40</v>
      </c>
      <c r="G9" s="5">
        <f t="shared" si="0"/>
        <v>10</v>
      </c>
      <c r="H9" s="46"/>
    </row>
    <row r="15" spans="1:13">
      <c r="A15" s="1" t="s">
        <v>0</v>
      </c>
      <c r="B15" s="45" t="s">
        <v>12</v>
      </c>
      <c r="C15" s="45"/>
      <c r="D15" s="45"/>
      <c r="E15" s="45"/>
      <c r="F15" s="44" t="s">
        <v>56</v>
      </c>
      <c r="G15" s="45"/>
      <c r="H15" s="45"/>
      <c r="I15" s="45"/>
      <c r="J15" s="44" t="s">
        <v>54</v>
      </c>
      <c r="K15" s="45"/>
      <c r="L15" s="45"/>
      <c r="M15" s="45"/>
    </row>
    <row r="16" spans="1:13">
      <c r="A16" s="1" t="s">
        <v>1</v>
      </c>
      <c r="B16" s="3" t="s">
        <v>13</v>
      </c>
      <c r="C16" s="3" t="s">
        <v>18</v>
      </c>
      <c r="D16" s="3" t="s">
        <v>23</v>
      </c>
      <c r="E16" s="3" t="s">
        <v>27</v>
      </c>
      <c r="F16" s="3" t="s">
        <v>13</v>
      </c>
      <c r="G16" s="3" t="s">
        <v>18</v>
      </c>
      <c r="H16" s="3" t="s">
        <v>23</v>
      </c>
      <c r="I16" s="3" t="s">
        <v>27</v>
      </c>
      <c r="J16" s="3" t="s">
        <v>13</v>
      </c>
      <c r="K16" s="3" t="s">
        <v>18</v>
      </c>
      <c r="L16" s="3" t="s">
        <v>23</v>
      </c>
      <c r="M16" s="3" t="s">
        <v>27</v>
      </c>
    </row>
    <row r="17" spans="1:13">
      <c r="A17" s="1" t="s">
        <v>2</v>
      </c>
      <c r="B17" s="5">
        <v>4</v>
      </c>
      <c r="C17" s="5">
        <v>6</v>
      </c>
      <c r="D17" s="5">
        <v>7</v>
      </c>
      <c r="E17" s="5">
        <v>4</v>
      </c>
      <c r="F17" s="5">
        <v>5</v>
      </c>
      <c r="G17" s="5">
        <v>6</v>
      </c>
      <c r="H17" s="5">
        <v>2</v>
      </c>
      <c r="I17" s="5">
        <v>1</v>
      </c>
      <c r="J17" s="5">
        <v>2</v>
      </c>
      <c r="K17" s="5">
        <v>2</v>
      </c>
      <c r="L17" s="5">
        <v>2</v>
      </c>
      <c r="M17" s="5">
        <v>2</v>
      </c>
    </row>
    <row r="18" spans="1:13">
      <c r="A18" s="1" t="s">
        <v>3</v>
      </c>
      <c r="B18" s="5">
        <v>5</v>
      </c>
      <c r="C18" s="5">
        <v>4</v>
      </c>
      <c r="D18" s="5">
        <v>3</v>
      </c>
      <c r="E18" s="5">
        <v>1</v>
      </c>
      <c r="F18" s="5">
        <v>6</v>
      </c>
      <c r="G18" s="5">
        <v>5</v>
      </c>
      <c r="H18" s="5">
        <v>2</v>
      </c>
      <c r="I18" s="5">
        <v>1</v>
      </c>
      <c r="J18" s="5">
        <v>2</v>
      </c>
      <c r="K18" s="5">
        <v>2</v>
      </c>
      <c r="L18" s="5">
        <v>2</v>
      </c>
      <c r="M18" s="5">
        <v>2</v>
      </c>
    </row>
    <row r="19" spans="1:13">
      <c r="A19" s="1" t="s">
        <v>4</v>
      </c>
      <c r="B19" s="5">
        <v>4</v>
      </c>
      <c r="C19" s="5">
        <v>8</v>
      </c>
      <c r="D19" s="5">
        <v>9</v>
      </c>
      <c r="E19" s="5">
        <v>10</v>
      </c>
      <c r="F19" s="5">
        <v>4</v>
      </c>
      <c r="G19" s="5">
        <v>8</v>
      </c>
      <c r="H19" s="5">
        <v>9</v>
      </c>
      <c r="I19" s="5">
        <v>10</v>
      </c>
      <c r="J19" s="5">
        <v>4</v>
      </c>
      <c r="K19" s="5">
        <v>7</v>
      </c>
      <c r="L19" s="5">
        <v>10</v>
      </c>
      <c r="M19" s="5">
        <v>10</v>
      </c>
    </row>
    <row r="20" spans="1:13">
      <c r="A20" s="1" t="s">
        <v>5</v>
      </c>
      <c r="B20" s="5">
        <f t="shared" ref="B20:M20" si="2">B17*B18*B19</f>
        <v>80</v>
      </c>
      <c r="C20" s="5">
        <f t="shared" si="2"/>
        <v>192</v>
      </c>
      <c r="D20" s="5">
        <f t="shared" si="2"/>
        <v>189</v>
      </c>
      <c r="E20" s="5">
        <f t="shared" si="2"/>
        <v>40</v>
      </c>
      <c r="F20" s="5">
        <f t="shared" si="2"/>
        <v>120</v>
      </c>
      <c r="G20" s="5">
        <f t="shared" si="2"/>
        <v>240</v>
      </c>
      <c r="H20" s="5">
        <f t="shared" si="2"/>
        <v>36</v>
      </c>
      <c r="I20" s="5">
        <f t="shared" si="2"/>
        <v>10</v>
      </c>
      <c r="J20" s="5">
        <f t="shared" si="2"/>
        <v>16</v>
      </c>
      <c r="K20" s="5">
        <f t="shared" si="2"/>
        <v>28</v>
      </c>
      <c r="L20" s="5">
        <f t="shared" si="2"/>
        <v>40</v>
      </c>
      <c r="M20" s="5">
        <f t="shared" si="2"/>
        <v>40</v>
      </c>
    </row>
    <row r="21" spans="1:13" ht="63.75">
      <c r="A21" s="2" t="s">
        <v>55</v>
      </c>
      <c r="B21" s="5">
        <f t="shared" ref="B21:M21" si="3">B18*B19</f>
        <v>20</v>
      </c>
      <c r="C21" s="38">
        <f t="shared" si="3"/>
        <v>32</v>
      </c>
      <c r="D21" s="38">
        <f t="shared" si="3"/>
        <v>27</v>
      </c>
      <c r="E21" s="5">
        <f t="shared" si="3"/>
        <v>10</v>
      </c>
      <c r="F21" s="38">
        <f t="shared" si="3"/>
        <v>24</v>
      </c>
      <c r="G21" s="39">
        <f t="shared" si="3"/>
        <v>40</v>
      </c>
      <c r="H21" s="5">
        <f t="shared" si="3"/>
        <v>18</v>
      </c>
      <c r="I21" s="5">
        <f t="shared" si="3"/>
        <v>10</v>
      </c>
      <c r="J21" s="5">
        <f t="shared" si="3"/>
        <v>8</v>
      </c>
      <c r="K21" s="37">
        <f t="shared" si="3"/>
        <v>14</v>
      </c>
      <c r="L21" s="5">
        <f t="shared" si="3"/>
        <v>20</v>
      </c>
      <c r="M21" s="5">
        <f t="shared" si="3"/>
        <v>20</v>
      </c>
    </row>
    <row r="22" spans="1:13" ht="25.5">
      <c r="A22" s="2" t="s">
        <v>7</v>
      </c>
      <c r="B22" s="46">
        <f>B20+C20+D20+E20</f>
        <v>501</v>
      </c>
      <c r="C22" s="46"/>
      <c r="D22" s="46"/>
      <c r="E22" s="46"/>
      <c r="F22" s="46">
        <f>F20+G20+H20+I20</f>
        <v>406</v>
      </c>
      <c r="G22" s="46"/>
      <c r="H22" s="46"/>
      <c r="I22" s="46"/>
      <c r="J22" s="46">
        <f>J20+K20+L20+M20</f>
        <v>124</v>
      </c>
      <c r="K22" s="46"/>
      <c r="L22" s="46"/>
      <c r="M22" s="46"/>
    </row>
    <row r="27" spans="1:13" ht="63.75">
      <c r="A27" s="1" t="s">
        <v>0</v>
      </c>
      <c r="B27" s="1" t="s">
        <v>1</v>
      </c>
      <c r="C27" s="1" t="s">
        <v>2</v>
      </c>
      <c r="D27" s="1" t="s">
        <v>3</v>
      </c>
      <c r="E27" s="1" t="s">
        <v>4</v>
      </c>
      <c r="F27" s="1" t="s">
        <v>5</v>
      </c>
      <c r="G27" s="2" t="s">
        <v>55</v>
      </c>
      <c r="H27" s="2" t="s">
        <v>7</v>
      </c>
    </row>
    <row r="28" spans="1:13">
      <c r="A28" s="45" t="s">
        <v>12</v>
      </c>
      <c r="B28" s="3" t="s">
        <v>13</v>
      </c>
      <c r="C28" s="5">
        <v>4</v>
      </c>
      <c r="D28" s="5">
        <v>5</v>
      </c>
      <c r="E28" s="5">
        <v>4</v>
      </c>
      <c r="F28" s="5">
        <f t="shared" ref="F28:F39" si="4">C28*D28*E28</f>
        <v>80</v>
      </c>
      <c r="G28" s="5">
        <f t="shared" ref="G28:G39" si="5">D28*E28</f>
        <v>20</v>
      </c>
      <c r="H28" s="46">
        <f>F28+F29+F30+F31</f>
        <v>501</v>
      </c>
    </row>
    <row r="29" spans="1:13">
      <c r="A29" s="45"/>
      <c r="B29" s="3" t="s">
        <v>18</v>
      </c>
      <c r="C29" s="5">
        <v>6</v>
      </c>
      <c r="D29" s="5">
        <v>4</v>
      </c>
      <c r="E29" s="5">
        <v>8</v>
      </c>
      <c r="F29" s="5">
        <f t="shared" si="4"/>
        <v>192</v>
      </c>
      <c r="G29" s="38">
        <f t="shared" si="5"/>
        <v>32</v>
      </c>
      <c r="H29" s="46"/>
    </row>
    <row r="30" spans="1:13">
      <c r="A30" s="45"/>
      <c r="B30" s="3" t="s">
        <v>23</v>
      </c>
      <c r="C30" s="5">
        <v>7</v>
      </c>
      <c r="D30" s="5">
        <v>3</v>
      </c>
      <c r="E30" s="5">
        <v>9</v>
      </c>
      <c r="F30" s="5">
        <f t="shared" si="4"/>
        <v>189</v>
      </c>
      <c r="G30" s="38">
        <f t="shared" si="5"/>
        <v>27</v>
      </c>
      <c r="H30" s="46"/>
    </row>
    <row r="31" spans="1:13">
      <c r="A31" s="45"/>
      <c r="B31" s="3" t="s">
        <v>27</v>
      </c>
      <c r="C31" s="5">
        <v>4</v>
      </c>
      <c r="D31" s="5">
        <v>1</v>
      </c>
      <c r="E31" s="5">
        <v>10</v>
      </c>
      <c r="F31" s="5">
        <f t="shared" si="4"/>
        <v>40</v>
      </c>
      <c r="G31" s="5">
        <f t="shared" si="5"/>
        <v>10</v>
      </c>
      <c r="H31" s="46"/>
    </row>
    <row r="32" spans="1:13">
      <c r="A32" s="44" t="s">
        <v>56</v>
      </c>
      <c r="B32" s="3" t="s">
        <v>13</v>
      </c>
      <c r="C32" s="5">
        <v>5</v>
      </c>
      <c r="D32" s="5">
        <v>6</v>
      </c>
      <c r="E32" s="5">
        <v>4</v>
      </c>
      <c r="F32" s="5">
        <f t="shared" si="4"/>
        <v>120</v>
      </c>
      <c r="G32" s="38">
        <f t="shared" si="5"/>
        <v>24</v>
      </c>
      <c r="H32" s="46">
        <f>F32+F33+F34+F35</f>
        <v>406</v>
      </c>
    </row>
    <row r="33" spans="1:8">
      <c r="A33" s="45"/>
      <c r="B33" s="3" t="s">
        <v>18</v>
      </c>
      <c r="C33" s="5">
        <v>6</v>
      </c>
      <c r="D33" s="5">
        <v>5</v>
      </c>
      <c r="E33" s="5">
        <v>8</v>
      </c>
      <c r="F33" s="5">
        <f t="shared" si="4"/>
        <v>240</v>
      </c>
      <c r="G33" s="39">
        <f t="shared" si="5"/>
        <v>40</v>
      </c>
      <c r="H33" s="46"/>
    </row>
    <row r="34" spans="1:8">
      <c r="A34" s="45"/>
      <c r="B34" s="3" t="s">
        <v>23</v>
      </c>
      <c r="C34" s="5">
        <v>2</v>
      </c>
      <c r="D34" s="5">
        <v>2</v>
      </c>
      <c r="E34" s="5">
        <v>9</v>
      </c>
      <c r="F34" s="5">
        <f t="shared" si="4"/>
        <v>36</v>
      </c>
      <c r="G34" s="5">
        <f t="shared" si="5"/>
        <v>18</v>
      </c>
      <c r="H34" s="46"/>
    </row>
    <row r="35" spans="1:8">
      <c r="A35" s="45"/>
      <c r="B35" s="3" t="s">
        <v>27</v>
      </c>
      <c r="C35" s="5">
        <v>1</v>
      </c>
      <c r="D35" s="5">
        <v>1</v>
      </c>
      <c r="E35" s="5">
        <v>10</v>
      </c>
      <c r="F35" s="5">
        <f t="shared" si="4"/>
        <v>10</v>
      </c>
      <c r="G35" s="5">
        <f t="shared" si="5"/>
        <v>10</v>
      </c>
      <c r="H35" s="46"/>
    </row>
    <row r="36" spans="1:8">
      <c r="A36" s="44" t="s">
        <v>54</v>
      </c>
      <c r="B36" s="3" t="s">
        <v>13</v>
      </c>
      <c r="C36" s="5">
        <v>2</v>
      </c>
      <c r="D36" s="5">
        <v>2</v>
      </c>
      <c r="E36" s="5">
        <v>4</v>
      </c>
      <c r="F36" s="5">
        <f t="shared" si="4"/>
        <v>16</v>
      </c>
      <c r="G36" s="5">
        <f t="shared" si="5"/>
        <v>8</v>
      </c>
      <c r="H36" s="46">
        <f>F36+F37+F38+F39</f>
        <v>124</v>
      </c>
    </row>
    <row r="37" spans="1:8">
      <c r="A37" s="45"/>
      <c r="B37" s="3" t="s">
        <v>18</v>
      </c>
      <c r="C37" s="5">
        <v>2</v>
      </c>
      <c r="D37" s="5">
        <v>2</v>
      </c>
      <c r="E37" s="5">
        <v>7</v>
      </c>
      <c r="F37" s="5">
        <f t="shared" si="4"/>
        <v>28</v>
      </c>
      <c r="G37" s="37">
        <f t="shared" si="5"/>
        <v>14</v>
      </c>
      <c r="H37" s="46"/>
    </row>
    <row r="38" spans="1:8">
      <c r="A38" s="45"/>
      <c r="B38" s="3" t="s">
        <v>23</v>
      </c>
      <c r="C38" s="5">
        <v>2</v>
      </c>
      <c r="D38" s="5">
        <v>2</v>
      </c>
      <c r="E38" s="5">
        <v>10</v>
      </c>
      <c r="F38" s="5">
        <f t="shared" si="4"/>
        <v>40</v>
      </c>
      <c r="G38" s="5">
        <f t="shared" si="5"/>
        <v>20</v>
      </c>
      <c r="H38" s="46"/>
    </row>
    <row r="39" spans="1:8">
      <c r="A39" s="45"/>
      <c r="B39" s="3" t="s">
        <v>27</v>
      </c>
      <c r="C39" s="5">
        <v>2</v>
      </c>
      <c r="D39" s="5">
        <v>2</v>
      </c>
      <c r="E39" s="5">
        <v>10</v>
      </c>
      <c r="F39" s="5">
        <f t="shared" si="4"/>
        <v>40</v>
      </c>
      <c r="G39" s="5">
        <f t="shared" si="5"/>
        <v>20</v>
      </c>
      <c r="H39" s="46"/>
    </row>
  </sheetData>
  <mergeCells count="16">
    <mergeCell ref="A32:A35"/>
    <mergeCell ref="H32:H35"/>
    <mergeCell ref="A36:A39"/>
    <mergeCell ref="H36:H39"/>
    <mergeCell ref="J15:M15"/>
    <mergeCell ref="B22:E22"/>
    <mergeCell ref="F22:I22"/>
    <mergeCell ref="J22:M22"/>
    <mergeCell ref="A28:A31"/>
    <mergeCell ref="H28:H31"/>
    <mergeCell ref="A2:A5"/>
    <mergeCell ref="H2:H5"/>
    <mergeCell ref="A6:A9"/>
    <mergeCell ref="H6:H9"/>
    <mergeCell ref="B15:E15"/>
    <mergeCell ref="F15:I1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B12" sqref="A7:B12"/>
    </sheetView>
  </sheetViews>
  <sheetFormatPr defaultRowHeight="12.75"/>
  <cols>
    <col min="1" max="1" width="12.42578125" customWidth="1"/>
    <col min="2" max="2" width="51.28515625" customWidth="1"/>
    <col min="4" max="4" width="21.42578125" customWidth="1"/>
  </cols>
  <sheetData>
    <row r="1" spans="1:4">
      <c r="A1" t="s">
        <v>57</v>
      </c>
    </row>
    <row r="7" spans="1:4" ht="33.75" customHeight="1">
      <c r="A7" s="40" t="s">
        <v>60</v>
      </c>
      <c r="B7" s="40" t="s">
        <v>9</v>
      </c>
      <c r="D7" s="53" t="s">
        <v>61</v>
      </c>
    </row>
    <row r="8" spans="1:4" ht="33.75" customHeight="1">
      <c r="A8" s="34">
        <v>1</v>
      </c>
      <c r="B8" s="40" t="s">
        <v>62</v>
      </c>
    </row>
    <row r="9" spans="1:4" ht="40.5" customHeight="1">
      <c r="A9" s="34">
        <v>2</v>
      </c>
      <c r="B9" s="40" t="s">
        <v>63</v>
      </c>
    </row>
    <row r="10" spans="1:4" ht="38.25" customHeight="1">
      <c r="A10" s="34">
        <v>3</v>
      </c>
      <c r="B10" s="40" t="s">
        <v>64</v>
      </c>
    </row>
    <row r="11" spans="1:4" ht="46.5" customHeight="1">
      <c r="A11" s="34">
        <v>4</v>
      </c>
      <c r="B11" s="40" t="s">
        <v>65</v>
      </c>
      <c r="D11" s="40"/>
    </row>
    <row r="12" spans="1:4" ht="48" customHeight="1">
      <c r="A12" s="34">
        <v>5</v>
      </c>
      <c r="B12" s="40" t="s">
        <v>66</v>
      </c>
    </row>
    <row r="15" spans="1:4">
      <c r="B15" s="40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"/>
  <sheetViews>
    <sheetView tabSelected="1" topLeftCell="A25" workbookViewId="0">
      <selection sqref="A1:B6"/>
    </sheetView>
  </sheetViews>
  <sheetFormatPr defaultRowHeight="12.75"/>
  <cols>
    <col min="1" max="1" width="18.28515625" customWidth="1"/>
    <col min="2" max="2" width="14" customWidth="1"/>
  </cols>
  <sheetData>
    <row r="1" spans="1:2" ht="42" customHeight="1">
      <c r="A1" s="55" t="s">
        <v>67</v>
      </c>
      <c r="B1" s="56" t="s">
        <v>60</v>
      </c>
    </row>
    <row r="2" spans="1:2" ht="24" customHeight="1">
      <c r="A2" s="34" t="s">
        <v>69</v>
      </c>
      <c r="B2" s="34">
        <v>5</v>
      </c>
    </row>
    <row r="3" spans="1:2" ht="24.75" customHeight="1">
      <c r="A3" s="34" t="s">
        <v>58</v>
      </c>
      <c r="B3" s="34">
        <v>3</v>
      </c>
    </row>
    <row r="4" spans="1:2" ht="22.5" customHeight="1">
      <c r="A4" s="34" t="s">
        <v>59</v>
      </c>
      <c r="B4" s="34">
        <v>2</v>
      </c>
    </row>
    <row r="5" spans="1:2" ht="43.5" customHeight="1">
      <c r="A5" s="40" t="s">
        <v>68</v>
      </c>
      <c r="B5" s="34">
        <v>3</v>
      </c>
    </row>
    <row r="6" spans="1:2" ht="36.75" customHeight="1">
      <c r="A6" s="54" t="s">
        <v>70</v>
      </c>
      <c r="B6" s="34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314</TotalTime>
  <Application>LibreOffice/5.1.1.3$Windows_x86 LibreOffice_project/89f508ef3ecebd2cfb8e1def0f0ba9a803b88a6d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List1</vt:lpstr>
      <vt:lpstr>List2</vt:lpstr>
      <vt:lpstr>List3</vt:lpstr>
      <vt:lpstr>List4</vt:lpstr>
      <vt:lpstr>List5</vt:lpstr>
      <vt:lpstr>List6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Windows User</cp:lastModifiedBy>
  <cp:revision>6</cp:revision>
  <dcterms:created xsi:type="dcterms:W3CDTF">2016-03-31T08:17:54Z</dcterms:created>
  <dcterms:modified xsi:type="dcterms:W3CDTF">2016-04-29T05:07:21Z</dcterms:modified>
  <dc:language>cs-CZ</dc:language>
</cp:coreProperties>
</file>