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Override PartName="/xl/pivotTables/pivotTable2.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hidePivotFieldList="1" defaultThemeVersion="124226"/>
  <bookViews>
    <workbookView xWindow="360" yWindow="525" windowWidth="19815" windowHeight="7365" tabRatio="554" activeTab="3"/>
  </bookViews>
  <sheets>
    <sheet name="Dotazník komplet" sheetId="1" r:id="rId1"/>
    <sheet name="Vyhodnocení dotazníků" sheetId="5" r:id="rId2"/>
    <sheet name="Respondenti rozhovorů" sheetId="6" r:id="rId3"/>
    <sheet name="Konkurenční loga" sheetId="7" r:id="rId4"/>
  </sheets>
  <externalReferences>
    <externalReference r:id="rId5"/>
  </externalReferences>
  <definedNames>
    <definedName name="_xlnm._FilterDatabase" localSheetId="0" hidden="1">'Dotazník komplet'!$A$1:$H$207</definedName>
  </definedNames>
  <calcPr calcId="124519"/>
  <pivotCaches>
    <pivotCache cacheId="0" r:id="rId6"/>
  </pivotCaches>
</workbook>
</file>

<file path=xl/calcChain.xml><?xml version="1.0" encoding="utf-8"?>
<calcChain xmlns="http://schemas.openxmlformats.org/spreadsheetml/2006/main">
  <c r="Q8" i="6"/>
  <c r="P8"/>
  <c r="O8"/>
  <c r="N8"/>
  <c r="M8"/>
  <c r="L8"/>
  <c r="K8"/>
  <c r="I14" i="5"/>
  <c r="L14" s="1"/>
  <c r="I13"/>
  <c r="E14"/>
  <c r="E13"/>
  <c r="L12"/>
  <c r="I11"/>
  <c r="L6" s="1"/>
  <c r="I6"/>
  <c r="I5"/>
  <c r="I4"/>
  <c r="L11" l="1"/>
  <c r="L13"/>
  <c r="L5"/>
  <c r="L4"/>
</calcChain>
</file>

<file path=xl/sharedStrings.xml><?xml version="1.0" encoding="utf-8"?>
<sst xmlns="http://schemas.openxmlformats.org/spreadsheetml/2006/main" count="1426" uniqueCount="434">
  <si>
    <t>1. Jaké pocity a dojmy v Tobě logo evokuje? (označ max. 5)</t>
  </si>
  <si>
    <t>2. Jaké klíčové prvky na logu vidíš?</t>
  </si>
  <si>
    <t>3. Jaké produkty, či služby si dokážeš s logem spojit? (označ max. 3)</t>
  </si>
  <si>
    <t>4. Působí na Tebe logo vizuálně dobře?</t>
  </si>
  <si>
    <t>Jaké je tvé pohlaví?</t>
  </si>
  <si>
    <t>Jaký je tvůj věk?</t>
  </si>
  <si>
    <t>Z jakého kraje pocházíš?</t>
  </si>
  <si>
    <t>teplo, agrese, nebezpečí</t>
  </si>
  <si>
    <t>opice a slunce</t>
  </si>
  <si>
    <t>Charitativní činnosti</t>
  </si>
  <si>
    <t>žena</t>
  </si>
  <si>
    <t>18-25</t>
  </si>
  <si>
    <t>Zlínský kraj</t>
  </si>
  <si>
    <t>dobrodružství, teplo, agrese</t>
  </si>
  <si>
    <t>slunce, opice, teplo</t>
  </si>
  <si>
    <t>Sport, fitness, Cestovní služby, asijské doplňky stravy? (+ v rámci sport, fitness - nějaký sportovní kroužek pro děti a mládež)</t>
  </si>
  <si>
    <t>26-30</t>
  </si>
  <si>
    <t>Hlavní město Praha</t>
  </si>
  <si>
    <t>dobrodružství, teplo, nebezpečí</t>
  </si>
  <si>
    <t>opici a slunce</t>
  </si>
  <si>
    <t>Sport, fitness</t>
  </si>
  <si>
    <t>dobrodružství, chaos</t>
  </si>
  <si>
    <t>kruh, linie ocasu, op, významný postoj končetin</t>
  </si>
  <si>
    <t>Oblečení, móda, Sport, fitness, Cestovní služby</t>
  </si>
  <si>
    <t>Plzeňský kraj</t>
  </si>
  <si>
    <t>dobrodružství, teplo, svoboda</t>
  </si>
  <si>
    <t>Opice, slunce</t>
  </si>
  <si>
    <t>dobrodružství, teplo</t>
  </si>
  <si>
    <t>slunce, opice</t>
  </si>
  <si>
    <t>Cestovní služby</t>
  </si>
  <si>
    <t>dobrodružství, sounáležitost, chaos</t>
  </si>
  <si>
    <t>Opice. Slunce</t>
  </si>
  <si>
    <t>Charitativní činnosti, Cestovní služby, Vzdělání</t>
  </si>
  <si>
    <t>Královéhradecký kraj</t>
  </si>
  <si>
    <t>Oranzove slunce a opice</t>
  </si>
  <si>
    <t>Sport, fitness, Cestovní služby</t>
  </si>
  <si>
    <t xml:space="preserve">teplo, Afriku... </t>
  </si>
  <si>
    <t>Slunce, opici, černou, oranžovou</t>
  </si>
  <si>
    <t>Jídlo, pití, Cestovní služby</t>
  </si>
  <si>
    <t>muž</t>
  </si>
  <si>
    <t>Moravskoslezský kraj</t>
  </si>
  <si>
    <t>agrese, chaos, nebezpečí</t>
  </si>
  <si>
    <t>Opice</t>
  </si>
  <si>
    <t>Oblečení, móda, Sport, fitness</t>
  </si>
  <si>
    <t>Jihomoravský kraj</t>
  </si>
  <si>
    <t>Olomoucký kraj</t>
  </si>
  <si>
    <t>radost, dobrodružství, teplo</t>
  </si>
  <si>
    <t>opice, slunce</t>
  </si>
  <si>
    <t>Oblečení, móda, Cestovní služby</t>
  </si>
  <si>
    <t>nad 50</t>
  </si>
  <si>
    <t>Ústecký kraj</t>
  </si>
  <si>
    <t>radost</t>
  </si>
  <si>
    <t xml:space="preserve">Slunce, opice </t>
  </si>
  <si>
    <t>Charitativní činnosti, Vzdělání</t>
  </si>
  <si>
    <t>31-40</t>
  </si>
  <si>
    <t>dobrodružství, svoboda</t>
  </si>
  <si>
    <t xml:space="preserve">Zvíře, planeta, slunce </t>
  </si>
  <si>
    <t>nebezpečí</t>
  </si>
  <si>
    <t xml:space="preserve">klíště </t>
  </si>
  <si>
    <t>Sport, fitness, Jídlo, pití</t>
  </si>
  <si>
    <t>41-50</t>
  </si>
  <si>
    <t>radost, dobrodružství, svoboda</t>
  </si>
  <si>
    <t>opice, oranžový kruh</t>
  </si>
  <si>
    <t>Sport, fitness, Jídlo, pití, Vzdělání</t>
  </si>
  <si>
    <t>Opičku a oranžové rovníkové slunce</t>
  </si>
  <si>
    <t>Oblečení, móda, Charitativní činnosti, Jídlo, pití, Cestovní služby</t>
  </si>
  <si>
    <t>Slunce a opici ktera jej svym ocasem opisuje.</t>
  </si>
  <si>
    <t>Oblečení, móda, Charitativní činnosti, Cestovní služby</t>
  </si>
  <si>
    <t>dobrodružství, divokost</t>
  </si>
  <si>
    <t>zapadající slunce, běžící opičák, pohyb, živost, divokost</t>
  </si>
  <si>
    <t>opice, zeměkoule</t>
  </si>
  <si>
    <t>Charitativní činnosti, Cestovní služby</t>
  </si>
  <si>
    <t>teplo, hravost</t>
  </si>
  <si>
    <t>slunce a opice</t>
  </si>
  <si>
    <t>sounáležitost, nebezpečí</t>
  </si>
  <si>
    <t>radost, dobrodružství, teplo, sounáležitost, svoboda</t>
  </si>
  <si>
    <t>Radostná opice, slunce, harmonie</t>
  </si>
  <si>
    <t>Charitativní činnosti, Sport, fitness, Cestovní služby</t>
  </si>
  <si>
    <t>Opice, slunce, poušť</t>
  </si>
  <si>
    <t>teplo</t>
  </si>
  <si>
    <t>ocas, oranžové kolo</t>
  </si>
  <si>
    <t>dobrodružství, agrese</t>
  </si>
  <si>
    <t>Opici, slunce</t>
  </si>
  <si>
    <t>radost, teplo</t>
  </si>
  <si>
    <t>Teplou oranžovou barvu a hravost</t>
  </si>
  <si>
    <t xml:space="preserve">radost, teplo, veselost </t>
  </si>
  <si>
    <t>Opice v pohybu + sluneční kotouč</t>
  </si>
  <si>
    <t>do 18</t>
  </si>
  <si>
    <t>Opice, slunce, hravost, chytří, pták, pestrost</t>
  </si>
  <si>
    <t>slunce, opice, oranžová, černá, kruh</t>
  </si>
  <si>
    <t>Zvire, slunce</t>
  </si>
  <si>
    <t>Jihočeský kraj</t>
  </si>
  <si>
    <t>teplo, agrese, strach</t>
  </si>
  <si>
    <t>opice a zapadající slunce</t>
  </si>
  <si>
    <t>Opice, slunce, pohyb,dálka</t>
  </si>
  <si>
    <t>Sport, fitness, Jídlo, pití, Cestovní služby</t>
  </si>
  <si>
    <t>teplo, útěk</t>
  </si>
  <si>
    <t>opice s dlouhým ocasem, slunce</t>
  </si>
  <si>
    <t>radost, dobrodružství, teplo, svoboda</t>
  </si>
  <si>
    <t>Opice a slunce</t>
  </si>
  <si>
    <t>chaos</t>
  </si>
  <si>
    <t>Opice, měsíc, pomeranč</t>
  </si>
  <si>
    <t>Opici? (nebo něco podobného) a slunce</t>
  </si>
  <si>
    <t>opice, kruh</t>
  </si>
  <si>
    <t>Oblečení, móda, Charitativní činnosti, Sport, fitness, Cestovní služby</t>
  </si>
  <si>
    <t>dobrodružství, teplo, sounáležitost</t>
  </si>
  <si>
    <t>dobrodružství, svoboda, nebezpečí</t>
  </si>
  <si>
    <t>oranzovou barvu</t>
  </si>
  <si>
    <t>radost, teplo, svoboda</t>
  </si>
  <si>
    <t>opice, slunce, pták</t>
  </si>
  <si>
    <t>Oblečení, móda, Charitativní činnosti, Vzdělání</t>
  </si>
  <si>
    <t>Středočeský kraj</t>
  </si>
  <si>
    <t>Jídlo, pití</t>
  </si>
  <si>
    <t>teplo, balanc</t>
  </si>
  <si>
    <t>dobrodružství, teplo, sounáležitost, svoboda, nebezpečí</t>
  </si>
  <si>
    <t>Opičí, slunce, jungli, běh</t>
  </si>
  <si>
    <t>Slunce, běžící opice</t>
  </si>
  <si>
    <t>teplo, sounáležitost, nebezpečí</t>
  </si>
  <si>
    <t>Opice jakoby v letu a slunce zapadající</t>
  </si>
  <si>
    <t>Oblečení, móda, Charitativní činnosti, Cestovní služby, Vzdělání</t>
  </si>
  <si>
    <t>dobrodružství, agrese, chaos</t>
  </si>
  <si>
    <t>Oblečení, móda, Charitativní činnosti</t>
  </si>
  <si>
    <t>Karlovarský kraj</t>
  </si>
  <si>
    <t>Slunce pomeranc opice</t>
  </si>
  <si>
    <t>svoboda</t>
  </si>
  <si>
    <t>Slunce, život</t>
  </si>
  <si>
    <t>dobrodružství</t>
  </si>
  <si>
    <t xml:space="preserve">Opici </t>
  </si>
  <si>
    <t>Opice,oranžový kruh</t>
  </si>
  <si>
    <t>opici a rudé slunce</t>
  </si>
  <si>
    <t xml:space="preserve">Opice, slunce, pták </t>
  </si>
  <si>
    <t>radost, dobrodružství, teplo, svoboda, hravost</t>
  </si>
  <si>
    <t>Opice, slunce, vzajemne propojeni</t>
  </si>
  <si>
    <t>teplo, svoboda</t>
  </si>
  <si>
    <t>Slunce, opici</t>
  </si>
  <si>
    <t>Slunce, opice</t>
  </si>
  <si>
    <t>Liberecký kraj</t>
  </si>
  <si>
    <t>Gekon</t>
  </si>
  <si>
    <t>teplo, agrese, hrubost, chaos, nebezpečí</t>
  </si>
  <si>
    <t>opice</t>
  </si>
  <si>
    <t>teplo, svoboda, Legrace</t>
  </si>
  <si>
    <t>Slunce, opice, ocas</t>
  </si>
  <si>
    <t>Oranžový kruh</t>
  </si>
  <si>
    <t>Oblečení, móda</t>
  </si>
  <si>
    <t>Kraj Vysočina</t>
  </si>
  <si>
    <t>teplo, svoboda, chaos</t>
  </si>
  <si>
    <t xml:space="preserve">V první chvíli jsem viděl kočku, pak jsem si uvědomil že je to opice. Ocas mě trochu připomíná srp. Po delším prozkoumání jsem uviděl i jiné prvky. </t>
  </si>
  <si>
    <t>Oblečení, móda, Sport, fitness, Jídlo, pití, Cestovní služby</t>
  </si>
  <si>
    <t>slunce, opice, ocas</t>
  </si>
  <si>
    <t>slunce a opičku</t>
  </si>
  <si>
    <t>zvíře....opice</t>
  </si>
  <si>
    <t>Charitativní činnosti, Sport, fitness, Jídlo, pití, Cestovní služby</t>
  </si>
  <si>
    <t>slunce, opice, teplá barva, motiv kruhu</t>
  </si>
  <si>
    <t>Charitativní činnosti, Sport, fitness, Cestovní služby, Vzdělání</t>
  </si>
  <si>
    <t>rudé slunce a opice, možná makak,,,?</t>
  </si>
  <si>
    <t>Jednoduchost, nepříliš velkou nápaditost</t>
  </si>
  <si>
    <t>Opici, oranžový kruh</t>
  </si>
  <si>
    <t>Charitativní činnosti, Elektronika</t>
  </si>
  <si>
    <t>Opice, kruh</t>
  </si>
  <si>
    <t>opici</t>
  </si>
  <si>
    <t xml:space="preserve">Evokuje ve mně jak pozitivní, tak negativní emoce. Neumím se v tuto chvíli přiklonit ani na jednu stranu. </t>
  </si>
  <si>
    <t>Charitativní činnosti, Jídlo, pití, Cestovní služby</t>
  </si>
  <si>
    <t>opice, slunce; hra světla a stínu</t>
  </si>
  <si>
    <t>teplo, chaos, nebezpečí</t>
  </si>
  <si>
    <t>opice, pomeranč nebo slunce</t>
  </si>
  <si>
    <t>radost, teplo, sounáležitost, svoboda</t>
  </si>
  <si>
    <t>slunce, opici a ptáka</t>
  </si>
  <si>
    <t>svobodně žijící tvor</t>
  </si>
  <si>
    <t>Charitativní činnosti, Cestovní služby, Joga studio</t>
  </si>
  <si>
    <t>Pardubický kraj</t>
  </si>
  <si>
    <t>opice slunce "celistvost"</t>
  </si>
  <si>
    <t>Slunce,opice</t>
  </si>
  <si>
    <t>vopice , slunce</t>
  </si>
  <si>
    <t>radost, svoboda</t>
  </si>
  <si>
    <t>Slunce a stín.</t>
  </si>
  <si>
    <t>Kočku</t>
  </si>
  <si>
    <t>Opice,slunko</t>
  </si>
  <si>
    <t>Opici</t>
  </si>
  <si>
    <t>radost, dobrodružství, svoboda, chaos, Volnost</t>
  </si>
  <si>
    <t>Kruh, postavu, zvíře</t>
  </si>
  <si>
    <t>Sport, fitness, Vzdělání</t>
  </si>
  <si>
    <t>opice a slunce (nebo možná pomeranč) :D</t>
  </si>
  <si>
    <t>hrubost, chaos, nebezpečí</t>
  </si>
  <si>
    <t>opici s dlouhým svihajicím ocasem a rozmazanou hořcici</t>
  </si>
  <si>
    <t>Chaos</t>
  </si>
  <si>
    <t>Slunce a opici</t>
  </si>
  <si>
    <t>agrese, nebezpečí</t>
  </si>
  <si>
    <t>Flek</t>
  </si>
  <si>
    <t>Zoo</t>
  </si>
  <si>
    <t>agrese, chaos</t>
  </si>
  <si>
    <t>asi slunce a opici</t>
  </si>
  <si>
    <t>ido portal</t>
  </si>
  <si>
    <t>pohyb</t>
  </si>
  <si>
    <t>slunce a opici</t>
  </si>
  <si>
    <t xml:space="preserve">Slunce,opice,pták </t>
  </si>
  <si>
    <t>Opice, Slunce, pták</t>
  </si>
  <si>
    <t xml:space="preserve">Opici a slunce </t>
  </si>
  <si>
    <t>Charitativní činnosti, Jídlo, pití, Cestovní služby, Vzdělání</t>
  </si>
  <si>
    <t>Slnko, opica</t>
  </si>
  <si>
    <t>Oblečení, móda, Charitativní činnosti, Sport, fitness, Cestovní služby, Vzdělání</t>
  </si>
  <si>
    <t>Pohyb, Obratnost</t>
  </si>
  <si>
    <t>radost, dobrodružství, teplo, deti, Zlin Film Festival</t>
  </si>
  <si>
    <t>slnko, opica</t>
  </si>
  <si>
    <t>dobrodružství, teplo, chaos</t>
  </si>
  <si>
    <t>dobrodružství, sounáležitost, zvědavost</t>
  </si>
  <si>
    <t xml:space="preserve">postava,  kruh </t>
  </si>
  <si>
    <t xml:space="preserve">Opice, kruh </t>
  </si>
  <si>
    <t>radost, dobrodružství</t>
  </si>
  <si>
    <t>slunce, zvíře, ocas</t>
  </si>
  <si>
    <t>Oblečení, móda, Jídlo, pití, Cestovní služby</t>
  </si>
  <si>
    <t>teplo, chaos</t>
  </si>
  <si>
    <t>pomeranč,opice</t>
  </si>
  <si>
    <t>Opica, kruh</t>
  </si>
  <si>
    <t>dobrodružství, teplo, agrese, chaos, nebezpečí</t>
  </si>
  <si>
    <t>Červené slunce a opici</t>
  </si>
  <si>
    <t>dobrodružství, teplo, svoboda, hravost, exotika</t>
  </si>
  <si>
    <t>Opice, oranzovy kruh</t>
  </si>
  <si>
    <t>dobrodružství, teplo, svoboda, chaos</t>
  </si>
  <si>
    <t>Opice, slunce, obrys ptaka letici vzhuru</t>
  </si>
  <si>
    <t>dobrodružství, Přátelství</t>
  </si>
  <si>
    <t>Pohybující se opice, letící pták, ohnivý kruh</t>
  </si>
  <si>
    <t>dobrodružství, teplo, svoboda, nebezpečí</t>
  </si>
  <si>
    <t>radost, dobrodružství, svoboda, nebezpečí</t>
  </si>
  <si>
    <t>Opice v pohybu, ocas, ohniva koule, ptak</t>
  </si>
  <si>
    <t>radost, dobrodružství, teplo, Energii</t>
  </si>
  <si>
    <t>Slunce, opice, barvy</t>
  </si>
  <si>
    <t>Cestovní služby, Televizni porad</t>
  </si>
  <si>
    <t>Opice, slunce, ptak</t>
  </si>
  <si>
    <t>Opice, ohnivy kruh</t>
  </si>
  <si>
    <t>dobrodružství, svoboda, Přátelství</t>
  </si>
  <si>
    <t>Opice, ptak, oranzovy kruh</t>
  </si>
  <si>
    <t>dobrodružství, svoboda, chaos</t>
  </si>
  <si>
    <t>dobrodružství, Přátelství, hravost</t>
  </si>
  <si>
    <t>Opice, ptak, oranzova barva</t>
  </si>
  <si>
    <t>radost, dobrodružství, Přátelství</t>
  </si>
  <si>
    <t>Opice, oranzove kolo</t>
  </si>
  <si>
    <t>Zvire, oranzova barva, obrys ptaka</t>
  </si>
  <si>
    <t>Charitativní činnosti, Sport, fitness, Vzdělání</t>
  </si>
  <si>
    <t>Opice v pohybu, oranzove slunce, letajici ptak</t>
  </si>
  <si>
    <t>Cestovní služby, Vzdělání</t>
  </si>
  <si>
    <t>radost, dobrodružství, Hravost</t>
  </si>
  <si>
    <t>Opice, oranzova barva</t>
  </si>
  <si>
    <t>Opice, slunce, obrys ptaka</t>
  </si>
  <si>
    <t>Opice, ptak, slunce</t>
  </si>
  <si>
    <t>radost, Přátelství</t>
  </si>
  <si>
    <t>Opicka, oranzove kolo</t>
  </si>
  <si>
    <t>dobrodružství, svoboda, nebezpečí, Útěk</t>
  </si>
  <si>
    <t>Opicka, ocas, ohniva koule</t>
  </si>
  <si>
    <t>dobrodružství, svoboda, Síla, energie</t>
  </si>
  <si>
    <t>Opice v pohybu, oranzova barva</t>
  </si>
  <si>
    <t>teplo, nebezpečí, Pohyb</t>
  </si>
  <si>
    <t>Lezouci opice, ohniva koule</t>
  </si>
  <si>
    <t>teplo, nebezpečí, Energie</t>
  </si>
  <si>
    <t>Opice, oranzova barva, kolecko</t>
  </si>
  <si>
    <t xml:space="preserve">Opice </t>
  </si>
  <si>
    <t>Opice, pták, slunce</t>
  </si>
  <si>
    <t>Sport, fitness, Cestovní služby, Vzdělání</t>
  </si>
  <si>
    <t>Opičku, kruh (Slunce?), letícího ptáka</t>
  </si>
  <si>
    <t>SLunce, opice</t>
  </si>
  <si>
    <t>teplo, agrese</t>
  </si>
  <si>
    <t>sounáležitost, esoteriku, opici se zbytečně dlouhým ocasem</t>
  </si>
  <si>
    <t>opici, slunce</t>
  </si>
  <si>
    <t>připomíná mi logo vinotéky na Jugoslávské</t>
  </si>
  <si>
    <t>opice a kruh</t>
  </si>
  <si>
    <t>agrese</t>
  </si>
  <si>
    <t>opici, rudé slunce</t>
  </si>
  <si>
    <t>sport - ale spíš bojová umění, parkour</t>
  </si>
  <si>
    <t>Opice, zeměkoule, příp slunce</t>
  </si>
  <si>
    <t>Oblečení, móda, Cestovní služby, Organizace na ochranu volně žijících zvířat</t>
  </si>
  <si>
    <t>Opice, slunce, letící pták/ptáci</t>
  </si>
  <si>
    <t>opice, koule</t>
  </si>
  <si>
    <t>dobrodružství, sandály v ponožkách a rejoice (bez nadsázky)</t>
  </si>
  <si>
    <t xml:space="preserve">Cestovní služby, sport, ale spíš jako turistika, trempování.. </t>
  </si>
  <si>
    <t>chaos, nechapem zial tomu logu, resp. spojenie opice a slnka. aspon to tam vidim ja :)</t>
  </si>
  <si>
    <t>opica a slnko/zem</t>
  </si>
  <si>
    <t>Opička a slunce</t>
  </si>
  <si>
    <t>Opice a měsíc v úplňku</t>
  </si>
  <si>
    <t xml:space="preserve">Cestovní služby, Outdoor </t>
  </si>
  <si>
    <t>Opice, zapadajici slunce, exotika</t>
  </si>
  <si>
    <t>opičku</t>
  </si>
  <si>
    <t>Oranžová barva a opička</t>
  </si>
  <si>
    <t>slunce, opici</t>
  </si>
  <si>
    <t>Cestovní služby, adrenalinové zážitky</t>
  </si>
  <si>
    <t>Opice, oranžový kruh</t>
  </si>
  <si>
    <t>Opica</t>
  </si>
  <si>
    <t xml:space="preserve">Pohyb, slunce </t>
  </si>
  <si>
    <t>dobrodružství, teplo, hrubost</t>
  </si>
  <si>
    <t>Opičku+ ocas, sluce</t>
  </si>
  <si>
    <t xml:space="preserve">Opica, balón/slunko </t>
  </si>
  <si>
    <t xml:space="preserve">Sport, fitness, Outdoor vybavení </t>
  </si>
  <si>
    <t>Opice, slunce při západu</t>
  </si>
  <si>
    <t>Oranžové kolo a nějáký černý plaz</t>
  </si>
  <si>
    <t>Oblečení, móda, Charitativní činnosti, Sport, fitness</t>
  </si>
  <si>
    <t>Slunce a opice</t>
  </si>
  <si>
    <t>teplo, sounáležitost, svoboda</t>
  </si>
  <si>
    <t>dobrodružství, teplo, sounáležitost, příroda, zvířata, společnost</t>
  </si>
  <si>
    <t>Elektronika</t>
  </si>
  <si>
    <t>Opičku, slunce</t>
  </si>
  <si>
    <t>Opicu</t>
  </si>
  <si>
    <t>radost, dobrodružství, svoboda, chaos</t>
  </si>
  <si>
    <t>oppice, slunce, dobrodruzstvi, cestovani, teplo...</t>
  </si>
  <si>
    <t>slunce, opice, pták</t>
  </si>
  <si>
    <t>Popisky řádků</t>
  </si>
  <si>
    <t>Celkový součet</t>
  </si>
  <si>
    <t>Průměr z 4. Působí na Tebe logo vizuálně dobře?</t>
  </si>
  <si>
    <t>teplo, sounáležitost, chaos</t>
  </si>
  <si>
    <t>26-40</t>
  </si>
  <si>
    <t xml:space="preserve">Ostatní </t>
  </si>
  <si>
    <t>Průměr hodnocení dle věku</t>
  </si>
  <si>
    <t>Přátelství</t>
  </si>
  <si>
    <t>Hravost</t>
  </si>
  <si>
    <t>Útěk</t>
  </si>
  <si>
    <t>Počet</t>
  </si>
  <si>
    <t>Kontingenční tabulka - pohlaví X hodnocení</t>
  </si>
  <si>
    <t>Kontingenční tabulka - věk X hodnocení</t>
  </si>
  <si>
    <t>Odpověď</t>
  </si>
  <si>
    <t>%</t>
  </si>
  <si>
    <t>1. Jaké pocity a dojmy v Tobě logo evokuje?</t>
  </si>
  <si>
    <t>Slunce</t>
  </si>
  <si>
    <t>Kruh, kolo, koule</t>
  </si>
  <si>
    <t>Pták</t>
  </si>
  <si>
    <t>Čas</t>
  </si>
  <si>
    <t>Respondent</t>
  </si>
  <si>
    <t>Datum</t>
  </si>
  <si>
    <t>Věk</t>
  </si>
  <si>
    <t>Vzdělání</t>
  </si>
  <si>
    <t>Povolání</t>
  </si>
  <si>
    <t>Záliby</t>
  </si>
  <si>
    <t>Bydliště</t>
  </si>
  <si>
    <t>Atraktivita</t>
  </si>
  <si>
    <t>Originalita</t>
  </si>
  <si>
    <t>Zapamatovatelnost</t>
  </si>
  <si>
    <t>Jednoduchost</t>
  </si>
  <si>
    <t>Vhodnost barev</t>
  </si>
  <si>
    <t>Vhodnost tvaru</t>
  </si>
  <si>
    <t>Vhodnost symbolů</t>
  </si>
  <si>
    <t>Resp.1</t>
  </si>
  <si>
    <t>středoškolské</t>
  </si>
  <si>
    <t>influencer, lektor, programátor, technik</t>
  </si>
  <si>
    <t>sociální sítě, sport, technika, hudba, cestování</t>
  </si>
  <si>
    <t>Praha</t>
  </si>
  <si>
    <t>Resp.2</t>
  </si>
  <si>
    <t>technolog</t>
  </si>
  <si>
    <t xml:space="preserve">sport, hry, kultura </t>
  </si>
  <si>
    <t>Klášterec nad Ohří</t>
  </si>
  <si>
    <t>Resp.3</t>
  </si>
  <si>
    <t>vysokoškolské bc.</t>
  </si>
  <si>
    <t>učitelka na střední škole umělecké</t>
  </si>
  <si>
    <t>knižní vazba, písmo, příroda</t>
  </si>
  <si>
    <t>Želetice u kyjova</t>
  </si>
  <si>
    <t>Resp.4</t>
  </si>
  <si>
    <t>vysokoškolské ing.</t>
  </si>
  <si>
    <t>podnikatel</t>
  </si>
  <si>
    <t>outdoorové aktivity, motorky</t>
  </si>
  <si>
    <t>Brno</t>
  </si>
  <si>
    <t>Resp.5</t>
  </si>
  <si>
    <t>vysokoškolské mgr.</t>
  </si>
  <si>
    <t>učitel na střední škole</t>
  </si>
  <si>
    <t>sport, četba, hudba</t>
  </si>
  <si>
    <t>Průměr</t>
  </si>
  <si>
    <t>Líbí se?</t>
  </si>
  <si>
    <t>Ano, font písma a jednoduchost</t>
  </si>
  <si>
    <t>nijak mě nezaujalo</t>
  </si>
  <si>
    <t>ne, není originální</t>
  </si>
  <si>
    <t>ne</t>
  </si>
  <si>
    <t>líbí se mi font písma, kterým je napsáno „isha“ a použití černé a oranžové barvy</t>
  </si>
  <si>
    <t>Isha Foundation</t>
  </si>
  <si>
    <t>ano, kdyby bylo vyryté na drahém kovu</t>
  </si>
  <si>
    <t>nijak mě neoslovilo</t>
  </si>
  <si>
    <t>ne, pusobi radoby luxusne</t>
  </si>
  <si>
    <t>ano</t>
  </si>
  <si>
    <t>logo neurazí, na druhou stranu ani ničím zvláštním nezaujme</t>
  </si>
  <si>
    <t>Elliott Hulse</t>
  </si>
  <si>
    <t>ano, nápadité a jednoduché</t>
  </si>
  <si>
    <t>více než dvě předchozí</t>
  </si>
  <si>
    <t>ne, nevhodné písmo</t>
  </si>
  <si>
    <t>nelíbí</t>
  </si>
  <si>
    <t>v logu mi chybí barvy, opice by mohla být lépe vybarvená, jinak působí celkem příjemně</t>
  </si>
  <si>
    <t>IdoPortal</t>
  </si>
  <si>
    <t>Otázka</t>
  </si>
  <si>
    <t>Respo.1</t>
  </si>
  <si>
    <t>Respo.2</t>
  </si>
  <si>
    <t>Respo.3</t>
  </si>
  <si>
    <t>Respo.4</t>
  </si>
  <si>
    <t>Respo.5</t>
  </si>
  <si>
    <t>Značka</t>
  </si>
  <si>
    <t>Znáte?</t>
  </si>
  <si>
    <t>Obor činnosti?</t>
  </si>
  <si>
    <t>asijská kultura, lázně, masáže</t>
  </si>
  <si>
    <t>netuším</t>
  </si>
  <si>
    <t>asijská kultura, restaurace</t>
  </si>
  <si>
    <t>nevím</t>
  </si>
  <si>
    <t>nezisková organizace</t>
  </si>
  <si>
    <t>módní doplňky, organizátor rautů a večírků</t>
  </si>
  <si>
    <t>hotelnictví</t>
  </si>
  <si>
    <t>Fitness youtuber</t>
  </si>
  <si>
    <t>luxusní oblečení</t>
  </si>
  <si>
    <t>sdružení malířů, umělců</t>
  </si>
  <si>
    <t>pohybové cvičení</t>
  </si>
  <si>
    <t>cestovní agentura, cestování do exotických zemí</t>
  </si>
  <si>
    <t>pohybové aktivity</t>
  </si>
  <si>
    <t>cestovní kancelář</t>
  </si>
  <si>
    <t>Prvky loga?</t>
  </si>
  <si>
    <t>název připomíná čínskou kaligrafii, „i“  vypadá jako svíčka, oranžová dělící čára, čtvercový formát</t>
  </si>
  <si>
    <t>pouze nápis…možná má i s tečkou symbolizovat mešitu</t>
  </si>
  <si>
    <t>ručně psané písmo, černá barva, červená barva</t>
  </si>
  <si>
    <t>Písmo, čáru, oranžovou tečku</t>
  </si>
  <si>
    <r>
      <t xml:space="preserve">kombinace černé a oranžové, podobně jako u loga </t>
    </r>
    <r>
      <rPr>
        <i/>
        <sz val="11"/>
        <color theme="1"/>
        <rFont val="Calibri"/>
        <family val="2"/>
        <charset val="238"/>
        <scheme val="minor"/>
      </rPr>
      <t>Surya Warrior</t>
    </r>
  </si>
  <si>
    <t>zlaté písmo, lesk, font co vypadá jako podpis</t>
  </si>
  <si>
    <t>opět pouze nápis, výrazná zlatá barva</t>
  </si>
  <si>
    <t xml:space="preserve">ručně psané Elliot, Hulse v egyptience ve stylu stencil, zlatá barva, lesk kovu </t>
  </si>
  <si>
    <t>jeho jméno ve zlatém písmu, dvě zesvětlená místa</t>
  </si>
  <si>
    <t>zlatá barva, slovo „Elliot“ je psacím, slovo „Hulse“ tiskacím</t>
  </si>
  <si>
    <t>Elliot Hulse</t>
  </si>
  <si>
    <t>vyšrafovaná opice, kreslené tužkou, jednoduchý tenký font</t>
  </si>
  <si>
    <t>nápis, movement culture, opice</t>
  </si>
  <si>
    <t>kreslená, vyšrafovaná opička z boku s nápisem</t>
  </si>
  <si>
    <t>opici, písmo, čáru, pruhy a tři tmavá místa v opici</t>
  </si>
  <si>
    <t>obrázek černobílé opice, jednoduché písmo</t>
  </si>
  <si>
    <t>Pocity a dojmy?</t>
  </si>
  <si>
    <t>asociace Asie, jednoduché, uklidňující</t>
  </si>
  <si>
    <t>vesměs nijaké</t>
  </si>
  <si>
    <t>Asie</t>
  </si>
  <si>
    <t>neutrální pocit, nelíbí se mě to</t>
  </si>
  <si>
    <t>jednoduchost, nevím jestli bych byl schopen na jeho základě přiřadit obor činnosti</t>
  </si>
  <si>
    <t>drahé produkty pro vyšší třídu, kvalita, prestiž</t>
  </si>
  <si>
    <t>pocit luxusu</t>
  </si>
  <si>
    <t>luxus, kvalita</t>
  </si>
  <si>
    <t>zlatá barva ve mně evokue pocit luxusu</t>
  </si>
  <si>
    <t>umělecké a příjemné</t>
  </si>
  <si>
    <t>opice působí bohužel staticky</t>
  </si>
  <si>
    <t>exotika, turismus</t>
  </si>
  <si>
    <t>nic moc, zastaralé</t>
  </si>
  <si>
    <r>
      <t xml:space="preserve">opice byla lépe použita v logu </t>
    </r>
    <r>
      <rPr>
        <i/>
        <sz val="11"/>
        <color theme="1"/>
        <rFont val="Calibri"/>
        <family val="2"/>
        <charset val="238"/>
        <scheme val="minor"/>
      </rPr>
      <t>Surya Warrior</t>
    </r>
  </si>
</sst>
</file>

<file path=xl/styles.xml><?xml version="1.0" encoding="utf-8"?>
<styleSheet xmlns="http://schemas.openxmlformats.org/spreadsheetml/2006/main">
  <numFmts count="2">
    <numFmt numFmtId="164" formatCode="d/m/yy\ h:mm;@"/>
    <numFmt numFmtId="165" formatCode="0.0%"/>
  </numFmts>
  <fonts count="7">
    <font>
      <sz val="10"/>
      <color rgb="FF000000"/>
      <name val="Arial"/>
    </font>
    <font>
      <sz val="10"/>
      <name val="Arial"/>
    </font>
    <font>
      <sz val="10"/>
      <color rgb="FF000000"/>
      <name val="Arial"/>
      <family val="2"/>
      <charset val="238"/>
    </font>
    <font>
      <b/>
      <sz val="10"/>
      <color rgb="FF000000"/>
      <name val="Arial"/>
      <family val="2"/>
      <charset val="238"/>
    </font>
    <font>
      <sz val="10"/>
      <color theme="0"/>
      <name val="Arial"/>
      <family val="2"/>
      <charset val="238"/>
    </font>
    <font>
      <b/>
      <sz val="11"/>
      <color theme="1"/>
      <name val="Calibri"/>
      <family val="2"/>
      <charset val="238"/>
      <scheme val="minor"/>
    </font>
    <font>
      <i/>
      <sz val="11"/>
      <color theme="1"/>
      <name val="Calibri"/>
      <family val="2"/>
      <charset val="238"/>
      <scheme val="minor"/>
    </font>
  </fonts>
  <fills count="10">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F8FFB7"/>
        <bgColor indexed="64"/>
      </patternFill>
    </fill>
    <fill>
      <patternFill patternType="solid">
        <fgColor theme="8" tint="0.79998168889431442"/>
        <bgColor indexed="64"/>
      </patternFill>
    </fill>
  </fills>
  <borders count="8">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right style="medium">
        <color rgb="FFCCCCCC"/>
      </right>
      <top style="medium">
        <color rgb="FFCCCCCC"/>
      </top>
      <bottom style="medium">
        <color rgb="FFCCCCCC"/>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2">
    <xf numFmtId="0" fontId="0" fillId="0" borderId="0" xfId="0" applyFont="1" applyAlignment="1"/>
    <xf numFmtId="0" fontId="0" fillId="0" borderId="0" xfId="0" applyFont="1" applyAlignment="1">
      <alignment horizontal="left"/>
    </xf>
    <xf numFmtId="2" fontId="0" fillId="0" borderId="0" xfId="0" applyNumberFormat="1" applyFont="1" applyAlignment="1"/>
    <xf numFmtId="0" fontId="2" fillId="0" borderId="0" xfId="0" applyFont="1" applyAlignment="1"/>
    <xf numFmtId="0" fontId="2" fillId="0" borderId="0" xfId="0" applyFont="1" applyAlignment="1">
      <alignment horizontal="left"/>
    </xf>
    <xf numFmtId="2" fontId="2" fillId="0" borderId="0" xfId="0" applyNumberFormat="1" applyFont="1" applyAlignment="1"/>
    <xf numFmtId="0" fontId="2" fillId="0" borderId="0" xfId="0" applyFont="1" applyFill="1" applyAlignment="1"/>
    <xf numFmtId="2" fontId="3" fillId="0" borderId="0" xfId="0" applyNumberFormat="1" applyFont="1" applyFill="1" applyAlignment="1"/>
    <xf numFmtId="0" fontId="2" fillId="0" borderId="0" xfId="0" applyFont="1" applyFill="1" applyAlignment="1">
      <alignment horizontal="left"/>
    </xf>
    <xf numFmtId="0" fontId="1" fillId="0" borderId="2" xfId="0" applyFont="1" applyBorder="1" applyAlignment="1"/>
    <xf numFmtId="0" fontId="2" fillId="0" borderId="2" xfId="0" applyFont="1" applyBorder="1" applyAlignment="1"/>
    <xf numFmtId="0" fontId="0" fillId="0" borderId="2" xfId="0" applyFont="1" applyBorder="1" applyAlignment="1"/>
    <xf numFmtId="0" fontId="0" fillId="0" borderId="0" xfId="0" applyFont="1" applyBorder="1" applyAlignment="1"/>
    <xf numFmtId="0" fontId="0" fillId="0" borderId="0" xfId="0" applyFont="1" applyFill="1" applyAlignment="1"/>
    <xf numFmtId="0" fontId="3" fillId="0" borderId="0" xfId="0" applyFont="1" applyFill="1" applyAlignment="1"/>
    <xf numFmtId="0" fontId="2" fillId="0" borderId="2" xfId="0" applyFont="1" applyFill="1" applyBorder="1" applyAlignment="1"/>
    <xf numFmtId="2" fontId="3" fillId="0" borderId="2" xfId="0" applyNumberFormat="1" applyFont="1" applyFill="1" applyBorder="1" applyAlignment="1"/>
    <xf numFmtId="0" fontId="2" fillId="0" borderId="2" xfId="0" applyFont="1" applyFill="1" applyBorder="1" applyAlignment="1">
      <alignment horizontal="left"/>
    </xf>
    <xf numFmtId="0" fontId="2" fillId="0" borderId="2" xfId="0" applyFont="1" applyBorder="1" applyAlignment="1">
      <alignment horizontal="left"/>
    </xf>
    <xf numFmtId="2" fontId="2" fillId="0" borderId="2" xfId="0" applyNumberFormat="1" applyFont="1" applyBorder="1" applyAlignment="1"/>
    <xf numFmtId="0" fontId="2" fillId="0" borderId="2" xfId="0" pivotButton="1" applyFont="1" applyBorder="1" applyAlignment="1"/>
    <xf numFmtId="0" fontId="0" fillId="0" borderId="2" xfId="0" applyFont="1" applyBorder="1" applyAlignment="1">
      <alignment horizontal="left"/>
    </xf>
    <xf numFmtId="2" fontId="0" fillId="0" borderId="2" xfId="0" applyNumberFormat="1" applyFont="1" applyBorder="1" applyAlignment="1"/>
    <xf numFmtId="0" fontId="0" fillId="0" borderId="2" xfId="0" pivotButton="1" applyFont="1" applyBorder="1" applyAlignment="1"/>
    <xf numFmtId="1" fontId="0" fillId="0" borderId="0" xfId="0" applyNumberFormat="1" applyFont="1" applyFill="1" applyAlignment="1">
      <alignment horizontal="left"/>
    </xf>
    <xf numFmtId="164" fontId="0" fillId="0" borderId="0" xfId="0" applyNumberFormat="1" applyFont="1" applyFill="1" applyAlignment="1"/>
    <xf numFmtId="164" fontId="1" fillId="0" borderId="2" xfId="0" applyNumberFormat="1" applyFont="1" applyBorder="1" applyAlignment="1"/>
    <xf numFmtId="164" fontId="1" fillId="0" borderId="2" xfId="0" applyNumberFormat="1" applyFont="1" applyFill="1" applyBorder="1" applyAlignment="1"/>
    <xf numFmtId="0" fontId="1" fillId="0" borderId="2" xfId="0" applyFont="1" applyFill="1" applyBorder="1" applyAlignment="1"/>
    <xf numFmtId="22" fontId="2" fillId="0" borderId="2" xfId="0" applyNumberFormat="1" applyFont="1" applyFill="1" applyBorder="1" applyAlignment="1">
      <alignment horizontal="right" wrapText="1"/>
    </xf>
    <xf numFmtId="0" fontId="2" fillId="0" borderId="2" xfId="0" applyFont="1" applyFill="1" applyBorder="1" applyAlignment="1">
      <alignment wrapText="1"/>
    </xf>
    <xf numFmtId="0" fontId="2" fillId="0" borderId="2" xfId="0" applyFont="1" applyFill="1" applyBorder="1" applyAlignment="1">
      <alignment horizontal="right" wrapText="1"/>
    </xf>
    <xf numFmtId="0" fontId="2" fillId="0" borderId="3" xfId="0" applyFont="1" applyFill="1" applyBorder="1" applyAlignment="1">
      <alignment wrapText="1"/>
    </xf>
    <xf numFmtId="0" fontId="2" fillId="0" borderId="1" xfId="0" applyFont="1" applyFill="1" applyBorder="1" applyAlignment="1">
      <alignment wrapText="1"/>
    </xf>
    <xf numFmtId="0" fontId="4" fillId="0" borderId="0" xfId="0" applyFont="1" applyAlignment="1"/>
    <xf numFmtId="0" fontId="4" fillId="0" borderId="0" xfId="0" applyFont="1" applyBorder="1" applyAlignment="1"/>
    <xf numFmtId="164" fontId="2" fillId="3" borderId="2" xfId="0" applyNumberFormat="1" applyFont="1" applyFill="1" applyBorder="1" applyAlignment="1"/>
    <xf numFmtId="0" fontId="2" fillId="3" borderId="2" xfId="0" applyFont="1" applyFill="1" applyBorder="1" applyAlignment="1"/>
    <xf numFmtId="0" fontId="0" fillId="3" borderId="2" xfId="0" applyFont="1" applyFill="1" applyBorder="1" applyAlignment="1"/>
    <xf numFmtId="0" fontId="1" fillId="3" borderId="2" xfId="0" applyFont="1" applyFill="1" applyBorder="1" applyAlignment="1"/>
    <xf numFmtId="0" fontId="5" fillId="4" borderId="2" xfId="0" applyFont="1" applyFill="1" applyBorder="1"/>
    <xf numFmtId="0" fontId="0" fillId="0" borderId="0" xfId="0"/>
    <xf numFmtId="0" fontId="5" fillId="0" borderId="0" xfId="0" applyFont="1" applyFill="1" applyBorder="1"/>
    <xf numFmtId="0" fontId="0" fillId="5" borderId="2" xfId="0" applyFill="1" applyBorder="1"/>
    <xf numFmtId="14" fontId="0" fillId="0" borderId="2" xfId="0" applyNumberFormat="1" applyBorder="1" applyAlignment="1">
      <alignment horizontal="right"/>
    </xf>
    <xf numFmtId="0" fontId="0" fillId="0" borderId="2" xfId="0" applyBorder="1" applyAlignment="1">
      <alignment horizontal="left"/>
    </xf>
    <xf numFmtId="0" fontId="0" fillId="0" borderId="2" xfId="0" applyBorder="1" applyAlignment="1">
      <alignment horizontal="left" wrapText="1"/>
    </xf>
    <xf numFmtId="0" fontId="0" fillId="0" borderId="2" xfId="0" applyBorder="1"/>
    <xf numFmtId="0" fontId="0" fillId="0" borderId="2" xfId="0" applyFill="1" applyBorder="1"/>
    <xf numFmtId="0" fontId="0" fillId="0" borderId="0" xfId="0" applyFill="1" applyBorder="1"/>
    <xf numFmtId="0" fontId="0" fillId="0" borderId="0" xfId="0" applyBorder="1"/>
    <xf numFmtId="14" fontId="0" fillId="0" borderId="2" xfId="0" applyNumberFormat="1" applyBorder="1"/>
    <xf numFmtId="14" fontId="0" fillId="0" borderId="0" xfId="0" applyNumberFormat="1" applyBorder="1"/>
    <xf numFmtId="0" fontId="0" fillId="0" borderId="0" xfId="0" applyBorder="1" applyAlignment="1">
      <alignment horizontal="left"/>
    </xf>
    <xf numFmtId="0" fontId="0" fillId="0" borderId="0" xfId="0" applyBorder="1" applyAlignment="1">
      <alignment horizontal="left" wrapText="1"/>
    </xf>
    <xf numFmtId="0" fontId="5" fillId="0" borderId="0" xfId="0" applyFont="1"/>
    <xf numFmtId="0" fontId="5" fillId="6" borderId="2" xfId="0" applyFont="1" applyFill="1" applyBorder="1"/>
    <xf numFmtId="0" fontId="0" fillId="6" borderId="2" xfId="0" applyFill="1" applyBorder="1"/>
    <xf numFmtId="0" fontId="0" fillId="0" borderId="0" xfId="0" applyAlignment="1">
      <alignment horizontal="left"/>
    </xf>
    <xf numFmtId="0" fontId="0" fillId="0" borderId="0" xfId="0" applyAlignment="1">
      <alignment horizontal="left" wrapText="1"/>
    </xf>
    <xf numFmtId="0" fontId="0" fillId="0" borderId="0" xfId="0" applyAlignment="1">
      <alignment wrapText="1"/>
    </xf>
    <xf numFmtId="0" fontId="0" fillId="7" borderId="2" xfId="0" applyFill="1" applyBorder="1"/>
    <xf numFmtId="0" fontId="5" fillId="7" borderId="2" xfId="0" applyFont="1" applyFill="1" applyBorder="1"/>
    <xf numFmtId="0" fontId="0" fillId="8" borderId="2" xfId="0" applyFill="1" applyBorder="1"/>
    <xf numFmtId="0" fontId="5" fillId="8" borderId="2" xfId="0" applyFont="1" applyFill="1" applyBorder="1"/>
    <xf numFmtId="0" fontId="0" fillId="9" borderId="2" xfId="0" applyFill="1" applyBorder="1"/>
    <xf numFmtId="0" fontId="5" fillId="9" borderId="2" xfId="0" applyFont="1" applyFill="1" applyBorder="1"/>
    <xf numFmtId="0" fontId="0" fillId="7" borderId="2" xfId="0" applyFill="1" applyBorder="1" applyAlignment="1">
      <alignment wrapText="1"/>
    </xf>
    <xf numFmtId="0" fontId="5" fillId="7" borderId="2" xfId="0" applyFont="1" applyFill="1" applyBorder="1" applyAlignment="1">
      <alignment wrapText="1"/>
    </xf>
    <xf numFmtId="0" fontId="0" fillId="8" borderId="2" xfId="0" applyFill="1" applyBorder="1" applyAlignment="1">
      <alignment wrapText="1"/>
    </xf>
    <xf numFmtId="0" fontId="5" fillId="8" borderId="2" xfId="0" applyFont="1" applyFill="1" applyBorder="1" applyAlignment="1">
      <alignment wrapText="1"/>
    </xf>
    <xf numFmtId="0" fontId="0" fillId="9" borderId="2" xfId="0" applyFill="1" applyBorder="1" applyAlignment="1">
      <alignment wrapText="1"/>
    </xf>
    <xf numFmtId="0" fontId="5" fillId="9" borderId="2" xfId="0" applyFont="1" applyFill="1" applyBorder="1" applyAlignment="1">
      <alignment wrapText="1"/>
    </xf>
    <xf numFmtId="165" fontId="0" fillId="0" borderId="2" xfId="0" applyNumberFormat="1" applyFont="1" applyBorder="1" applyAlignment="1">
      <alignment horizontal="center"/>
    </xf>
    <xf numFmtId="0" fontId="2" fillId="0" borderId="2" xfId="0" applyFont="1" applyBorder="1" applyAlignment="1">
      <alignment horizontal="left"/>
    </xf>
    <xf numFmtId="0" fontId="0" fillId="0" borderId="2" xfId="0" applyFont="1" applyBorder="1" applyAlignment="1">
      <alignment horizontal="center"/>
    </xf>
    <xf numFmtId="0" fontId="0" fillId="0" borderId="2" xfId="0" applyBorder="1" applyAlignment="1">
      <alignment horizontal="center"/>
    </xf>
    <xf numFmtId="0" fontId="3" fillId="3" borderId="2" xfId="0" applyFont="1" applyFill="1" applyBorder="1" applyAlignment="1">
      <alignment horizontal="left"/>
    </xf>
    <xf numFmtId="0" fontId="3" fillId="2" borderId="4" xfId="0" applyFont="1" applyFill="1" applyBorder="1" applyAlignment="1">
      <alignment horizontal="center"/>
    </xf>
    <xf numFmtId="0" fontId="0" fillId="2" borderId="4" xfId="0" applyFont="1" applyFill="1" applyBorder="1" applyAlignment="1">
      <alignment horizontal="center"/>
    </xf>
    <xf numFmtId="0" fontId="3" fillId="2" borderId="2" xfId="0" applyFont="1" applyFill="1" applyBorder="1" applyAlignment="1">
      <alignment horizontal="center"/>
    </xf>
    <xf numFmtId="0" fontId="0" fillId="0" borderId="2" xfId="0" applyFont="1" applyBorder="1" applyAlignment="1">
      <alignment horizontal="left"/>
    </xf>
    <xf numFmtId="0" fontId="0" fillId="0" borderId="2" xfId="0" applyFont="1" applyBorder="1" applyAlignment="1"/>
    <xf numFmtId="165" fontId="0" fillId="0" borderId="2" xfId="0" applyNumberFormat="1" applyFont="1" applyBorder="1" applyAlignment="1">
      <alignment horizontal="right"/>
    </xf>
    <xf numFmtId="0" fontId="5" fillId="5" borderId="2" xfId="0" applyFont="1" applyFill="1" applyBorder="1" applyAlignment="1">
      <alignment horizontal="left" vertical="top"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5" borderId="2" xfId="0" applyFont="1" applyFill="1" applyBorder="1" applyAlignment="1">
      <alignment horizontal="left" vertical="top"/>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cellXfs>
  <cellStyles count="1">
    <cellStyle name="normální" xfId="0" builtinId="0"/>
  </cellStyles>
  <dxfs count="6">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cs-CZ"/>
  <c:chart>
    <c:plotArea>
      <c:layout/>
      <c:lineChart>
        <c:grouping val="standard"/>
        <c:ser>
          <c:idx val="0"/>
          <c:order val="0"/>
          <c:tx>
            <c:strRef>
              <c:f>[1]Rozhovor!$J$3</c:f>
              <c:strCache>
                <c:ptCount val="1"/>
                <c:pt idx="0">
                  <c:v>Resp.1</c:v>
                </c:pt>
              </c:strCache>
            </c:strRef>
          </c:tx>
          <c:cat>
            <c:strRef>
              <c:f>[1]Rozhovor!$K$2:$Q$2</c:f>
              <c:strCache>
                <c:ptCount val="7"/>
                <c:pt idx="0">
                  <c:v>Atraktivita</c:v>
                </c:pt>
                <c:pt idx="1">
                  <c:v>Originalita</c:v>
                </c:pt>
                <c:pt idx="2">
                  <c:v>Zapamatovatelnost</c:v>
                </c:pt>
                <c:pt idx="3">
                  <c:v>Jednoduchost</c:v>
                </c:pt>
                <c:pt idx="4">
                  <c:v>Vhodnost barev</c:v>
                </c:pt>
                <c:pt idx="5">
                  <c:v>Vhodnost tvaru</c:v>
                </c:pt>
                <c:pt idx="6">
                  <c:v>Vhodnost symbolů</c:v>
                </c:pt>
              </c:strCache>
            </c:strRef>
          </c:cat>
          <c:val>
            <c:numRef>
              <c:f>[1]Rozhovor!$K$3:$Q$3</c:f>
              <c:numCache>
                <c:formatCode>General</c:formatCode>
                <c:ptCount val="7"/>
                <c:pt idx="0">
                  <c:v>1</c:v>
                </c:pt>
                <c:pt idx="1">
                  <c:v>2</c:v>
                </c:pt>
                <c:pt idx="2">
                  <c:v>1</c:v>
                </c:pt>
                <c:pt idx="3">
                  <c:v>1</c:v>
                </c:pt>
                <c:pt idx="4">
                  <c:v>2</c:v>
                </c:pt>
                <c:pt idx="5">
                  <c:v>1</c:v>
                </c:pt>
                <c:pt idx="6">
                  <c:v>1</c:v>
                </c:pt>
              </c:numCache>
            </c:numRef>
          </c:val>
        </c:ser>
        <c:ser>
          <c:idx val="1"/>
          <c:order val="1"/>
          <c:tx>
            <c:strRef>
              <c:f>[1]Rozhovor!$J$4</c:f>
              <c:strCache>
                <c:ptCount val="1"/>
                <c:pt idx="0">
                  <c:v>Resp.2</c:v>
                </c:pt>
              </c:strCache>
            </c:strRef>
          </c:tx>
          <c:cat>
            <c:strRef>
              <c:f>[1]Rozhovor!$K$2:$Q$2</c:f>
              <c:strCache>
                <c:ptCount val="7"/>
                <c:pt idx="0">
                  <c:v>Atraktivita</c:v>
                </c:pt>
                <c:pt idx="1">
                  <c:v>Originalita</c:v>
                </c:pt>
                <c:pt idx="2">
                  <c:v>Zapamatovatelnost</c:v>
                </c:pt>
                <c:pt idx="3">
                  <c:v>Jednoduchost</c:v>
                </c:pt>
                <c:pt idx="4">
                  <c:v>Vhodnost barev</c:v>
                </c:pt>
                <c:pt idx="5">
                  <c:v>Vhodnost tvaru</c:v>
                </c:pt>
                <c:pt idx="6">
                  <c:v>Vhodnost symbolů</c:v>
                </c:pt>
              </c:strCache>
            </c:strRef>
          </c:cat>
          <c:val>
            <c:numRef>
              <c:f>[1]Rozhovor!$K$4:$Q$4</c:f>
              <c:numCache>
                <c:formatCode>General</c:formatCode>
                <c:ptCount val="7"/>
                <c:pt idx="0">
                  <c:v>1</c:v>
                </c:pt>
                <c:pt idx="1">
                  <c:v>1</c:v>
                </c:pt>
                <c:pt idx="2">
                  <c:v>1</c:v>
                </c:pt>
                <c:pt idx="3">
                  <c:v>1</c:v>
                </c:pt>
                <c:pt idx="4">
                  <c:v>1</c:v>
                </c:pt>
                <c:pt idx="5">
                  <c:v>1</c:v>
                </c:pt>
                <c:pt idx="6">
                  <c:v>2</c:v>
                </c:pt>
              </c:numCache>
            </c:numRef>
          </c:val>
        </c:ser>
        <c:ser>
          <c:idx val="2"/>
          <c:order val="2"/>
          <c:tx>
            <c:strRef>
              <c:f>[1]Rozhovor!$J$5</c:f>
              <c:strCache>
                <c:ptCount val="1"/>
                <c:pt idx="0">
                  <c:v>Resp.3</c:v>
                </c:pt>
              </c:strCache>
            </c:strRef>
          </c:tx>
          <c:cat>
            <c:strRef>
              <c:f>[1]Rozhovor!$K$2:$Q$2</c:f>
              <c:strCache>
                <c:ptCount val="7"/>
                <c:pt idx="0">
                  <c:v>Atraktivita</c:v>
                </c:pt>
                <c:pt idx="1">
                  <c:v>Originalita</c:v>
                </c:pt>
                <c:pt idx="2">
                  <c:v>Zapamatovatelnost</c:v>
                </c:pt>
                <c:pt idx="3">
                  <c:v>Jednoduchost</c:v>
                </c:pt>
                <c:pt idx="4">
                  <c:v>Vhodnost barev</c:v>
                </c:pt>
                <c:pt idx="5">
                  <c:v>Vhodnost tvaru</c:v>
                </c:pt>
                <c:pt idx="6">
                  <c:v>Vhodnost symbolů</c:v>
                </c:pt>
              </c:strCache>
            </c:strRef>
          </c:cat>
          <c:val>
            <c:numRef>
              <c:f>[1]Rozhovor!$K$5:$Q$5</c:f>
              <c:numCache>
                <c:formatCode>General</c:formatCode>
                <c:ptCount val="7"/>
                <c:pt idx="0">
                  <c:v>1</c:v>
                </c:pt>
                <c:pt idx="1">
                  <c:v>1</c:v>
                </c:pt>
                <c:pt idx="2">
                  <c:v>1</c:v>
                </c:pt>
                <c:pt idx="3">
                  <c:v>3</c:v>
                </c:pt>
                <c:pt idx="4">
                  <c:v>1</c:v>
                </c:pt>
                <c:pt idx="5">
                  <c:v>3</c:v>
                </c:pt>
                <c:pt idx="6">
                  <c:v>1</c:v>
                </c:pt>
              </c:numCache>
            </c:numRef>
          </c:val>
        </c:ser>
        <c:ser>
          <c:idx val="3"/>
          <c:order val="3"/>
          <c:tx>
            <c:strRef>
              <c:f>[1]Rozhovor!$J$6</c:f>
              <c:strCache>
                <c:ptCount val="1"/>
                <c:pt idx="0">
                  <c:v>Resp.4</c:v>
                </c:pt>
              </c:strCache>
            </c:strRef>
          </c:tx>
          <c:cat>
            <c:strRef>
              <c:f>[1]Rozhovor!$K$2:$Q$2</c:f>
              <c:strCache>
                <c:ptCount val="7"/>
                <c:pt idx="0">
                  <c:v>Atraktivita</c:v>
                </c:pt>
                <c:pt idx="1">
                  <c:v>Originalita</c:v>
                </c:pt>
                <c:pt idx="2">
                  <c:v>Zapamatovatelnost</c:v>
                </c:pt>
                <c:pt idx="3">
                  <c:v>Jednoduchost</c:v>
                </c:pt>
                <c:pt idx="4">
                  <c:v>Vhodnost barev</c:v>
                </c:pt>
                <c:pt idx="5">
                  <c:v>Vhodnost tvaru</c:v>
                </c:pt>
                <c:pt idx="6">
                  <c:v>Vhodnost symbolů</c:v>
                </c:pt>
              </c:strCache>
            </c:strRef>
          </c:cat>
          <c:val>
            <c:numRef>
              <c:f>[1]Rozhovor!$K$6:$Q$6</c:f>
              <c:numCache>
                <c:formatCode>General</c:formatCode>
                <c:ptCount val="7"/>
                <c:pt idx="0">
                  <c:v>2</c:v>
                </c:pt>
                <c:pt idx="1">
                  <c:v>2</c:v>
                </c:pt>
                <c:pt idx="2">
                  <c:v>3</c:v>
                </c:pt>
                <c:pt idx="3">
                  <c:v>3</c:v>
                </c:pt>
                <c:pt idx="4">
                  <c:v>1</c:v>
                </c:pt>
                <c:pt idx="5">
                  <c:v>2</c:v>
                </c:pt>
                <c:pt idx="6">
                  <c:v>2</c:v>
                </c:pt>
              </c:numCache>
            </c:numRef>
          </c:val>
        </c:ser>
        <c:ser>
          <c:idx val="4"/>
          <c:order val="4"/>
          <c:tx>
            <c:strRef>
              <c:f>[1]Rozhovor!$J$7</c:f>
              <c:strCache>
                <c:ptCount val="1"/>
                <c:pt idx="0">
                  <c:v>Resp.5</c:v>
                </c:pt>
              </c:strCache>
            </c:strRef>
          </c:tx>
          <c:cat>
            <c:strRef>
              <c:f>[1]Rozhovor!$K$2:$Q$2</c:f>
              <c:strCache>
                <c:ptCount val="7"/>
                <c:pt idx="0">
                  <c:v>Atraktivita</c:v>
                </c:pt>
                <c:pt idx="1">
                  <c:v>Originalita</c:v>
                </c:pt>
                <c:pt idx="2">
                  <c:v>Zapamatovatelnost</c:v>
                </c:pt>
                <c:pt idx="3">
                  <c:v>Jednoduchost</c:v>
                </c:pt>
                <c:pt idx="4">
                  <c:v>Vhodnost barev</c:v>
                </c:pt>
                <c:pt idx="5">
                  <c:v>Vhodnost tvaru</c:v>
                </c:pt>
                <c:pt idx="6">
                  <c:v>Vhodnost symbolů</c:v>
                </c:pt>
              </c:strCache>
            </c:strRef>
          </c:cat>
          <c:val>
            <c:numRef>
              <c:f>[1]Rozhovor!$K$7:$Q$7</c:f>
              <c:numCache>
                <c:formatCode>General</c:formatCode>
                <c:ptCount val="7"/>
                <c:pt idx="0">
                  <c:v>3</c:v>
                </c:pt>
                <c:pt idx="1">
                  <c:v>2</c:v>
                </c:pt>
                <c:pt idx="2">
                  <c:v>2</c:v>
                </c:pt>
                <c:pt idx="3">
                  <c:v>1</c:v>
                </c:pt>
                <c:pt idx="4">
                  <c:v>2</c:v>
                </c:pt>
                <c:pt idx="5">
                  <c:v>3</c:v>
                </c:pt>
                <c:pt idx="6">
                  <c:v>3</c:v>
                </c:pt>
              </c:numCache>
            </c:numRef>
          </c:val>
        </c:ser>
        <c:marker val="1"/>
        <c:axId val="93934720"/>
        <c:axId val="93936256"/>
      </c:lineChart>
      <c:catAx>
        <c:axId val="93934720"/>
        <c:scaling>
          <c:orientation val="minMax"/>
        </c:scaling>
        <c:axPos val="b"/>
        <c:tickLblPos val="nextTo"/>
        <c:crossAx val="93936256"/>
        <c:crosses val="autoZero"/>
        <c:auto val="1"/>
        <c:lblAlgn val="ctr"/>
        <c:lblOffset val="100"/>
      </c:catAx>
      <c:valAx>
        <c:axId val="93936256"/>
        <c:scaling>
          <c:orientation val="minMax"/>
        </c:scaling>
        <c:axPos val="l"/>
        <c:majorGridlines/>
        <c:numFmt formatCode="General" sourceLinked="1"/>
        <c:tickLblPos val="nextTo"/>
        <c:crossAx val="93934720"/>
        <c:crosses val="autoZero"/>
        <c:crossBetween val="between"/>
      </c:valAx>
    </c:plotArea>
    <c:legend>
      <c:legendPos val="r"/>
    </c:legend>
    <c:plotVisOnly val="1"/>
  </c:chart>
  <c:printSettings>
    <c:headerFooter/>
    <c:pageMargins b="0.78740157499999996" l="0.70000000000000062" r="0.70000000000000062" t="0.7874015749999999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17</xdr:col>
      <xdr:colOff>95250</xdr:colOff>
      <xdr:row>1</xdr:row>
      <xdr:rowOff>123825</xdr:rowOff>
    </xdr:from>
    <xdr:to>
      <xdr:col>23</xdr:col>
      <xdr:colOff>447675</xdr:colOff>
      <xdr:row>6</xdr:row>
      <xdr:rowOff>200025</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en/Desktop/DP/Hloubkovy%20rozhovor/C&#237;lov&#225;%20skupina%20rozhovo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ozhovor"/>
      <sheetName val="Konkurence"/>
    </sheetNames>
    <sheetDataSet>
      <sheetData sheetId="0">
        <row r="2">
          <cell r="K2" t="str">
            <v>Atraktivita</v>
          </cell>
          <cell r="L2" t="str">
            <v>Originalita</v>
          </cell>
          <cell r="M2" t="str">
            <v>Zapamatovatelnost</v>
          </cell>
          <cell r="N2" t="str">
            <v>Jednoduchost</v>
          </cell>
          <cell r="O2" t="str">
            <v>Vhodnost barev</v>
          </cell>
          <cell r="P2" t="str">
            <v>Vhodnost tvaru</v>
          </cell>
          <cell r="Q2" t="str">
            <v>Vhodnost symbolů</v>
          </cell>
        </row>
        <row r="3">
          <cell r="J3" t="str">
            <v>Resp.1</v>
          </cell>
          <cell r="K3">
            <v>1</v>
          </cell>
          <cell r="L3">
            <v>2</v>
          </cell>
          <cell r="M3">
            <v>1</v>
          </cell>
          <cell r="N3">
            <v>1</v>
          </cell>
          <cell r="O3">
            <v>2</v>
          </cell>
          <cell r="P3">
            <v>1</v>
          </cell>
          <cell r="Q3">
            <v>1</v>
          </cell>
        </row>
        <row r="4">
          <cell r="J4" t="str">
            <v>Resp.2</v>
          </cell>
          <cell r="K4">
            <v>1</v>
          </cell>
          <cell r="L4">
            <v>1</v>
          </cell>
          <cell r="M4">
            <v>1</v>
          </cell>
          <cell r="N4">
            <v>1</v>
          </cell>
          <cell r="O4">
            <v>1</v>
          </cell>
          <cell r="P4">
            <v>1</v>
          </cell>
          <cell r="Q4">
            <v>2</v>
          </cell>
        </row>
        <row r="5">
          <cell r="J5" t="str">
            <v>Resp.3</v>
          </cell>
          <cell r="K5">
            <v>1</v>
          </cell>
          <cell r="L5">
            <v>1</v>
          </cell>
          <cell r="M5">
            <v>1</v>
          </cell>
          <cell r="N5">
            <v>3</v>
          </cell>
          <cell r="O5">
            <v>1</v>
          </cell>
          <cell r="P5">
            <v>3</v>
          </cell>
          <cell r="Q5">
            <v>1</v>
          </cell>
        </row>
        <row r="6">
          <cell r="J6" t="str">
            <v>Resp.4</v>
          </cell>
          <cell r="K6">
            <v>2</v>
          </cell>
          <cell r="L6">
            <v>2</v>
          </cell>
          <cell r="M6">
            <v>3</v>
          </cell>
          <cell r="N6">
            <v>3</v>
          </cell>
          <cell r="O6">
            <v>1</v>
          </cell>
          <cell r="P6">
            <v>2</v>
          </cell>
          <cell r="Q6">
            <v>2</v>
          </cell>
        </row>
        <row r="7">
          <cell r="J7" t="str">
            <v>Resp.5</v>
          </cell>
          <cell r="K7">
            <v>3</v>
          </cell>
          <cell r="L7">
            <v>2</v>
          </cell>
          <cell r="M7">
            <v>2</v>
          </cell>
          <cell r="N7">
            <v>1</v>
          </cell>
          <cell r="O7">
            <v>2</v>
          </cell>
          <cell r="P7">
            <v>3</v>
          </cell>
          <cell r="Q7">
            <v>3</v>
          </cell>
        </row>
      </sheetData>
      <sheetData sheetId="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Yen Luong Thi Hai" refreshedDate="43562.398315162034" createdVersion="3" refreshedVersion="3" minRefreshableVersion="3" recordCount="206">
  <cacheSource type="worksheet">
    <worksheetSource ref="A1:H207" sheet="Dotazník komplet"/>
  </cacheSource>
  <cacheFields count="8">
    <cacheField name="Časová značka" numFmtId="0">
      <sharedItems containsSemiMixedTypes="0" containsNonDate="0" containsDate="1" containsString="0" minDate="2019-03-08T10:02:49" maxDate="2019-04-07T08:14:38"/>
    </cacheField>
    <cacheField name="1. Jaké pocity a dojmy v Tobě logo evokuje? (označ max. 5)" numFmtId="0">
      <sharedItems/>
    </cacheField>
    <cacheField name="2. Jaké klíčové prvky na logu vidíš?" numFmtId="0">
      <sharedItems/>
    </cacheField>
    <cacheField name="3. Jaké produkty, či služby si dokážeš s logem spojit? (označ max. 3)" numFmtId="0">
      <sharedItems/>
    </cacheField>
    <cacheField name="4. Působí na Tebe logo vizuálně dobře?" numFmtId="0">
      <sharedItems containsSemiMixedTypes="0" containsString="0" containsNumber="1" containsInteger="1" minValue="1" maxValue="5"/>
    </cacheField>
    <cacheField name="Jaké je tvé pohlaví?" numFmtId="0">
      <sharedItems count="2">
        <s v="žena"/>
        <s v="muž"/>
      </sharedItems>
    </cacheField>
    <cacheField name="Jaký je tvůj věk?" numFmtId="0">
      <sharedItems count="6">
        <s v="18-25"/>
        <s v="26-30"/>
        <s v="nad 50"/>
        <s v="31-40"/>
        <s v="41-50"/>
        <s v="do 18"/>
      </sharedItems>
    </cacheField>
    <cacheField name="Z jakého kraje pocházíš?" numFmtId="0">
      <sharedItems/>
    </cacheField>
  </cacheFields>
</pivotCacheDefinition>
</file>

<file path=xl/pivotCache/pivotCacheRecords1.xml><?xml version="1.0" encoding="utf-8"?>
<pivotCacheRecords xmlns="http://schemas.openxmlformats.org/spreadsheetml/2006/main" xmlns:r="http://schemas.openxmlformats.org/officeDocument/2006/relationships" count="206">
  <r>
    <d v="2019-03-08T10:02:49"/>
    <s v="teplo, agrese, nebezpečí"/>
    <s v="opice a slunce"/>
    <s v="Charitativní činnosti"/>
    <n v="5"/>
    <x v="0"/>
    <x v="0"/>
    <s v="Zlínský kraj"/>
  </r>
  <r>
    <d v="2019-03-08T10:04:09"/>
    <s v="dobrodružství, teplo, agrese"/>
    <s v="slunce, opice, teplo"/>
    <s v="Sport, fitness, Cestovní služby, asijské doplňky stravy? (+ v rámci sport, fitness - nějaký sportovní kroužek pro děti a mládež)"/>
    <n v="2"/>
    <x v="0"/>
    <x v="1"/>
    <s v="Hlavní město Praha"/>
  </r>
  <r>
    <d v="2019-03-08T10:05:03"/>
    <s v="dobrodružství, teplo, nebezpečí"/>
    <s v="opici a slunce"/>
    <s v="Sport, fitness"/>
    <n v="2"/>
    <x v="0"/>
    <x v="1"/>
    <s v="Zlínský kraj"/>
  </r>
  <r>
    <d v="2019-03-08T10:09:41"/>
    <s v="dobrodružství, chaos"/>
    <s v="kruh, linie ocasu, op, významný postoj končetin"/>
    <s v="Oblečení, móda, Sport, fitness, Cestovní služby"/>
    <n v="2"/>
    <x v="0"/>
    <x v="0"/>
    <s v="Plzeňský kraj"/>
  </r>
  <r>
    <d v="2019-03-08T10:11:35"/>
    <s v="dobrodružství, teplo, svoboda"/>
    <s v="Opice, slunce"/>
    <s v="Sport, fitness"/>
    <n v="1"/>
    <x v="0"/>
    <x v="1"/>
    <s v="Zlínský kraj"/>
  </r>
  <r>
    <d v="2019-03-08T10:31:56"/>
    <s v="dobrodružství, teplo"/>
    <s v="slunce, opice"/>
    <s v="Cestovní služby"/>
    <n v="3"/>
    <x v="0"/>
    <x v="0"/>
    <s v="Hlavní město Praha"/>
  </r>
  <r>
    <d v="2019-03-08T11:01:36"/>
    <s v="dobrodružství, sounáležitost, chaos"/>
    <s v="Opice. Slunce"/>
    <s v="Charitativní činnosti, Cestovní služby, Vzdělání"/>
    <n v="2"/>
    <x v="0"/>
    <x v="0"/>
    <s v="Královéhradecký kraj"/>
  </r>
  <r>
    <d v="2019-03-08T11:06:04"/>
    <s v="dobrodružství, teplo, nebezpečí"/>
    <s v="Oranzove slunce a opice"/>
    <s v="Sport, fitness, Cestovní služby"/>
    <n v="2"/>
    <x v="0"/>
    <x v="0"/>
    <s v="Zlínský kraj"/>
  </r>
  <r>
    <d v="2019-03-08T11:06:34"/>
    <s v="teplo, Afriku... "/>
    <s v="Slunce, opici, černou, oranžovou"/>
    <s v="Jídlo, pití, Cestovní služby"/>
    <n v="2"/>
    <x v="1"/>
    <x v="0"/>
    <s v="Moravskoslezský kraj"/>
  </r>
  <r>
    <d v="2019-03-08T11:08:40"/>
    <s v="agrese, chaos, nebezpečí"/>
    <s v="Opice"/>
    <s v="Oblečení, móda, Sport, fitness"/>
    <n v="3"/>
    <x v="0"/>
    <x v="0"/>
    <s v="Jihomoravský kraj"/>
  </r>
  <r>
    <d v="2019-03-08T11:12:49"/>
    <s v="dobrodružství, teplo, svoboda"/>
    <s v="Opice, slunce"/>
    <s v="Sport, fitness, Cestovní služby"/>
    <n v="2"/>
    <x v="0"/>
    <x v="0"/>
    <s v="Olomoucký kraj"/>
  </r>
  <r>
    <d v="2019-03-08T11:16:33"/>
    <s v="radost, dobrodružství, teplo"/>
    <s v="Opice, slunce"/>
    <s v="Oblečení, móda, Cestovní služby"/>
    <n v="1"/>
    <x v="1"/>
    <x v="2"/>
    <s v="Ústecký kraj"/>
  </r>
  <r>
    <d v="2019-03-08T11:18:09"/>
    <s v="radost"/>
    <s v="Slunce, opice "/>
    <s v="Charitativní činnosti, Vzdělání"/>
    <n v="1"/>
    <x v="1"/>
    <x v="3"/>
    <s v="Ústecký kraj"/>
  </r>
  <r>
    <d v="2019-03-08T11:25:32"/>
    <s v="dobrodružství, svoboda"/>
    <s v="Zvíře, planeta, slunce "/>
    <s v="Charitativní činnosti, Cestovní služby, Vzdělání"/>
    <n v="1"/>
    <x v="0"/>
    <x v="3"/>
    <s v="Ústecký kraj"/>
  </r>
  <r>
    <d v="2019-03-08T11:37:04"/>
    <s v="nebezpečí"/>
    <s v="klíště "/>
    <s v="Sport, fitness, Jídlo, pití"/>
    <n v="5"/>
    <x v="1"/>
    <x v="4"/>
    <s v="Ústecký kraj"/>
  </r>
  <r>
    <d v="2019-03-08T11:46:55"/>
    <s v="radost, dobrodružství, svoboda"/>
    <s v="opice, oranžový kruh"/>
    <s v="Sport, fitness, Jídlo, pití, Vzdělání"/>
    <n v="3"/>
    <x v="0"/>
    <x v="0"/>
    <s v="Olomoucký kraj"/>
  </r>
  <r>
    <d v="2019-03-08T11:59:14"/>
    <s v="dobrodružství, teplo"/>
    <s v="Opičku a oranžové rovníkové slunce"/>
    <s v="Oblečení, móda, Charitativní činnosti, Jídlo, pití, Cestovní služby"/>
    <n v="1"/>
    <x v="1"/>
    <x v="1"/>
    <s v="Jihomoravský kraj"/>
  </r>
  <r>
    <d v="2019-03-08T12:20:26"/>
    <s v="radost, dobrodružství, teplo"/>
    <s v="Slunce a opici ktera jej svym ocasem opisuje."/>
    <s v="Oblečení, móda, Sport, fitness, Cestovní služby"/>
    <n v="1"/>
    <x v="1"/>
    <x v="1"/>
    <s v="Jihomoravský kraj"/>
  </r>
  <r>
    <d v="2019-03-08T12:31:59"/>
    <s v="dobrodružství, teplo, svoboda"/>
    <s v="Opice, slunce"/>
    <s v="Oblečení, móda, Charitativní činnosti, Cestovní služby"/>
    <n v="1"/>
    <x v="1"/>
    <x v="3"/>
    <s v="Olomoucký kraj"/>
  </r>
  <r>
    <d v="2019-03-08T12:37:58"/>
    <s v="dobrodružství, divokost"/>
    <s v="zapadající slunce, běžící opičák, pohyb, živost, divokost"/>
    <s v="Sport, fitness, Cestovní služby"/>
    <n v="2"/>
    <x v="0"/>
    <x v="0"/>
    <s v="Zlínský kraj"/>
  </r>
  <r>
    <d v="2019-03-08T12:42:12"/>
    <s v="dobrodružství, teplo, svoboda"/>
    <s v="opice, zeměkoule"/>
    <s v="Charitativní činnosti, Cestovní služby"/>
    <n v="1"/>
    <x v="1"/>
    <x v="0"/>
    <s v="Olomoucký kraj"/>
  </r>
  <r>
    <d v="2019-03-08T13:05:39"/>
    <s v="teplo, hravost"/>
    <s v="slunce a opice"/>
    <s v="Sport, fitness, Cestovní služby"/>
    <n v="1"/>
    <x v="1"/>
    <x v="1"/>
    <s v="Hlavní město Praha"/>
  </r>
  <r>
    <d v="2019-03-08T13:11:33"/>
    <s v="sounáležitost, nebezpečí"/>
    <s v="Opice"/>
    <s v="Cestovní služby"/>
    <n v="2"/>
    <x v="0"/>
    <x v="2"/>
    <s v="Ústecký kraj"/>
  </r>
  <r>
    <d v="2019-03-08T13:27:26"/>
    <s v="radost, dobrodružství, teplo, sounáležitost, svoboda"/>
    <s v="Radostná opice, slunce, harmonie"/>
    <s v="Charitativní činnosti, Sport, fitness, Cestovní služby"/>
    <n v="1"/>
    <x v="0"/>
    <x v="3"/>
    <s v="Hlavní město Praha"/>
  </r>
  <r>
    <d v="2019-03-08T13:51:56"/>
    <s v="dobrodružství, teplo, svoboda"/>
    <s v="Opice, slunce, poušť"/>
    <s v="Oblečení, móda, Sport, fitness"/>
    <n v="2"/>
    <x v="1"/>
    <x v="0"/>
    <s v="Olomoucký kraj"/>
  </r>
  <r>
    <d v="2019-03-08T14:00:30"/>
    <s v="teplo"/>
    <s v="ocas, oranžové kolo"/>
    <s v="Charitativní činnosti, Cestovní služby"/>
    <n v="1"/>
    <x v="0"/>
    <x v="3"/>
    <s v="Ústecký kraj"/>
  </r>
  <r>
    <d v="2019-03-08T14:28:45"/>
    <s v="dobrodružství, agrese"/>
    <s v="Opici, slunce"/>
    <s v="Sport, fitness, Cestovní služby"/>
    <n v="4"/>
    <x v="0"/>
    <x v="1"/>
    <s v="Zlínský kraj"/>
  </r>
  <r>
    <d v="2019-03-08T14:29:37"/>
    <s v="radost, teplo"/>
    <s v="Teplou oranžovou barvu a hravost"/>
    <s v="Oblečení, móda, Sport, fitness, Cestovní služby"/>
    <n v="2"/>
    <x v="1"/>
    <x v="1"/>
    <s v="Jihomoravský kraj"/>
  </r>
  <r>
    <d v="2019-03-08T14:30:46"/>
    <s v="radost, teplo, veselost "/>
    <s v="Opice v pohybu + sluneční kotouč"/>
    <s v="Oblečení, móda, Sport, fitness, Cestovní služby"/>
    <n v="2"/>
    <x v="1"/>
    <x v="4"/>
    <s v="Jihomoravský kraj"/>
  </r>
  <r>
    <d v="2019-03-08T14:36:17"/>
    <s v="dobrodružství, svoboda"/>
    <s v="Opice"/>
    <s v="Charitativní činnosti, Cestovní služby, Vzdělání"/>
    <n v="4"/>
    <x v="1"/>
    <x v="5"/>
    <s v="Jihomoravský kraj"/>
  </r>
  <r>
    <d v="2019-03-08T14:39:35"/>
    <s v="dobrodružství, teplo"/>
    <s v="Opice, slunce, hravost, chytří, pták, pestrost"/>
    <s v="Oblečení, móda, Charitativní činnosti, Cestovní služby"/>
    <n v="1"/>
    <x v="1"/>
    <x v="1"/>
    <s v="Jihomoravský kraj"/>
  </r>
  <r>
    <d v="2019-03-08T14:42:39"/>
    <s v="dobrodružství, teplo, nebezpečí"/>
    <s v="slunce, opice, oranžová, černá, kruh"/>
    <s v="Sport, fitness, Cestovní služby"/>
    <n v="1"/>
    <x v="0"/>
    <x v="0"/>
    <s v="Ústecký kraj"/>
  </r>
  <r>
    <d v="2019-03-08T14:48:01"/>
    <s v="dobrodružství, teplo"/>
    <s v="Zvire, slunce"/>
    <s v="Charitativní činnosti, Cestovní služby"/>
    <n v="4"/>
    <x v="0"/>
    <x v="0"/>
    <s v="Jihočeský kraj"/>
  </r>
  <r>
    <d v="2019-03-08T14:48:53"/>
    <s v="teplo, agrese, strach"/>
    <s v="opice a zapadající slunce"/>
    <s v="Oblečení, móda, Sport, fitness"/>
    <n v="4"/>
    <x v="0"/>
    <x v="0"/>
    <s v="Královéhradecký kraj"/>
  </r>
  <r>
    <d v="2019-03-08T14:49:56"/>
    <s v="dobrodružství, teplo, svoboda"/>
    <s v="Opice, slunce, pohyb,dálka"/>
    <s v="Sport, fitness, Jídlo, pití, Cestovní služby"/>
    <n v="2"/>
    <x v="0"/>
    <x v="0"/>
    <s v="Jihočeský kraj"/>
  </r>
  <r>
    <d v="2019-03-08T14:51:15"/>
    <s v="teplo, útěk"/>
    <s v="opice s dlouhým ocasem, slunce"/>
    <s v="Cestovní služby"/>
    <n v="4"/>
    <x v="0"/>
    <x v="0"/>
    <s v="Hlavní město Praha"/>
  </r>
  <r>
    <d v="2019-03-08T14:51:19"/>
    <s v="radost, dobrodružství, teplo, svoboda"/>
    <s v="Opice a slunce"/>
    <s v="Sport, fitness, Cestovní služby"/>
    <n v="1"/>
    <x v="1"/>
    <x v="1"/>
    <s v="Jihomoravský kraj"/>
  </r>
  <r>
    <d v="2019-03-08T14:54:31"/>
    <s v="chaos"/>
    <s v="Opice, měsíc, pomeranč"/>
    <s v="Cestovní služby"/>
    <n v="3"/>
    <x v="0"/>
    <x v="4"/>
    <s v="Ústecký kraj"/>
  </r>
  <r>
    <d v="2019-03-08T14:55:42"/>
    <s v="dobrodružství, teplo, svoboda"/>
    <s v="Opice, slunce"/>
    <s v="Charitativní činnosti, Cestovní služby"/>
    <n v="2"/>
    <x v="0"/>
    <x v="0"/>
    <s v="Hlavní město Praha"/>
  </r>
  <r>
    <d v="2019-03-08T14:56:24"/>
    <s v="dobrodružství, svoboda"/>
    <s v="Opici? (nebo něco podobného) a slunce"/>
    <s v="Charitativní činnosti, Vzdělání"/>
    <n v="4"/>
    <x v="0"/>
    <x v="0"/>
    <s v="Hlavní město Praha"/>
  </r>
  <r>
    <d v="2019-03-08T14:58:27"/>
    <s v="radost, dobrodružství, teplo"/>
    <s v="opice, kruh"/>
    <s v="Oblečení, móda, Charitativní činnosti, Sport, fitness, Cestovní služby"/>
    <n v="1"/>
    <x v="1"/>
    <x v="1"/>
    <s v="Hlavní město Praha"/>
  </r>
  <r>
    <d v="2019-03-08T15:04:37"/>
    <s v="dobrodružství, teplo, sounáležitost"/>
    <s v="Opice, slunce"/>
    <s v="Charitativní činnosti, Cestovní služby, Vzdělání"/>
    <n v="2"/>
    <x v="0"/>
    <x v="1"/>
    <s v="Jihomoravský kraj"/>
  </r>
  <r>
    <d v="2019-03-08T15:06:01"/>
    <s v="dobrodružství, svoboda, nebezpečí"/>
    <s v="oranzovou barvu"/>
    <s v="Sport, fitness"/>
    <n v="2"/>
    <x v="1"/>
    <x v="0"/>
    <s v="Jihomoravský kraj"/>
  </r>
  <r>
    <d v="2019-03-08T15:08:51"/>
    <s v="radost, teplo, svoboda"/>
    <s v="opice, slunce, pták"/>
    <s v="Charitativní činnosti, Cestovní služby, Vzdělání"/>
    <n v="4"/>
    <x v="1"/>
    <x v="4"/>
    <s v="Jihomoravský kraj"/>
  </r>
  <r>
    <d v="2019-03-08T15:11:32"/>
    <s v="dobrodružství, teplo, svoboda"/>
    <s v="Opici, slunce"/>
    <s v="Oblečení, móda, Charitativní činnosti, Vzdělání"/>
    <n v="2"/>
    <x v="0"/>
    <x v="0"/>
    <s v="Středočeský kraj"/>
  </r>
  <r>
    <d v="2019-03-08T15:13:19"/>
    <s v="teplo"/>
    <s v="slunce, opice"/>
    <s v="Jídlo, pití"/>
    <n v="4"/>
    <x v="0"/>
    <x v="0"/>
    <s v="Ústecký kraj"/>
  </r>
  <r>
    <d v="2019-03-08T15:17:27"/>
    <s v="teplo, balanc"/>
    <s v="opice a slunce"/>
    <s v="Sport, fitness, Cestovní služby"/>
    <n v="3"/>
    <x v="1"/>
    <x v="0"/>
    <s v="Středočeský kraj"/>
  </r>
  <r>
    <d v="2019-03-08T15:18:50"/>
    <s v="dobrodružství, teplo, sounáležitost, svoboda, nebezpečí"/>
    <s v="Opičí, slunce, jungli, běh"/>
    <s v="Charitativní činnosti, Sport, fitness, Cestovní služby"/>
    <n v="1"/>
    <x v="0"/>
    <x v="0"/>
    <s v="Středočeský kraj"/>
  </r>
  <r>
    <d v="2019-03-08T15:24:38"/>
    <s v="dobrodružství, teplo, svoboda"/>
    <s v="Opice, slunce"/>
    <s v="Charitativní činnosti, Cestovní služby"/>
    <n v="1"/>
    <x v="1"/>
    <x v="0"/>
    <s v="Středočeský kraj"/>
  </r>
  <r>
    <d v="2019-03-08T15:25:40"/>
    <s v="radost, dobrodružství, teplo, svoboda"/>
    <s v="Slunce, běžící opice"/>
    <s v="Sport, fitness, Cestovní služby"/>
    <n v="4"/>
    <x v="1"/>
    <x v="0"/>
    <s v="Olomoucký kraj"/>
  </r>
  <r>
    <d v="2019-03-08T15:25:47"/>
    <s v="teplo, sounáležitost, nebezpečí"/>
    <s v="Opice jakoby v letu a slunce zapadající"/>
    <s v="Oblečení, móda, Charitativní činnosti, Cestovní služby, Vzdělání"/>
    <n v="2"/>
    <x v="0"/>
    <x v="1"/>
    <s v="Ústecký kraj"/>
  </r>
  <r>
    <d v="2019-03-08T15:36:29"/>
    <s v="dobrodružství, agrese, chaos"/>
    <s v="Opice, slunce"/>
    <s v="Oblečení, móda, Charitativní činnosti"/>
    <n v="3"/>
    <x v="0"/>
    <x v="0"/>
    <s v="Karlovarský kraj"/>
  </r>
  <r>
    <d v="2019-03-08T15:36:45"/>
    <s v="dobrodružství, teplo"/>
    <s v="Slunce pomeranc opice"/>
    <s v="Sport, fitness, Cestovní služby"/>
    <n v="3"/>
    <x v="0"/>
    <x v="0"/>
    <s v="Karlovarský kraj"/>
  </r>
  <r>
    <d v="2019-03-08T15:40:15"/>
    <s v="svoboda"/>
    <s v="Slunce, život"/>
    <s v="Sport, fitness, Cestovní služby"/>
    <n v="1"/>
    <x v="0"/>
    <x v="4"/>
    <s v="Ústecký kraj"/>
  </r>
  <r>
    <d v="2019-03-08T15:44:45"/>
    <s v="dobrodružství"/>
    <s v="Opici "/>
    <s v="Cestovní služby"/>
    <n v="1"/>
    <x v="0"/>
    <x v="0"/>
    <s v="Zlínský kraj"/>
  </r>
  <r>
    <d v="2019-03-08T15:50:57"/>
    <s v="radost"/>
    <s v="Opice,oranžový kruh"/>
    <s v="Cestovní služby"/>
    <n v="1"/>
    <x v="0"/>
    <x v="4"/>
    <s v="Ústecký kraj"/>
  </r>
  <r>
    <d v="2019-03-08T15:54:45"/>
    <s v="dobrodružství, teplo, svoboda"/>
    <s v="opici a rudé slunce"/>
    <s v="Oblečení, móda, Charitativní činnosti, Sport, fitness, Cestovní služby"/>
    <n v="2"/>
    <x v="0"/>
    <x v="4"/>
    <s v="Jihomoravský kraj"/>
  </r>
  <r>
    <d v="2019-03-08T15:55:04"/>
    <s v="dobrodružství, teplo"/>
    <s v="Opice, slunce, pták "/>
    <s v="Sport, fitness, Jídlo, pití, Cestovní služby"/>
    <n v="2"/>
    <x v="1"/>
    <x v="0"/>
    <s v="Zlínský kraj"/>
  </r>
  <r>
    <d v="2019-03-08T16:16:46"/>
    <s v="radost, dobrodružství, teplo, svoboda, hravost"/>
    <s v="slunce a opice"/>
    <s v="Oblečení, móda, Charitativní činnosti, Cestovní služby"/>
    <n v="1"/>
    <x v="1"/>
    <x v="3"/>
    <s v="Ústecký kraj"/>
  </r>
  <r>
    <d v="2019-03-08T16:30:13"/>
    <s v="dobrodružství, teplo, sounáležitost"/>
    <s v="Opice, slunce, vzajemne propojeni"/>
    <s v="Oblečení, móda, Charitativní činnosti"/>
    <n v="1"/>
    <x v="1"/>
    <x v="1"/>
    <s v="Ústecký kraj"/>
  </r>
  <r>
    <d v="2019-03-08T16:40:51"/>
    <s v="teplo, svoboda"/>
    <s v="Slunce, opici"/>
    <s v="Oblečení, móda, Sport, fitness"/>
    <n v="1"/>
    <x v="0"/>
    <x v="1"/>
    <s v="Jihomoravský kraj"/>
  </r>
  <r>
    <d v="2019-03-08T16:56:55"/>
    <s v="dobrodružství, teplo"/>
    <s v="Slunce, opice"/>
    <s v="Oblečení, móda, Charitativní činnosti, Cestovní služby"/>
    <n v="2"/>
    <x v="0"/>
    <x v="0"/>
    <s v="Liberecký kraj"/>
  </r>
  <r>
    <d v="2019-03-08T16:57:37"/>
    <s v="chaos"/>
    <s v="Gekon"/>
    <s v="Cestovní služby"/>
    <n v="3"/>
    <x v="1"/>
    <x v="0"/>
    <s v="Jihomoravský kraj"/>
  </r>
  <r>
    <d v="2019-03-08T17:00:10"/>
    <s v="teplo, agrese, hrubost, chaos, nebezpečí"/>
    <s v="opice"/>
    <s v="Sport, fitness"/>
    <n v="1"/>
    <x v="1"/>
    <x v="3"/>
    <s v="Hlavní město Praha"/>
  </r>
  <r>
    <d v="2019-03-08T17:36:34"/>
    <s v="teplo, svoboda, Legrace"/>
    <s v="Slunce, opice, ocas"/>
    <s v="Sport, fitness, Cestovní služby"/>
    <n v="2"/>
    <x v="1"/>
    <x v="3"/>
    <s v="Ústecký kraj"/>
  </r>
  <r>
    <d v="2019-03-08T17:38:43"/>
    <s v="chaos"/>
    <s v="Oranžový kruh"/>
    <s v="Oblečení, móda"/>
    <n v="5"/>
    <x v="1"/>
    <x v="0"/>
    <s v="Kraj Vysočina"/>
  </r>
  <r>
    <d v="2019-03-08T17:49:05"/>
    <s v="teplo, svoboda, chaos"/>
    <s v="V první chvíli jsem viděl kočku, pak jsem si uvědomil že je to opice. Ocas mě trochu připomíná srp. Po delším prozkoumání jsem uviděl i jiné prvky. "/>
    <s v="Oblečení, móda, Sport, fitness, Jídlo, pití, Cestovní služby"/>
    <n v="3"/>
    <x v="1"/>
    <x v="1"/>
    <s v="Jihomoravský kraj"/>
  </r>
  <r>
    <d v="2019-03-08T18:10:10"/>
    <s v="dobrodružství, teplo, svoboda"/>
    <s v="slunce, opice, ocas"/>
    <s v="Oblečení, móda, Charitativní činnosti"/>
    <n v="1"/>
    <x v="0"/>
    <x v="0"/>
    <s v="Kraj Vysočina"/>
  </r>
  <r>
    <d v="2019-03-08T18:16:18"/>
    <s v="dobrodružství, teplo, sounáležitost"/>
    <s v="slunce a opičku"/>
    <s v="Charitativní činnosti, Cestovní služby"/>
    <n v="3"/>
    <x v="0"/>
    <x v="0"/>
    <s v="Moravskoslezský kraj"/>
  </r>
  <r>
    <d v="2019-03-08T18:25:08"/>
    <s v="nebezpečí"/>
    <s v="zvíře....opice"/>
    <s v="Sport, fitness"/>
    <n v="3"/>
    <x v="0"/>
    <x v="2"/>
    <s v="Ústecký kraj"/>
  </r>
  <r>
    <d v="2019-03-08T18:37:32"/>
    <s v="dobrodružství, teplo, svoboda"/>
    <s v="slunce, opice"/>
    <s v="Charitativní činnosti, Sport, fitness, Jídlo, pití, Cestovní služby"/>
    <n v="3"/>
    <x v="0"/>
    <x v="5"/>
    <s v="Jihomoravský kraj"/>
  </r>
  <r>
    <d v="2019-03-08T18:43:15"/>
    <s v="teplo"/>
    <s v="Opice, slunce"/>
    <s v="Cestovní služby"/>
    <n v="1"/>
    <x v="0"/>
    <x v="3"/>
    <s v="Liberecký kraj"/>
  </r>
  <r>
    <d v="2019-03-08T18:51:57"/>
    <s v="dobrodružství, teplo"/>
    <s v="Opice, slunce"/>
    <s v="Cestovní služby"/>
    <n v="4"/>
    <x v="1"/>
    <x v="1"/>
    <s v="Hlavní město Praha"/>
  </r>
  <r>
    <d v="2019-03-08T18:55:20"/>
    <s v="dobrodružství, teplo, sounáležitost"/>
    <s v="slunce, opice, teplá barva, motiv kruhu"/>
    <s v="Charitativní činnosti, Sport, fitness, Cestovní služby, Vzdělání"/>
    <n v="2"/>
    <x v="1"/>
    <x v="0"/>
    <s v="Jihomoravský kraj"/>
  </r>
  <r>
    <d v="2019-03-08T18:58:29"/>
    <s v="svoboda"/>
    <s v="rudé slunce a opice, možná makak,,,?"/>
    <s v="Cestovní služby"/>
    <n v="1"/>
    <x v="0"/>
    <x v="2"/>
    <s v="Ústecký kraj"/>
  </r>
  <r>
    <d v="2019-03-08T19:10:20"/>
    <s v="dobrodružství"/>
    <s v="opice"/>
    <s v="Oblečení, móda, Cestovní služby"/>
    <n v="3"/>
    <x v="0"/>
    <x v="0"/>
    <s v="Hlavní město Praha"/>
  </r>
  <r>
    <d v="2019-03-08T19:30:24"/>
    <s v="Jednoduchost, nepříliš velkou nápaditost"/>
    <s v="Opici, oranžový kruh"/>
    <s v="Charitativní činnosti, Elektronika"/>
    <n v="4"/>
    <x v="0"/>
    <x v="0"/>
    <s v="Olomoucký kraj"/>
  </r>
  <r>
    <d v="2019-03-08T19:40:55"/>
    <s v="dobrodružství"/>
    <s v="Opice, kruh"/>
    <s v="Sport, fitness"/>
    <n v="2"/>
    <x v="1"/>
    <x v="1"/>
    <s v="Jihomoravský kraj"/>
  </r>
  <r>
    <d v="2019-03-08T19:51:51"/>
    <s v="chaos"/>
    <s v="opici"/>
    <s v="Charitativní činnosti, Cestovní služby"/>
    <n v="3"/>
    <x v="0"/>
    <x v="4"/>
    <s v="Jihomoravský kraj"/>
  </r>
  <r>
    <d v="2019-03-08T20:02:34"/>
    <s v="dobrodružství"/>
    <s v="Opice, slunce"/>
    <s v="Charitativní činnosti"/>
    <n v="2"/>
    <x v="0"/>
    <x v="3"/>
    <s v="Jihomoravský kraj"/>
  </r>
  <r>
    <d v="2019-03-08T20:09:52"/>
    <s v="Evokuje ve mně jak pozitivní, tak negativní emoce. Neumím se v tuto chvíli přiklonit ani na jednu stranu. "/>
    <s v="Slunce, opice"/>
    <s v="Charitativní činnosti, Jídlo, pití, Cestovní služby"/>
    <n v="1"/>
    <x v="0"/>
    <x v="0"/>
    <s v="Ústecký kraj"/>
  </r>
  <r>
    <d v="2019-03-08T20:10:57"/>
    <s v="dobrodružství"/>
    <s v="Slunce, opice"/>
    <s v="Cestovní služby"/>
    <n v="3"/>
    <x v="0"/>
    <x v="0"/>
    <s v="Jihomoravský kraj"/>
  </r>
  <r>
    <d v="2019-03-08T20:17:21"/>
    <s v="radost, dobrodružství, teplo, svoboda"/>
    <s v="opice, slunce; hra světla a stínu"/>
    <s v="Oblečení, móda, Sport, fitness, Cestovní služby"/>
    <n v="2"/>
    <x v="1"/>
    <x v="0"/>
    <s v="Jihomoravský kraj"/>
  </r>
  <r>
    <d v="2019-03-08T20:22:38"/>
    <s v="teplo, chaos, nebezpečí"/>
    <s v="opice, pomeranč nebo slunce"/>
    <s v="Jídlo, pití, Cestovní služby"/>
    <n v="3"/>
    <x v="0"/>
    <x v="0"/>
    <s v="Hlavní město Praha"/>
  </r>
  <r>
    <d v="2019-03-08T20:29:02"/>
    <s v="radost, teplo, sounáležitost, svoboda"/>
    <s v="slunce, opici a ptáka"/>
    <s v="Sport, fitness, Cestovní služby"/>
    <n v="3"/>
    <x v="0"/>
    <x v="2"/>
    <s v="Jihomoravský kraj"/>
  </r>
  <r>
    <d v="2019-03-08T20:41:05"/>
    <s v="dobrodružství, teplo, svoboda"/>
    <s v="svobodně žijící tvor"/>
    <s v="Charitativní činnosti, Cestovní služby"/>
    <n v="1"/>
    <x v="0"/>
    <x v="2"/>
    <s v="Jihomoravský kraj"/>
  </r>
  <r>
    <d v="2019-03-08T20:41:16"/>
    <s v="dobrodružství, teplo"/>
    <s v="Opici, slunce"/>
    <s v="Charitativní činnosti, Cestovní služby, Joga studio"/>
    <n v="4"/>
    <x v="0"/>
    <x v="0"/>
    <s v="Pardubický kraj"/>
  </r>
  <r>
    <d v="2019-03-08T20:41:50"/>
    <s v="teplo, svoboda"/>
    <s v="opice slunce &quot;celistvost&quot;"/>
    <s v="Sport, fitness, Cestovní služby"/>
    <n v="2"/>
    <x v="0"/>
    <x v="0"/>
    <s v="Jihomoravský kraj"/>
  </r>
  <r>
    <d v="2019-03-08T20:43:11"/>
    <s v="dobrodružství, teplo, sounáležitost"/>
    <s v="Slunce,opice"/>
    <s v="Oblečení, móda, Charitativní činnosti, Cestovní služby"/>
    <n v="2"/>
    <x v="0"/>
    <x v="3"/>
    <s v="Liberecký kraj"/>
  </r>
  <r>
    <d v="2019-03-08T21:06:21"/>
    <s v="dobrodružství, teplo"/>
    <s v="vopice , slunce"/>
    <s v="Cestovní služby"/>
    <n v="1"/>
    <x v="0"/>
    <x v="0"/>
    <s v="Zlínský kraj"/>
  </r>
  <r>
    <d v="2019-03-08T21:12:16"/>
    <s v="radost, dobrodružství, svoboda"/>
    <s v="Opice, slunce"/>
    <s v="Sport, fitness, Cestovní služby"/>
    <n v="1"/>
    <x v="0"/>
    <x v="4"/>
    <s v="Jihočeský kraj"/>
  </r>
  <r>
    <d v="2019-03-08T22:07:17"/>
    <s v="radost, svoboda"/>
    <s v="Slunce a stín."/>
    <s v="Sport, fitness, Jídlo, pití"/>
    <n v="3"/>
    <x v="0"/>
    <x v="4"/>
    <s v="Jihomoravský kraj"/>
  </r>
  <r>
    <d v="2019-03-08T23:23:31"/>
    <s v="dobrodružství, svoboda"/>
    <s v="Kočku"/>
    <s v="Sport, fitness, Cestovní služby"/>
    <n v="3"/>
    <x v="0"/>
    <x v="4"/>
    <s v="Jihomoravský kraj"/>
  </r>
  <r>
    <d v="2019-03-09T06:22:00"/>
    <s v="dobrodružství, teplo, svoboda"/>
    <s v="Opice,slunko"/>
    <s v="Cestovní služby"/>
    <n v="1"/>
    <x v="1"/>
    <x v="1"/>
    <s v="Jihomoravský kraj"/>
  </r>
  <r>
    <d v="2019-03-09T06:42:23"/>
    <s v="dobrodružství"/>
    <s v="Opici"/>
    <s v="Sport, fitness, Cestovní služby"/>
    <n v="3"/>
    <x v="0"/>
    <x v="4"/>
    <s v="Ústecký kraj"/>
  </r>
  <r>
    <d v="2019-03-09T07:25:13"/>
    <s v="dobrodružství, teplo"/>
    <s v="Opice, slunce"/>
    <s v="Sport, fitness, Cestovní služby"/>
    <n v="1"/>
    <x v="0"/>
    <x v="3"/>
    <s v="Ústecký kraj"/>
  </r>
  <r>
    <d v="2019-03-09T08:08:15"/>
    <s v="radost, dobrodružství, svoboda, chaos, Volnost"/>
    <s v="Kruh, postavu, zvíře"/>
    <s v="Sport, fitness, Vzdělání"/>
    <n v="3"/>
    <x v="0"/>
    <x v="0"/>
    <s v="Ústecký kraj"/>
  </r>
  <r>
    <d v="2019-03-09T08:48:33"/>
    <s v="radost, dobrodružství, teplo, svoboda"/>
    <s v="Opice, slunce"/>
    <s v="Oblečení, móda, Cestovní služby"/>
    <n v="1"/>
    <x v="0"/>
    <x v="1"/>
    <s v="Ústecký kraj"/>
  </r>
  <r>
    <d v="2019-03-09T09:45:18"/>
    <s v="teplo"/>
    <s v="opice a slunce (nebo možná pomeranč) :D"/>
    <s v="Cestovní služby"/>
    <n v="1"/>
    <x v="1"/>
    <x v="0"/>
    <s v="Jihomoravský kraj"/>
  </r>
  <r>
    <d v="2019-03-09T09:48:30"/>
    <s v="hrubost, chaos, nebezpečí"/>
    <s v="opici s dlouhým svihajicím ocasem a rozmazanou hořcici"/>
    <s v="Sport, fitness"/>
    <n v="4"/>
    <x v="0"/>
    <x v="2"/>
    <s v="Jihomoravský kraj"/>
  </r>
  <r>
    <d v="2019-03-09T10:14:36"/>
    <s v="chaos"/>
    <s v="Chaos"/>
    <s v="Cestovní služby"/>
    <n v="4"/>
    <x v="1"/>
    <x v="2"/>
    <s v="Jihomoravský kraj"/>
  </r>
  <r>
    <d v="2019-03-09T10:26:37"/>
    <s v="dobrodružství"/>
    <s v="Slunce a opici"/>
    <s v="Cestovní služby"/>
    <n v="1"/>
    <x v="1"/>
    <x v="3"/>
    <s v="Ústecký kraj"/>
  </r>
  <r>
    <d v="2019-03-09T11:08:14"/>
    <s v="agrese, nebezpečí"/>
    <s v="Flek"/>
    <s v="Zoo"/>
    <n v="3"/>
    <x v="1"/>
    <x v="4"/>
    <s v="Ústecký kraj"/>
  </r>
  <r>
    <d v="2019-03-09T12:50:17"/>
    <s v="agrese, chaos"/>
    <s v="asi slunce a opici"/>
    <s v="Cestovní služby"/>
    <n v="4"/>
    <x v="1"/>
    <x v="4"/>
    <s v="Jihomoravský kraj"/>
  </r>
  <r>
    <d v="2019-03-09T13:05:58"/>
    <s v="ido portal"/>
    <s v="opice"/>
    <s v="pohyb"/>
    <n v="1"/>
    <x v="1"/>
    <x v="0"/>
    <s v="Kraj Vysočina"/>
  </r>
  <r>
    <d v="2019-03-09T13:07:58"/>
    <s v="radost, dobrodružství, teplo, svoboda"/>
    <s v="slunce a opici"/>
    <s v="Sport, fitness, Cestovní služby"/>
    <n v="2"/>
    <x v="0"/>
    <x v="1"/>
    <s v="Zlínský kraj"/>
  </r>
  <r>
    <d v="2019-03-09T16:14:08"/>
    <s v="dobrodružství"/>
    <s v="Slunce,opice,pták "/>
    <s v="Cestovní služby"/>
    <n v="2"/>
    <x v="0"/>
    <x v="3"/>
    <s v="Ústecký kraj"/>
  </r>
  <r>
    <d v="2019-03-09T16:20:22"/>
    <s v="dobrodružství, svoboda, nebezpečí"/>
    <s v="Opice, Slunce, pták"/>
    <s v="Charitativní činnosti, Cestovní služby, Vzdělání"/>
    <n v="1"/>
    <x v="0"/>
    <x v="0"/>
    <s v="Ústecký kraj"/>
  </r>
  <r>
    <d v="2019-03-09T16:38:37"/>
    <s v="radost, dobrodružství, teplo, svoboda"/>
    <s v="Opici a slunce "/>
    <s v="Charitativní činnosti, Jídlo, pití, Cestovní služby, Vzdělání"/>
    <n v="1"/>
    <x v="1"/>
    <x v="1"/>
    <s v="Hlavní město Praha"/>
  </r>
  <r>
    <d v="2019-03-10T10:58:35"/>
    <s v="dobrodružství"/>
    <s v="Slnko, opica"/>
    <s v="Oblečení, móda, Charitativní činnosti, Sport, fitness, Cestovní služby, Vzdělání"/>
    <n v="1"/>
    <x v="0"/>
    <x v="1"/>
    <s v="Zlínský kraj"/>
  </r>
  <r>
    <d v="2019-03-10T12:30:48"/>
    <s v="dobrodružství"/>
    <s v="Pohyb, Obratnost"/>
    <s v="Oblečení, móda"/>
    <n v="4"/>
    <x v="1"/>
    <x v="0"/>
    <s v="Jihomoravský kraj"/>
  </r>
  <r>
    <d v="2019-03-10T13:24:17"/>
    <s v="radost, dobrodružství, teplo, deti, Zlin Film Festival"/>
    <s v="slnko, opica"/>
    <s v="Charitativní činnosti, Cestovní služby"/>
    <n v="2"/>
    <x v="0"/>
    <x v="0"/>
    <s v="Zlínský kraj"/>
  </r>
  <r>
    <d v="2019-03-10T16:48:54"/>
    <s v="dobrodružství, teplo, chaos"/>
    <s v="opice, slunce"/>
    <s v="Oblečení, móda, Cestovní služby"/>
    <n v="2"/>
    <x v="0"/>
    <x v="0"/>
    <s v="Královéhradecký kraj"/>
  </r>
  <r>
    <d v="2019-03-10T18:30:09"/>
    <s v="dobrodružství, sounáležitost, zvědavost"/>
    <s v="postava,  kruh "/>
    <s v="Sport, fitness"/>
    <n v="3"/>
    <x v="0"/>
    <x v="0"/>
    <s v="Moravskoslezský kraj"/>
  </r>
  <r>
    <d v="2019-03-10T20:57:35"/>
    <s v="dobrodružství, svoboda"/>
    <s v="Opice, kruh "/>
    <s v="Oblečení, móda, Sport, fitness"/>
    <n v="1"/>
    <x v="0"/>
    <x v="1"/>
    <s v="Hlavní město Praha"/>
  </r>
  <r>
    <d v="2019-03-11T12:02:01"/>
    <s v="teplo"/>
    <s v="opici a slunce"/>
    <s v="Cestovní služby"/>
    <n v="2"/>
    <x v="0"/>
    <x v="0"/>
    <s v="Ústecký kraj"/>
  </r>
  <r>
    <d v="2019-03-11T13:10:40"/>
    <s v="radost, dobrodružství"/>
    <s v="slunce, zvíře, ocas"/>
    <s v="Oblečení, móda, Jídlo, pití, Cestovní služby"/>
    <n v="3"/>
    <x v="1"/>
    <x v="1"/>
    <s v="Ústecký kraj"/>
  </r>
  <r>
    <d v="2019-03-11T18:13:41"/>
    <s v="teplo, chaos"/>
    <s v="pomeranč,opice"/>
    <s v="Charitativní činnosti"/>
    <n v="2"/>
    <x v="0"/>
    <x v="2"/>
    <s v="Liberecký kraj"/>
  </r>
  <r>
    <d v="2019-03-11T18:47:55"/>
    <s v="dobrodružství, teplo, svoboda"/>
    <s v="Opica, kruh"/>
    <s v="Sport, fitness"/>
    <n v="2"/>
    <x v="0"/>
    <x v="0"/>
    <s v="Jihomoravský kraj"/>
  </r>
  <r>
    <d v="2019-03-11T18:48:21"/>
    <s v="dobrodružství, teplo, agrese, chaos, nebezpečí"/>
    <s v="Červené slunce a opici"/>
    <s v="Sport, fitness, Jídlo, pití, Cestovní služby"/>
    <n v="2"/>
    <x v="1"/>
    <x v="0"/>
    <s v="Plzeňský kraj"/>
  </r>
  <r>
    <d v="2019-03-12T10:49:51"/>
    <s v="dobrodružství, svoboda, nebezpečí"/>
    <s v="opice, slunce"/>
    <s v="Charitativní činnosti, Cestovní služby"/>
    <n v="1"/>
    <x v="0"/>
    <x v="0"/>
    <s v="Královéhradecký kraj"/>
  </r>
  <r>
    <d v="2019-03-14T16:40:47"/>
    <s v="dobrodružství, teplo, svoboda, hravost, exotika"/>
    <s v="opice, slunce"/>
    <s v="Oblečení, móda, Sport, fitness, Cestovní služby"/>
    <n v="1"/>
    <x v="0"/>
    <x v="4"/>
    <s v="Zlínský kraj"/>
  </r>
  <r>
    <d v="2019-03-15T09:21:20"/>
    <s v="dobrodružství, svoboda, nebezpečí"/>
    <s v="Opice, oranzovy kruh"/>
    <s v="Charitativní činnosti, Cestovní služby, Vzdělání"/>
    <n v="1"/>
    <x v="0"/>
    <x v="1"/>
    <s v="Jihomoravský kraj"/>
  </r>
  <r>
    <d v="2019-03-15T09:30:10"/>
    <s v="dobrodružství, teplo, svoboda, chaos"/>
    <s v="Opice, slunce, obrys ptaka letici vzhuru"/>
    <s v="Charitativní činnosti, Cestovní služby, Vzdělání"/>
    <n v="1"/>
    <x v="0"/>
    <x v="3"/>
    <s v="Jihomoravský kraj"/>
  </r>
  <r>
    <d v="2019-03-15T09:32:42"/>
    <s v="dobrodružství, Přátelství"/>
    <s v="Pohybující se opice, letící pták, ohnivý kruh"/>
    <s v="Charitativní činnosti, Sport, fitness, Cestovní služby"/>
    <n v="1"/>
    <x v="0"/>
    <x v="1"/>
    <s v="Jihomoravský kraj"/>
  </r>
  <r>
    <d v="2019-03-15T09:36:46"/>
    <s v="radost, dobrodružství"/>
    <s v="Opice, slunce"/>
    <s v="Charitativní činnosti, Sport, fitness, Cestovní služby"/>
    <n v="1"/>
    <x v="0"/>
    <x v="3"/>
    <s v="Jihomoravský kraj"/>
  </r>
  <r>
    <d v="2019-03-15T09:38:26"/>
    <s v="dobrodružství, teplo, svoboda, nebezpečí"/>
    <s v="Opice. Slunce"/>
    <s v="Charitativní činnosti, Sport, fitness, Cestovní služby"/>
    <n v="1"/>
    <x v="1"/>
    <x v="3"/>
    <s v="Jihomoravský kraj"/>
  </r>
  <r>
    <d v="2019-03-15T09:40:49"/>
    <s v="dobrodružství, teplo, svoboda"/>
    <s v="Opice, slunce"/>
    <s v="Charitativní činnosti, Cestovní služby, Vzdělání"/>
    <n v="1"/>
    <x v="1"/>
    <x v="3"/>
    <s v="Jihomoravský kraj"/>
  </r>
  <r>
    <d v="2019-03-15T09:43:17"/>
    <s v="radost, dobrodružství, svoboda, nebezpečí"/>
    <s v="Opice v pohybu, ocas, ohniva koule, ptak"/>
    <s v="Charitativní činnosti, Sport, fitness, Cestovní služby"/>
    <n v="1"/>
    <x v="1"/>
    <x v="5"/>
    <s v="Jihomoravský kraj"/>
  </r>
  <r>
    <d v="2019-03-15T20:15:07"/>
    <s v="radost, dobrodružství, teplo, Energii"/>
    <s v="Slunce, opice, barvy"/>
    <s v="Cestovní služby, Televizni porad"/>
    <n v="1"/>
    <x v="0"/>
    <x v="0"/>
    <s v="Ústecký kraj"/>
  </r>
  <r>
    <d v="2019-03-16T15:19:25"/>
    <s v="dobrodružství, svoboda, nebezpečí"/>
    <s v="Opice, slunce, ptak"/>
    <s v="Charitativní činnosti, Cestovní služby, Vzdělání"/>
    <n v="1"/>
    <x v="0"/>
    <x v="3"/>
    <s v="Jihomoravský kraj"/>
  </r>
  <r>
    <d v="2019-03-16T15:22:14"/>
    <s v="dobrodružství, teplo, nebezpečí"/>
    <s v="Opice, ohnivy kruh"/>
    <s v="Charitativní činnosti, Sport, fitness, Cestovní služby"/>
    <n v="1"/>
    <x v="1"/>
    <x v="3"/>
    <s v="Jihomoravský kraj"/>
  </r>
  <r>
    <d v="2019-03-16T15:28:00"/>
    <s v="dobrodružství, svoboda, Přátelství"/>
    <s v="Opice, ptak, oranzovy kruh"/>
    <s v="Charitativní činnosti, Cestovní služby, Vzdělání"/>
    <n v="1"/>
    <x v="1"/>
    <x v="1"/>
    <s v="Jihomoravský kraj"/>
  </r>
  <r>
    <d v="2019-03-16T15:29:48"/>
    <s v="dobrodružství, svoboda, chaos"/>
    <s v="Opice, slunce"/>
    <s v="Charitativní činnosti, Cestovní služby, Vzdělání"/>
    <n v="1"/>
    <x v="1"/>
    <x v="1"/>
    <s v="Jihomoravský kraj"/>
  </r>
  <r>
    <d v="2019-03-16T15:33:58"/>
    <s v="dobrodružství, Přátelství, hravost"/>
    <s v="Opice, ptak, oranzova barva"/>
    <s v="Charitativní činnosti, Cestovní služby, Vzdělání"/>
    <n v="2"/>
    <x v="1"/>
    <x v="3"/>
    <s v="Jihomoravský kraj"/>
  </r>
  <r>
    <d v="2019-03-16T17:14:54"/>
    <s v="radost, dobrodružství, Přátelství"/>
    <s v="Opice, oranzove kolo"/>
    <s v="Charitativní činnosti, Cestovní služby, Vzdělání"/>
    <n v="2"/>
    <x v="0"/>
    <x v="3"/>
    <s v="Jihomoravský kraj"/>
  </r>
  <r>
    <d v="2019-03-17T00:13:33"/>
    <s v="radost, dobrodružství"/>
    <s v="Zvire, oranzova barva, obrys ptaka"/>
    <s v="Charitativní činnosti, Cestovní služby, Vzdělání"/>
    <n v="1"/>
    <x v="0"/>
    <x v="1"/>
    <s v="Zlínský kraj"/>
  </r>
  <r>
    <d v="2019-03-17T00:15:04"/>
    <s v="dobrodružství, teplo, svoboda, nebezpečí"/>
    <s v="Opice, slunce"/>
    <s v="Charitativní činnosti, Sport, fitness, Vzdělání"/>
    <n v="2"/>
    <x v="0"/>
    <x v="1"/>
    <s v="Jihomoravský kraj"/>
  </r>
  <r>
    <d v="2019-03-17T00:16:30"/>
    <s v="dobrodružství, teplo, svoboda"/>
    <s v="Opice v pohybu, oranzove slunce, letajici ptak"/>
    <s v="Charitativní činnosti, Cestovní služby, Vzdělání"/>
    <n v="1"/>
    <x v="0"/>
    <x v="1"/>
    <s v="Jihomoravský kraj"/>
  </r>
  <r>
    <d v="2019-03-17T07:42:17"/>
    <s v="teplo, svoboda"/>
    <s v="Opice"/>
    <s v="Cestovní služby, Vzdělání"/>
    <n v="3"/>
    <x v="1"/>
    <x v="5"/>
    <s v="Jihočeský kraj"/>
  </r>
  <r>
    <d v="2019-03-17T08:16:48"/>
    <s v="radost, dobrodružství, Hravost"/>
    <s v="Opice, oranzova barva"/>
    <s v="Charitativní činnosti, Sport, fitness, Vzdělání"/>
    <n v="1"/>
    <x v="0"/>
    <x v="3"/>
    <s v="Jihomoravský kraj"/>
  </r>
  <r>
    <d v="2019-03-17T22:17:18"/>
    <s v="radost, dobrodružství, Přátelství"/>
    <s v="Opice, slunce, obrys ptaka"/>
    <s v="Charitativní činnosti, Cestovní služby, Vzdělání"/>
    <n v="1"/>
    <x v="1"/>
    <x v="3"/>
    <s v="Jihomoravský kraj"/>
  </r>
  <r>
    <d v="2019-03-17T22:22:15"/>
    <s v="radost, dobrodružství, Hravost"/>
    <s v="Opice, oranzova barva"/>
    <s v="Charitativní činnosti, Cestovní služby, Vzdělání"/>
    <n v="2"/>
    <x v="1"/>
    <x v="1"/>
    <s v="Jihomoravský kraj"/>
  </r>
  <r>
    <d v="2019-03-17T22:27:17"/>
    <s v="dobrodružství, svoboda"/>
    <s v="Opice, ptak, slunce"/>
    <s v="Charitativní činnosti, Sport, fitness, Cestovní služby"/>
    <n v="1"/>
    <x v="1"/>
    <x v="1"/>
    <s v="Jihomoravský kraj"/>
  </r>
  <r>
    <d v="2019-03-17T22:46:56"/>
    <s v="dobrodružství"/>
    <s v="Opice a slunce"/>
    <s v="Sport, fitness, Cestovní služby"/>
    <n v="3"/>
    <x v="1"/>
    <x v="0"/>
    <s v="Ústecký kraj"/>
  </r>
  <r>
    <d v="2019-03-17T22:51:53"/>
    <s v="dobrodružství"/>
    <s v="Opice, slunce"/>
    <s v="Sport, fitness, Cestovní služby"/>
    <n v="2"/>
    <x v="1"/>
    <x v="1"/>
    <s v="Jihomoravský kraj"/>
  </r>
  <r>
    <d v="2019-03-19T21:54:39"/>
    <s v="radost, Přátelství"/>
    <s v="Opicka, oranzove kolo"/>
    <s v="Charitativní činnosti, Vzdělání"/>
    <n v="1"/>
    <x v="0"/>
    <x v="1"/>
    <s v="Jihomoravský kraj"/>
  </r>
  <r>
    <d v="2019-03-20T17:23:55"/>
    <s v="dobrodružství, svoboda, nebezpečí, Útěk"/>
    <s v="Opicka, ocas, ohniva koule"/>
    <s v="Charitativní činnosti, Sport, fitness, Cestovní služby"/>
    <n v="2"/>
    <x v="1"/>
    <x v="1"/>
    <s v="Jihomoravský kraj"/>
  </r>
  <r>
    <d v="2019-03-20T17:27:20"/>
    <s v="dobrodružství, svoboda, Síla, energie"/>
    <s v="Opice v pohybu, oranzova barva"/>
    <s v="Charitativní činnosti, Sport, fitness, Cestovní služby"/>
    <n v="1"/>
    <x v="1"/>
    <x v="1"/>
    <s v="Jihomoravský kraj"/>
  </r>
  <r>
    <d v="2019-03-20T17:29:46"/>
    <s v="teplo, nebezpečí, Pohyb"/>
    <s v="Lezouci opice, ohniva koule"/>
    <s v="Charitativní činnosti, Sport, fitness, Cestovní služby"/>
    <n v="1"/>
    <x v="0"/>
    <x v="3"/>
    <s v="Jihomoravský kraj"/>
  </r>
  <r>
    <d v="2019-03-20T17:34:06"/>
    <s v="teplo, nebezpečí, Energie"/>
    <s v="Opice, oranzova barva, kolecko"/>
    <s v="Charitativní činnosti, Cestovní služby, Vzdělání"/>
    <n v="2"/>
    <x v="0"/>
    <x v="3"/>
    <s v="Liberecký kraj"/>
  </r>
  <r>
    <d v="2019-03-21T09:12:29"/>
    <s v="radost, dobrodružství, teplo, sounáležitost, svoboda"/>
    <s v="Slunce, opice "/>
    <s v="Charitativní činnosti, Sport, fitness, Cestovní služby, Vzdělání"/>
    <n v="4"/>
    <x v="1"/>
    <x v="3"/>
    <s v="Pardubický kraj"/>
  </r>
  <r>
    <d v="2019-03-21T09:14:38"/>
    <s v="dobrodružství, svoboda"/>
    <s v="Opice "/>
    <s v="Sport, fitness, Cestovní služby"/>
    <n v="1"/>
    <x v="0"/>
    <x v="0"/>
    <s v="Liberecký kraj"/>
  </r>
  <r>
    <d v="2019-03-21T09:16:03"/>
    <s v="radost, dobrodružství, svoboda"/>
    <s v="Opice, pták, slunce"/>
    <s v="Sport, fitness, Cestovní služby, Vzdělání"/>
    <n v="2"/>
    <x v="1"/>
    <x v="5"/>
    <s v="Kraj Vysočina"/>
  </r>
  <r>
    <d v="2019-03-21T13:06:05"/>
    <s v="radost, dobrodružství, teplo"/>
    <s v="Opičku, kruh (Slunce?), letícího ptáka"/>
    <s v="Charitativní činnosti, Sport, fitness, Cestovní služby"/>
    <n v="3"/>
    <x v="0"/>
    <x v="0"/>
    <s v="Jihomoravský kraj"/>
  </r>
  <r>
    <d v="2019-03-21T17:58:37"/>
    <s v="dobrodružství, teplo, svoboda"/>
    <s v="SLunce, opice"/>
    <s v="Sport, fitness, Cestovní služby, Vzdělání"/>
    <n v="1"/>
    <x v="0"/>
    <x v="4"/>
    <s v="Zlínský kraj"/>
  </r>
  <r>
    <d v="2019-03-23T11:06:49"/>
    <s v="teplo, agrese"/>
    <s v="Opice, slunce"/>
    <s v="Sport, fitness, Cestovní služby"/>
    <n v="4"/>
    <x v="0"/>
    <x v="1"/>
    <s v="Jihomoravský kraj"/>
  </r>
  <r>
    <d v="2019-03-23T11:08:50"/>
    <s v="sounáležitost, esoteriku, opici se zbytečně dlouhým ocasem"/>
    <s v="opici, slunce"/>
    <s v="Charitativní činnosti"/>
    <n v="5"/>
    <x v="0"/>
    <x v="0"/>
    <s v="Jihomoravský kraj"/>
  </r>
  <r>
    <d v="2019-03-23T11:08:58"/>
    <s v="připomíná mi logo vinotéky na Jugoslávské"/>
    <s v="slunce a opičku"/>
    <s v="Jídlo, pití"/>
    <n v="4"/>
    <x v="0"/>
    <x v="3"/>
    <s v="Zlínský kraj"/>
  </r>
  <r>
    <d v="2019-03-23T11:33:23"/>
    <s v="chaos"/>
    <s v="opice a kruh"/>
    <s v="Cestovní služby"/>
    <n v="4"/>
    <x v="0"/>
    <x v="3"/>
    <s v="Jihomoravský kraj"/>
  </r>
  <r>
    <d v="2019-03-23T11:40:38"/>
    <s v="agrese"/>
    <s v="opici, rudé slunce"/>
    <s v="sport - ale spíš bojová umění, parkour"/>
    <n v="3"/>
    <x v="0"/>
    <x v="3"/>
    <s v="Jihomoravský kraj"/>
  </r>
  <r>
    <d v="2019-03-23T12:12:11"/>
    <s v="radost, dobrodružství, teplo, svoboda"/>
    <s v="Opice a slunce"/>
    <s v="Charitativní činnosti, Cestovní služby"/>
    <n v="1"/>
    <x v="0"/>
    <x v="0"/>
    <s v="Jihomoravský kraj"/>
  </r>
  <r>
    <d v="2019-03-23T12:43:54"/>
    <s v="teplo"/>
    <s v="Opice, zeměkoule, příp slunce"/>
    <s v="Charitativní činnosti"/>
    <n v="2"/>
    <x v="0"/>
    <x v="3"/>
    <s v="Jihomoravský kraj"/>
  </r>
  <r>
    <d v="2019-03-23T12:57:55"/>
    <s v="dobrodružství, svoboda"/>
    <s v="Opice, slunce"/>
    <s v="Oblečení, móda, Cestovní služby, Organizace na ochranu volně žijících zvířat"/>
    <n v="1"/>
    <x v="0"/>
    <x v="1"/>
    <s v="Jihomoravský kraj"/>
  </r>
  <r>
    <d v="2019-03-23T13:03:41"/>
    <s v="dobrodružství, teplo"/>
    <s v="Opice, slunce, letící pták/ptáci"/>
    <s v="Charitativní činnosti, Cestovní služby"/>
    <n v="2"/>
    <x v="0"/>
    <x v="3"/>
    <s v="Jihomoravský kraj"/>
  </r>
  <r>
    <d v="2019-03-23T13:06:48"/>
    <s v="dobrodružství, svoboda, chaos"/>
    <s v="opice, koule"/>
    <s v="Charitativní činnosti, Sport, fitness, Cestovní služby"/>
    <n v="4"/>
    <x v="0"/>
    <x v="3"/>
    <s v="Jihomoravský kraj"/>
  </r>
  <r>
    <d v="2019-03-23T13:15:50"/>
    <s v="dobrodružství, teplo, svoboda"/>
    <s v="Slunce, opice"/>
    <s v="Cestovní služby"/>
    <n v="1"/>
    <x v="0"/>
    <x v="1"/>
    <s v="Kraj Vysočina"/>
  </r>
  <r>
    <d v="2019-03-23T17:57:57"/>
    <s v="dobrodružství, sandály v ponožkách a rejoice (bez nadsázky)"/>
    <s v="opice, slunce"/>
    <s v="Cestovní služby, sport, ale spíš jako turistika, trempování.. "/>
    <n v="4"/>
    <x v="0"/>
    <x v="1"/>
    <s v="Kraj Vysočina"/>
  </r>
  <r>
    <d v="2019-03-23T20:10:09"/>
    <s v="chaos, nechapem zial tomu logu, resp. spojenie opice a slnka. aspon to tam vidim ja :)"/>
    <s v="opica a slnko/zem"/>
    <s v="Cestovní služby"/>
    <n v="5"/>
    <x v="0"/>
    <x v="3"/>
    <s v="Jihomoravský kraj"/>
  </r>
  <r>
    <d v="2019-03-23T20:38:07"/>
    <s v="agrese, chaos, nebezpečí"/>
    <s v="Opička a slunce"/>
    <s v="Charitativní činnosti"/>
    <n v="4"/>
    <x v="0"/>
    <x v="0"/>
    <s v="Hlavní město Praha"/>
  </r>
  <r>
    <d v="2019-03-23T22:49:53"/>
    <s v="dobrodružství, svoboda"/>
    <s v="Opice a měsíc v úplňku"/>
    <s v="Cestovní služby, Outdoor "/>
    <n v="4"/>
    <x v="0"/>
    <x v="3"/>
    <s v="Jihomoravský kraj"/>
  </r>
  <r>
    <d v="2019-03-24T08:29:44"/>
    <s v="teplo, chaos"/>
    <s v="Opice a slunce"/>
    <s v="Cestovní služby"/>
    <n v="4"/>
    <x v="0"/>
    <x v="3"/>
    <s v="Moravskoslezský kraj"/>
  </r>
  <r>
    <d v="2019-03-24T11:17:44"/>
    <s v="dobrodružství, svoboda, nebezpečí"/>
    <s v="Opice, zapadajici slunce, exotika"/>
    <s v="Cestovní služby"/>
    <n v="2"/>
    <x v="0"/>
    <x v="1"/>
    <s v="Moravskoslezský kraj"/>
  </r>
  <r>
    <d v="2019-03-24T14:42:44"/>
    <s v="dobrodružství, teplo"/>
    <s v="Slunce, opice"/>
    <s v="Sport, fitness, Jídlo, pití, Cestovní služby"/>
    <n v="1"/>
    <x v="0"/>
    <x v="1"/>
    <s v="Olomoucký kraj"/>
  </r>
  <r>
    <d v="2019-03-25T09:38:15"/>
    <s v="dobrodružství"/>
    <s v="Slunce, opice"/>
    <s v="Sport, fitness, Cestovní služby"/>
    <n v="2"/>
    <x v="1"/>
    <x v="3"/>
    <s v="Jihomoravský kraj"/>
  </r>
  <r>
    <d v="2019-03-25T12:00:27"/>
    <s v="dobrodružství"/>
    <s v="opičku"/>
    <s v="Sport, fitness, Cestovní služby"/>
    <n v="3"/>
    <x v="0"/>
    <x v="0"/>
    <s v="Hlavní město Praha"/>
  </r>
  <r>
    <d v="2019-03-25T12:38:28"/>
    <s v="dobrodružství"/>
    <s v="Opice, slunce"/>
    <s v="Cestovní služby"/>
    <n v="1"/>
    <x v="0"/>
    <x v="1"/>
    <s v="Hlavní město Praha"/>
  </r>
  <r>
    <d v="2019-03-25T12:50:46"/>
    <s v="dobrodružství, teplo, svoboda"/>
    <s v="Oranžová barva a opička"/>
    <s v="Charitativní činnosti, Sport, fitness, Cestovní služby"/>
    <n v="2"/>
    <x v="0"/>
    <x v="0"/>
    <s v="Moravskoslezský kraj"/>
  </r>
  <r>
    <d v="2019-03-25T12:57:39"/>
    <s v="dobrodružství"/>
    <s v="slunce, opici"/>
    <s v="Cestovní služby, adrenalinové zážitky"/>
    <n v="1"/>
    <x v="0"/>
    <x v="1"/>
    <s v="Hlavní město Praha"/>
  </r>
  <r>
    <d v="2019-03-25T13:36:35"/>
    <s v="radost, dobrodružství, teplo, svoboda"/>
    <s v="slnko, opica"/>
    <s v="Charitativní činnosti, Cestovní služby"/>
    <n v="1"/>
    <x v="0"/>
    <x v="0"/>
    <s v="Hlavní město Praha"/>
  </r>
  <r>
    <d v="2019-03-25T14:46:50"/>
    <s v="dobrodružství, teplo"/>
    <s v="Opice, oranžový kruh"/>
    <s v="Charitativní činnosti"/>
    <n v="2"/>
    <x v="0"/>
    <x v="0"/>
    <s v="Královéhradecký kraj"/>
  </r>
  <r>
    <d v="2019-03-25T14:55:33"/>
    <s v="dobrodružství, svoboda"/>
    <s v="Opica"/>
    <s v="Oblečení, móda, Charitativní činnosti, Cestovní služby"/>
    <n v="3"/>
    <x v="1"/>
    <x v="0"/>
    <s v="Pardubický kraj"/>
  </r>
  <r>
    <d v="2019-03-25T18:40:56"/>
    <s v="radost, teplo, svoboda"/>
    <s v="Pohyb, slunce "/>
    <s v="Oblečení, móda, Jídlo, pití, Cestovní služby"/>
    <n v="2"/>
    <x v="0"/>
    <x v="0"/>
    <s v="Královéhradecký kraj"/>
  </r>
  <r>
    <d v="2019-03-25T20:16:53"/>
    <s v="dobrodružství, teplo, hrubost"/>
    <s v="Opičku+ ocas, sluce"/>
    <s v="Charitativní činnosti"/>
    <n v="2"/>
    <x v="0"/>
    <x v="0"/>
    <s v="Ústecký kraj"/>
  </r>
  <r>
    <d v="2019-03-25T20:54:00"/>
    <s v="dobrodružství, chaos"/>
    <s v="Opica, balón/slunko "/>
    <s v="Sport, fitness, Outdoor vybavení "/>
    <n v="1"/>
    <x v="1"/>
    <x v="0"/>
    <s v="Jihomoravský kraj"/>
  </r>
  <r>
    <d v="2019-03-25T22:28:21"/>
    <s v="svoboda"/>
    <s v="Opice, slunce při západu"/>
    <s v="Sport, fitness"/>
    <n v="2"/>
    <x v="1"/>
    <x v="0"/>
    <s v="Středočeský kraj"/>
  </r>
  <r>
    <d v="2019-03-25T23:40:08"/>
    <s v="radost, dobrodružství, teplo, sounáležitost, svoboda"/>
    <s v="Oranžové kolo a nějáký černý plaz"/>
    <s v="Oblečení, móda, Charitativní činnosti, Sport, fitness"/>
    <n v="1"/>
    <x v="0"/>
    <x v="0"/>
    <s v="Plzeňský kraj"/>
  </r>
  <r>
    <d v="2019-03-26T14:29:20"/>
    <s v="dobrodružství, teplo"/>
    <s v="opice, oranžový kruh"/>
    <s v="Charitativní činnosti, Sport, fitness, Cestovní služby"/>
    <n v="1"/>
    <x v="0"/>
    <x v="0"/>
    <s v="Plzeňský kraj"/>
  </r>
  <r>
    <d v="2019-03-26T16:29:16"/>
    <s v="dobrodružství, teplo, chaos"/>
    <s v="Slunce a opice"/>
    <s v="Charitativní činnosti, Cestovní služby"/>
    <n v="2"/>
    <x v="0"/>
    <x v="0"/>
    <s v="Jihočeský kraj"/>
  </r>
  <r>
    <d v="2019-03-26T17:29:36"/>
    <s v="dobrodružství"/>
    <s v="Opice "/>
    <s v="Sport, fitness, Cestovní služby"/>
    <n v="3"/>
    <x v="0"/>
    <x v="5"/>
    <s v="Středočeský kraj"/>
  </r>
  <r>
    <d v="2019-03-26T17:48:19"/>
    <s v="dobrodružství, teplo"/>
    <s v="Slunce, opice"/>
    <s v="Charitativní činnosti, Cestovní služby"/>
    <n v="2"/>
    <x v="0"/>
    <x v="0"/>
    <s v="Středočeský kraj"/>
  </r>
  <r>
    <d v="2019-03-26T22:08:20"/>
    <s v="teplo, sounáležitost, svoboda"/>
    <s v="Opice a slunce"/>
    <s v="Charitativní činnosti, Jídlo, pití, Cestovní služby, Vzdělání"/>
    <n v="2"/>
    <x v="1"/>
    <x v="5"/>
    <s v="Hlavní město Praha"/>
  </r>
  <r>
    <d v="2019-03-27T09:33:12"/>
    <s v="radost, teplo, svoboda"/>
    <s v="opici"/>
    <s v="Charitativní činnosti"/>
    <n v="4"/>
    <x v="1"/>
    <x v="0"/>
    <s v="Jihomoravský kraj"/>
  </r>
  <r>
    <d v="2019-03-27T11:10:24"/>
    <s v="dobrodružství, teplo, sounáležitost, příroda, zvířata, společnost"/>
    <s v="slunce, opice"/>
    <s v="Oblečení, móda, Charitativní činnosti"/>
    <n v="1"/>
    <x v="0"/>
    <x v="0"/>
    <s v="Královéhradecký kraj"/>
  </r>
  <r>
    <d v="2019-03-27T16:26:13"/>
    <s v="dobrodružství, svoboda"/>
    <s v="opice"/>
    <s v="Charitativní činnosti"/>
    <n v="3"/>
    <x v="0"/>
    <x v="0"/>
    <s v="Ústecký kraj"/>
  </r>
  <r>
    <d v="2019-03-27T16:35:22"/>
    <s v="dobrodružství, teplo"/>
    <s v="Opici"/>
    <s v="Cestovní služby"/>
    <n v="2"/>
    <x v="0"/>
    <x v="0"/>
    <s v="Moravskoslezský kraj"/>
  </r>
  <r>
    <d v="2019-03-27T20:16:16"/>
    <s v="agrese"/>
    <s v="Opice"/>
    <s v="Elektronika"/>
    <n v="3"/>
    <x v="0"/>
    <x v="0"/>
    <s v="Jihočeský kraj"/>
  </r>
  <r>
    <d v="2019-03-27T22:11:42"/>
    <s v="radost, teplo"/>
    <s v="Opičku, slunce"/>
    <s v="Charitativní činnosti, Cestovní služby"/>
    <n v="1"/>
    <x v="0"/>
    <x v="0"/>
    <s v="Hlavní město Praha"/>
  </r>
  <r>
    <d v="2019-03-28T10:15:45"/>
    <s v="dobrodružství"/>
    <s v="Opicu"/>
    <s v="Charitativní činnosti"/>
    <n v="3"/>
    <x v="1"/>
    <x v="1"/>
    <s v="Jihomoravský kraj"/>
  </r>
  <r>
    <d v="2019-03-28T12:57:14"/>
    <s v="radost, dobrodružství, teplo, svoboda"/>
    <s v="opice, kruh"/>
    <s v="Charitativní činnosti, Sport, fitness, Cestovní služby, Vzdělání"/>
    <n v="1"/>
    <x v="0"/>
    <x v="0"/>
    <s v="Hlavní město Praha"/>
  </r>
  <r>
    <d v="2019-03-28T15:14:53"/>
    <s v="dobrodružství, teplo"/>
    <s v="opici, slunce"/>
    <s v="Charitativní činnosti, Cestovní služby, Vzdělání"/>
    <n v="2"/>
    <x v="0"/>
    <x v="5"/>
    <s v="Moravskoslezský kraj"/>
  </r>
  <r>
    <d v="2019-03-28T18:17:32"/>
    <s v="radost, dobrodružství, svoboda, chaos"/>
    <s v="opice, kruh"/>
    <s v="Sport, fitness"/>
    <n v="2"/>
    <x v="0"/>
    <x v="0"/>
    <s v="Plzeňský kraj"/>
  </r>
  <r>
    <d v="2019-03-31T10:34:05"/>
    <s v="chaos"/>
    <s v="Slunce a opici"/>
    <s v="Cestovní služby"/>
    <n v="5"/>
    <x v="1"/>
    <x v="0"/>
    <s v="Jihočeský kraj"/>
  </r>
  <r>
    <d v="2019-04-01T10:41:47"/>
    <s v="dobrodružství"/>
    <s v="oppice, slunce, dobrodruzstvi, cestovani, teplo..."/>
    <s v="Oblečení, móda, Cestovní služby"/>
    <n v="2"/>
    <x v="1"/>
    <x v="0"/>
    <s v="Hlavní město Praha"/>
  </r>
  <r>
    <d v="2019-04-05T20:39:30"/>
    <s v="radost, dobrodružství, teplo, svoboda"/>
    <s v="slunce, opice, pták"/>
    <s v="Sport, fitness, Cestovní služby"/>
    <n v="2"/>
    <x v="0"/>
    <x v="2"/>
    <s v="Jihomoravský kraj"/>
  </r>
  <r>
    <d v="2019-04-07T08:14:38"/>
    <s v="teplo, sounáležitost, chaos"/>
    <s v="Slunce, opici"/>
    <s v="Sport, fitness, Jídlo, pití, Cestovní služby"/>
    <n v="4"/>
    <x v="0"/>
    <x v="0"/>
    <s v="Jihomoravský kraj"/>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Kontingenční tabulka 12" cacheId="0"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D3:E10" firstHeaderRow="1" firstDataRow="1" firstDataCol="1"/>
  <pivotFields count="8">
    <pivotField showAll="0"/>
    <pivotField showAll="0"/>
    <pivotField showAll="0"/>
    <pivotField showAll="0"/>
    <pivotField dataField="1" showAll="0"/>
    <pivotField showAll="0"/>
    <pivotField axis="axisRow" showAll="0">
      <items count="7">
        <item x="0"/>
        <item x="1"/>
        <item x="3"/>
        <item x="4"/>
        <item x="5"/>
        <item x="2"/>
        <item t="default"/>
      </items>
    </pivotField>
    <pivotField showAll="0"/>
  </pivotFields>
  <rowFields count="1">
    <field x="6"/>
  </rowFields>
  <rowItems count="7">
    <i>
      <x/>
    </i>
    <i>
      <x v="1"/>
    </i>
    <i>
      <x v="2"/>
    </i>
    <i>
      <x v="3"/>
    </i>
    <i>
      <x v="4"/>
    </i>
    <i>
      <x v="5"/>
    </i>
    <i t="grand">
      <x/>
    </i>
  </rowItems>
  <colItems count="1">
    <i/>
  </colItems>
  <dataFields count="1">
    <dataField name="Průměr z 4. Působí na Tebe logo vizuálně dobře?" fld="4" subtotal="average" baseField="0" baseItem="0" numFmtId="2"/>
  </dataFields>
  <formats count="5">
    <format dxfId="4">
      <pivotArea outline="0" collapsedLevelsAreSubtotals="1" fieldPosition="0"/>
    </format>
    <format dxfId="3">
      <pivotArea dataOnly="0" labelOnly="1" fieldPosition="0">
        <references count="1">
          <reference field="6" count="0"/>
        </references>
      </pivotArea>
    </format>
    <format dxfId="2">
      <pivotArea dataOnly="0" labelOnly="1" grandRow="1" outline="0" fieldPosition="0"/>
    </format>
    <format dxfId="1">
      <pivotArea field="6" type="button" dataOnly="0" labelOnly="1" outline="0" axis="axisRow" fieldPosition="0"/>
    </format>
    <format dxfId="0">
      <pivotArea dataOnly="0" labelOnly="1" outline="0" axis="axisValues" fieldPosition="0"/>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Kontingenční tabulka 9" cacheId="0"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B6" firstHeaderRow="1" firstDataRow="1" firstDataCol="1"/>
  <pivotFields count="8">
    <pivotField showAll="0"/>
    <pivotField showAll="0"/>
    <pivotField showAll="0"/>
    <pivotField showAll="0"/>
    <pivotField dataField="1" showAll="0"/>
    <pivotField axis="axisRow" showAll="0">
      <items count="3">
        <item x="1"/>
        <item x="0"/>
        <item t="default"/>
      </items>
    </pivotField>
    <pivotField showAll="0"/>
    <pivotField showAll="0"/>
  </pivotFields>
  <rowFields count="1">
    <field x="5"/>
  </rowFields>
  <rowItems count="3">
    <i>
      <x/>
    </i>
    <i>
      <x v="1"/>
    </i>
    <i t="grand">
      <x/>
    </i>
  </rowItems>
  <colItems count="1">
    <i/>
  </colItems>
  <dataFields count="1">
    <dataField name="Průměr z 4. Působí na Tebe logo vizuálně dobře?" fld="4" subtotal="average" baseField="0" baseItem="0" numFmtId="2"/>
  </dataFields>
  <formats count="1">
    <format dxfId="5">
      <pivotArea type="all" dataOnly="0" outline="0" fieldPosition="0"/>
    </format>
  </formats>
  <pivotTableStyleInfo name="PivotStyleLight16" showRowHeaders="1" showColHeaders="1" showRowStripes="0" showColStripes="0" showLastColumn="1"/>
</pivotTableDefinition>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outlinePr summaryBelow="0" summaryRight="0"/>
  </sheetPr>
  <dimension ref="A1:N207"/>
  <sheetViews>
    <sheetView zoomScale="80" zoomScaleNormal="80" workbookViewId="0">
      <pane ySplit="1" topLeftCell="A2" activePane="bottomLeft" state="frozen"/>
      <selection pane="bottomLeft" activeCell="E20" sqref="E20"/>
    </sheetView>
  </sheetViews>
  <sheetFormatPr defaultColWidth="14.42578125" defaultRowHeight="15.75" customHeight="1"/>
  <cols>
    <col min="1" max="1" width="12.85546875" style="25" customWidth="1"/>
    <col min="2" max="2" width="41.7109375" style="13" customWidth="1"/>
    <col min="3" max="3" width="37.5703125" style="13" customWidth="1"/>
    <col min="4" max="4" width="49.5703125" style="13" customWidth="1"/>
    <col min="5" max="5" width="36.42578125" style="13" customWidth="1"/>
    <col min="6" max="6" width="19.42578125" style="13" customWidth="1"/>
    <col min="7" max="7" width="15.85546875" style="13" customWidth="1"/>
    <col min="8" max="14" width="21.5703125" style="13" customWidth="1"/>
    <col min="15" max="16384" width="14.42578125" style="13"/>
  </cols>
  <sheetData>
    <row r="1" spans="1:8" ht="15.75" customHeight="1">
      <c r="A1" s="36" t="s">
        <v>321</v>
      </c>
      <c r="B1" s="37" t="s">
        <v>0</v>
      </c>
      <c r="C1" s="37" t="s">
        <v>1</v>
      </c>
      <c r="D1" s="38" t="s">
        <v>2</v>
      </c>
      <c r="E1" s="39" t="s">
        <v>3</v>
      </c>
      <c r="F1" s="38" t="s">
        <v>4</v>
      </c>
      <c r="G1" s="38" t="s">
        <v>5</v>
      </c>
      <c r="H1" s="38" t="s">
        <v>6</v>
      </c>
    </row>
    <row r="2" spans="1:8" ht="15.75" customHeight="1">
      <c r="A2" s="27">
        <v>43532.41862621528</v>
      </c>
      <c r="B2" s="28" t="s">
        <v>7</v>
      </c>
      <c r="C2" s="28" t="s">
        <v>8</v>
      </c>
      <c r="D2" s="28" t="s">
        <v>9</v>
      </c>
      <c r="E2" s="28">
        <v>5</v>
      </c>
      <c r="F2" s="28" t="s">
        <v>10</v>
      </c>
      <c r="G2" s="28" t="s">
        <v>11</v>
      </c>
      <c r="H2" s="28" t="s">
        <v>12</v>
      </c>
    </row>
    <row r="3" spans="1:8" ht="15.75" customHeight="1">
      <c r="A3" s="27">
        <v>43532.419543148149</v>
      </c>
      <c r="B3" s="28" t="s">
        <v>13</v>
      </c>
      <c r="C3" s="28" t="s">
        <v>14</v>
      </c>
      <c r="D3" s="28" t="s">
        <v>15</v>
      </c>
      <c r="E3" s="28">
        <v>2</v>
      </c>
      <c r="F3" s="28" t="s">
        <v>10</v>
      </c>
      <c r="G3" s="28" t="s">
        <v>16</v>
      </c>
      <c r="H3" s="28" t="s">
        <v>17</v>
      </c>
    </row>
    <row r="4" spans="1:8" ht="15.75" customHeight="1">
      <c r="A4" s="27">
        <v>43532.420177928245</v>
      </c>
      <c r="B4" s="28" t="s">
        <v>18</v>
      </c>
      <c r="C4" s="28" t="s">
        <v>19</v>
      </c>
      <c r="D4" s="28" t="s">
        <v>20</v>
      </c>
      <c r="E4" s="28">
        <v>2</v>
      </c>
      <c r="F4" s="28" t="s">
        <v>10</v>
      </c>
      <c r="G4" s="28" t="s">
        <v>16</v>
      </c>
      <c r="H4" s="28" t="s">
        <v>12</v>
      </c>
    </row>
    <row r="5" spans="1:8" ht="15.75" customHeight="1">
      <c r="A5" s="27">
        <v>43532.423392962963</v>
      </c>
      <c r="B5" s="28" t="s">
        <v>21</v>
      </c>
      <c r="C5" s="28" t="s">
        <v>22</v>
      </c>
      <c r="D5" s="28" t="s">
        <v>23</v>
      </c>
      <c r="E5" s="28">
        <v>2</v>
      </c>
      <c r="F5" s="28" t="s">
        <v>10</v>
      </c>
      <c r="G5" s="28" t="s">
        <v>11</v>
      </c>
      <c r="H5" s="28" t="s">
        <v>24</v>
      </c>
    </row>
    <row r="6" spans="1:8" ht="15.75" customHeight="1">
      <c r="A6" s="27">
        <v>43532.424708912033</v>
      </c>
      <c r="B6" s="28" t="s">
        <v>25</v>
      </c>
      <c r="C6" s="28" t="s">
        <v>26</v>
      </c>
      <c r="D6" s="28" t="s">
        <v>20</v>
      </c>
      <c r="E6" s="28">
        <v>1</v>
      </c>
      <c r="F6" s="28" t="s">
        <v>10</v>
      </c>
      <c r="G6" s="28" t="s">
        <v>16</v>
      </c>
      <c r="H6" s="28" t="s">
        <v>12</v>
      </c>
    </row>
    <row r="7" spans="1:8" ht="15.75" customHeight="1">
      <c r="A7" s="27">
        <v>43532.438838252318</v>
      </c>
      <c r="B7" s="28" t="s">
        <v>27</v>
      </c>
      <c r="C7" s="28" t="s">
        <v>28</v>
      </c>
      <c r="D7" s="28" t="s">
        <v>29</v>
      </c>
      <c r="E7" s="28">
        <v>3</v>
      </c>
      <c r="F7" s="28" t="s">
        <v>10</v>
      </c>
      <c r="G7" s="28" t="s">
        <v>11</v>
      </c>
      <c r="H7" s="28" t="s">
        <v>17</v>
      </c>
    </row>
    <row r="8" spans="1:8" ht="15.75" customHeight="1">
      <c r="A8" s="27">
        <v>43532.459448379625</v>
      </c>
      <c r="B8" s="28" t="s">
        <v>30</v>
      </c>
      <c r="C8" s="28" t="s">
        <v>31</v>
      </c>
      <c r="D8" s="28" t="s">
        <v>32</v>
      </c>
      <c r="E8" s="28">
        <v>2</v>
      </c>
      <c r="F8" s="28" t="s">
        <v>10</v>
      </c>
      <c r="G8" s="28" t="s">
        <v>11</v>
      </c>
      <c r="H8" s="28" t="s">
        <v>33</v>
      </c>
    </row>
    <row r="9" spans="1:8" ht="15.75" customHeight="1">
      <c r="A9" s="27">
        <v>43532.462541516201</v>
      </c>
      <c r="B9" s="28" t="s">
        <v>18</v>
      </c>
      <c r="C9" s="28" t="s">
        <v>34</v>
      </c>
      <c r="D9" s="28" t="s">
        <v>35</v>
      </c>
      <c r="E9" s="28">
        <v>2</v>
      </c>
      <c r="F9" s="28" t="s">
        <v>10</v>
      </c>
      <c r="G9" s="28" t="s">
        <v>11</v>
      </c>
      <c r="H9" s="28" t="s">
        <v>12</v>
      </c>
    </row>
    <row r="10" spans="1:8" ht="15.75" customHeight="1">
      <c r="A10" s="27">
        <v>43532.462898912039</v>
      </c>
      <c r="B10" s="28" t="s">
        <v>36</v>
      </c>
      <c r="C10" s="28" t="s">
        <v>37</v>
      </c>
      <c r="D10" s="28" t="s">
        <v>38</v>
      </c>
      <c r="E10" s="28">
        <v>2</v>
      </c>
      <c r="F10" s="28" t="s">
        <v>39</v>
      </c>
      <c r="G10" s="28" t="s">
        <v>11</v>
      </c>
      <c r="H10" s="28" t="s">
        <v>40</v>
      </c>
    </row>
    <row r="11" spans="1:8" ht="15.75" customHeight="1">
      <c r="A11" s="27">
        <v>43532.46435415509</v>
      </c>
      <c r="B11" s="28" t="s">
        <v>41</v>
      </c>
      <c r="C11" s="28" t="s">
        <v>42</v>
      </c>
      <c r="D11" s="28" t="s">
        <v>43</v>
      </c>
      <c r="E11" s="28">
        <v>3</v>
      </c>
      <c r="F11" s="28" t="s">
        <v>10</v>
      </c>
      <c r="G11" s="28" t="s">
        <v>11</v>
      </c>
      <c r="H11" s="28" t="s">
        <v>44</v>
      </c>
    </row>
    <row r="12" spans="1:8" ht="15.75" customHeight="1">
      <c r="A12" s="27">
        <v>43532.467233460644</v>
      </c>
      <c r="B12" s="28" t="s">
        <v>25</v>
      </c>
      <c r="C12" s="28" t="s">
        <v>26</v>
      </c>
      <c r="D12" s="28" t="s">
        <v>35</v>
      </c>
      <c r="E12" s="28">
        <v>2</v>
      </c>
      <c r="F12" s="28" t="s">
        <v>10</v>
      </c>
      <c r="G12" s="28" t="s">
        <v>11</v>
      </c>
      <c r="H12" s="28" t="s">
        <v>45</v>
      </c>
    </row>
    <row r="13" spans="1:8" ht="15.75" customHeight="1">
      <c r="A13" s="27">
        <v>43532.469829120368</v>
      </c>
      <c r="B13" s="28" t="s">
        <v>46</v>
      </c>
      <c r="C13" s="28" t="s">
        <v>47</v>
      </c>
      <c r="D13" s="28" t="s">
        <v>48</v>
      </c>
      <c r="E13" s="28">
        <v>1</v>
      </c>
      <c r="F13" s="28" t="s">
        <v>39</v>
      </c>
      <c r="G13" s="28" t="s">
        <v>49</v>
      </c>
      <c r="H13" s="28" t="s">
        <v>50</v>
      </c>
    </row>
    <row r="14" spans="1:8" ht="15.75" customHeight="1">
      <c r="A14" s="27">
        <v>43532.470939629631</v>
      </c>
      <c r="B14" s="28" t="s">
        <v>51</v>
      </c>
      <c r="C14" s="28" t="s">
        <v>52</v>
      </c>
      <c r="D14" s="28" t="s">
        <v>53</v>
      </c>
      <c r="E14" s="28">
        <v>1</v>
      </c>
      <c r="F14" s="28" t="s">
        <v>39</v>
      </c>
      <c r="G14" s="28" t="s">
        <v>54</v>
      </c>
      <c r="H14" s="28" t="s">
        <v>50</v>
      </c>
    </row>
    <row r="15" spans="1:8" ht="15.75" customHeight="1">
      <c r="A15" s="27">
        <v>43532.476059849534</v>
      </c>
      <c r="B15" s="28" t="s">
        <v>55</v>
      </c>
      <c r="C15" s="28" t="s">
        <v>56</v>
      </c>
      <c r="D15" s="28" t="s">
        <v>32</v>
      </c>
      <c r="E15" s="28">
        <v>1</v>
      </c>
      <c r="F15" s="28" t="s">
        <v>10</v>
      </c>
      <c r="G15" s="28" t="s">
        <v>54</v>
      </c>
      <c r="H15" s="28" t="s">
        <v>50</v>
      </c>
    </row>
    <row r="16" spans="1:8" ht="15.75" customHeight="1">
      <c r="A16" s="27">
        <v>43532.484070706021</v>
      </c>
      <c r="B16" s="28" t="s">
        <v>57</v>
      </c>
      <c r="C16" s="28" t="s">
        <v>58</v>
      </c>
      <c r="D16" s="28" t="s">
        <v>59</v>
      </c>
      <c r="E16" s="28">
        <v>5</v>
      </c>
      <c r="F16" s="28" t="s">
        <v>39</v>
      </c>
      <c r="G16" s="28" t="s">
        <v>60</v>
      </c>
      <c r="H16" s="28" t="s">
        <v>50</v>
      </c>
    </row>
    <row r="17" spans="1:8" ht="15.75" customHeight="1">
      <c r="A17" s="27">
        <v>43532.490920081022</v>
      </c>
      <c r="B17" s="28" t="s">
        <v>61</v>
      </c>
      <c r="C17" s="28" t="s">
        <v>62</v>
      </c>
      <c r="D17" s="28" t="s">
        <v>63</v>
      </c>
      <c r="E17" s="28">
        <v>3</v>
      </c>
      <c r="F17" s="28" t="s">
        <v>10</v>
      </c>
      <c r="G17" s="28" t="s">
        <v>11</v>
      </c>
      <c r="H17" s="28" t="s">
        <v>45</v>
      </c>
    </row>
    <row r="18" spans="1:8" ht="15.75" customHeight="1">
      <c r="A18" s="27">
        <v>43532.499462951389</v>
      </c>
      <c r="B18" s="28" t="s">
        <v>27</v>
      </c>
      <c r="C18" s="28" t="s">
        <v>64</v>
      </c>
      <c r="D18" s="28" t="s">
        <v>65</v>
      </c>
      <c r="E18" s="28">
        <v>1</v>
      </c>
      <c r="F18" s="28" t="s">
        <v>39</v>
      </c>
      <c r="G18" s="28" t="s">
        <v>16</v>
      </c>
      <c r="H18" s="28" t="s">
        <v>44</v>
      </c>
    </row>
    <row r="19" spans="1:8" ht="15.75" customHeight="1">
      <c r="A19" s="27">
        <v>43532.514185451393</v>
      </c>
      <c r="B19" s="28" t="s">
        <v>46</v>
      </c>
      <c r="C19" s="28" t="s">
        <v>66</v>
      </c>
      <c r="D19" s="28" t="s">
        <v>23</v>
      </c>
      <c r="E19" s="28">
        <v>1</v>
      </c>
      <c r="F19" s="28" t="s">
        <v>39</v>
      </c>
      <c r="G19" s="28" t="s">
        <v>16</v>
      </c>
      <c r="H19" s="28" t="s">
        <v>44</v>
      </c>
    </row>
    <row r="20" spans="1:8" ht="15.75" customHeight="1">
      <c r="A20" s="27">
        <v>43532.522210185183</v>
      </c>
      <c r="B20" s="28" t="s">
        <v>25</v>
      </c>
      <c r="C20" s="28" t="s">
        <v>47</v>
      </c>
      <c r="D20" s="28" t="s">
        <v>67</v>
      </c>
      <c r="E20" s="28">
        <v>1</v>
      </c>
      <c r="F20" s="28" t="s">
        <v>39</v>
      </c>
      <c r="G20" s="28" t="s">
        <v>54</v>
      </c>
      <c r="H20" s="28" t="s">
        <v>45</v>
      </c>
    </row>
    <row r="21" spans="1:8" ht="15.75" customHeight="1">
      <c r="A21" s="27">
        <v>43532.526363888886</v>
      </c>
      <c r="B21" s="28" t="s">
        <v>68</v>
      </c>
      <c r="C21" s="28" t="s">
        <v>69</v>
      </c>
      <c r="D21" s="28" t="s">
        <v>35</v>
      </c>
      <c r="E21" s="28">
        <v>2</v>
      </c>
      <c r="F21" s="28" t="s">
        <v>10</v>
      </c>
      <c r="G21" s="28" t="s">
        <v>11</v>
      </c>
      <c r="H21" s="28" t="s">
        <v>12</v>
      </c>
    </row>
    <row r="22" spans="1:8" ht="15.75" customHeight="1">
      <c r="A22" s="27">
        <v>43532.529306863427</v>
      </c>
      <c r="B22" s="28" t="s">
        <v>25</v>
      </c>
      <c r="C22" s="28" t="s">
        <v>70</v>
      </c>
      <c r="D22" s="28" t="s">
        <v>71</v>
      </c>
      <c r="E22" s="28">
        <v>1</v>
      </c>
      <c r="F22" s="28" t="s">
        <v>39</v>
      </c>
      <c r="G22" s="28" t="s">
        <v>11</v>
      </c>
      <c r="H22" s="28" t="s">
        <v>45</v>
      </c>
    </row>
    <row r="23" spans="1:8" ht="15.75" customHeight="1">
      <c r="A23" s="27">
        <v>43532.545595393516</v>
      </c>
      <c r="B23" s="28" t="s">
        <v>72</v>
      </c>
      <c r="C23" s="28" t="s">
        <v>73</v>
      </c>
      <c r="D23" s="28" t="s">
        <v>35</v>
      </c>
      <c r="E23" s="28">
        <v>1</v>
      </c>
      <c r="F23" s="28" t="s">
        <v>39</v>
      </c>
      <c r="G23" s="28" t="s">
        <v>16</v>
      </c>
      <c r="H23" s="28" t="s">
        <v>17</v>
      </c>
    </row>
    <row r="24" spans="1:8" ht="15.75" customHeight="1">
      <c r="A24" s="27">
        <v>43532.549692071756</v>
      </c>
      <c r="B24" s="28" t="s">
        <v>74</v>
      </c>
      <c r="C24" s="28" t="s">
        <v>42</v>
      </c>
      <c r="D24" s="28" t="s">
        <v>29</v>
      </c>
      <c r="E24" s="28">
        <v>2</v>
      </c>
      <c r="F24" s="28" t="s">
        <v>10</v>
      </c>
      <c r="G24" s="28" t="s">
        <v>49</v>
      </c>
      <c r="H24" s="28" t="s">
        <v>50</v>
      </c>
    </row>
    <row r="25" spans="1:8" ht="15.75" customHeight="1">
      <c r="A25" s="27">
        <v>43532.560721898146</v>
      </c>
      <c r="B25" s="28" t="s">
        <v>75</v>
      </c>
      <c r="C25" s="28" t="s">
        <v>76</v>
      </c>
      <c r="D25" s="28" t="s">
        <v>77</v>
      </c>
      <c r="E25" s="28">
        <v>1</v>
      </c>
      <c r="F25" s="28" t="s">
        <v>10</v>
      </c>
      <c r="G25" s="28" t="s">
        <v>54</v>
      </c>
      <c r="H25" s="28" t="s">
        <v>17</v>
      </c>
    </row>
    <row r="26" spans="1:8" ht="15.75" customHeight="1">
      <c r="A26" s="27">
        <v>43532.577730520832</v>
      </c>
      <c r="B26" s="28" t="s">
        <v>25</v>
      </c>
      <c r="C26" s="28" t="s">
        <v>78</v>
      </c>
      <c r="D26" s="28" t="s">
        <v>43</v>
      </c>
      <c r="E26" s="28">
        <v>2</v>
      </c>
      <c r="F26" s="28" t="s">
        <v>39</v>
      </c>
      <c r="G26" s="28" t="s">
        <v>11</v>
      </c>
      <c r="H26" s="28" t="s">
        <v>45</v>
      </c>
    </row>
    <row r="27" spans="1:8" ht="15.75" customHeight="1">
      <c r="A27" s="27">
        <v>43532.583675300921</v>
      </c>
      <c r="B27" s="28" t="s">
        <v>79</v>
      </c>
      <c r="C27" s="28" t="s">
        <v>80</v>
      </c>
      <c r="D27" s="28" t="s">
        <v>71</v>
      </c>
      <c r="E27" s="28">
        <v>1</v>
      </c>
      <c r="F27" s="28" t="s">
        <v>10</v>
      </c>
      <c r="G27" s="28" t="s">
        <v>54</v>
      </c>
      <c r="H27" s="28" t="s">
        <v>50</v>
      </c>
    </row>
    <row r="28" spans="1:8" ht="15.75" customHeight="1">
      <c r="A28" s="27">
        <v>43532.603296956018</v>
      </c>
      <c r="B28" s="28" t="s">
        <v>81</v>
      </c>
      <c r="C28" s="28" t="s">
        <v>82</v>
      </c>
      <c r="D28" s="28" t="s">
        <v>35</v>
      </c>
      <c r="E28" s="28">
        <v>4</v>
      </c>
      <c r="F28" s="28" t="s">
        <v>10</v>
      </c>
      <c r="G28" s="28" t="s">
        <v>16</v>
      </c>
      <c r="H28" s="28" t="s">
        <v>12</v>
      </c>
    </row>
    <row r="29" spans="1:8" ht="15.75" customHeight="1">
      <c r="A29" s="27">
        <v>43532.603898738424</v>
      </c>
      <c r="B29" s="28" t="s">
        <v>83</v>
      </c>
      <c r="C29" s="28" t="s">
        <v>84</v>
      </c>
      <c r="D29" s="28" t="s">
        <v>23</v>
      </c>
      <c r="E29" s="28">
        <v>2</v>
      </c>
      <c r="F29" s="28" t="s">
        <v>39</v>
      </c>
      <c r="G29" s="28" t="s">
        <v>16</v>
      </c>
      <c r="H29" s="28" t="s">
        <v>44</v>
      </c>
    </row>
    <row r="30" spans="1:8" ht="15.75" customHeight="1">
      <c r="A30" s="27">
        <v>43532.604697025468</v>
      </c>
      <c r="B30" s="28" t="s">
        <v>85</v>
      </c>
      <c r="C30" s="28" t="s">
        <v>86</v>
      </c>
      <c r="D30" s="28" t="s">
        <v>23</v>
      </c>
      <c r="E30" s="28">
        <v>2</v>
      </c>
      <c r="F30" s="28" t="s">
        <v>39</v>
      </c>
      <c r="G30" s="28" t="s">
        <v>60</v>
      </c>
      <c r="H30" s="28" t="s">
        <v>44</v>
      </c>
    </row>
    <row r="31" spans="1:8" ht="15.75" customHeight="1">
      <c r="A31" s="27">
        <v>43532.608528252313</v>
      </c>
      <c r="B31" s="28" t="s">
        <v>55</v>
      </c>
      <c r="C31" s="28" t="s">
        <v>42</v>
      </c>
      <c r="D31" s="28" t="s">
        <v>32</v>
      </c>
      <c r="E31" s="28">
        <v>4</v>
      </c>
      <c r="F31" s="28" t="s">
        <v>39</v>
      </c>
      <c r="G31" s="28" t="s">
        <v>87</v>
      </c>
      <c r="H31" s="28" t="s">
        <v>44</v>
      </c>
    </row>
    <row r="32" spans="1:8" ht="15.75" customHeight="1">
      <c r="A32" s="27">
        <v>43532.610826539356</v>
      </c>
      <c r="B32" s="28" t="s">
        <v>27</v>
      </c>
      <c r="C32" s="28" t="s">
        <v>88</v>
      </c>
      <c r="D32" s="28" t="s">
        <v>67</v>
      </c>
      <c r="E32" s="28">
        <v>1</v>
      </c>
      <c r="F32" s="28" t="s">
        <v>39</v>
      </c>
      <c r="G32" s="28" t="s">
        <v>16</v>
      </c>
      <c r="H32" s="28" t="s">
        <v>44</v>
      </c>
    </row>
    <row r="33" spans="1:8" ht="15.75" customHeight="1">
      <c r="A33" s="27">
        <v>43532.612949305556</v>
      </c>
      <c r="B33" s="28" t="s">
        <v>18</v>
      </c>
      <c r="C33" s="28" t="s">
        <v>89</v>
      </c>
      <c r="D33" s="28" t="s">
        <v>35</v>
      </c>
      <c r="E33" s="28">
        <v>1</v>
      </c>
      <c r="F33" s="28" t="s">
        <v>10</v>
      </c>
      <c r="G33" s="28" t="s">
        <v>11</v>
      </c>
      <c r="H33" s="28" t="s">
        <v>50</v>
      </c>
    </row>
    <row r="34" spans="1:8" ht="15.75" customHeight="1">
      <c r="A34" s="27">
        <v>43532.616682835651</v>
      </c>
      <c r="B34" s="28" t="s">
        <v>27</v>
      </c>
      <c r="C34" s="28" t="s">
        <v>90</v>
      </c>
      <c r="D34" s="28" t="s">
        <v>71</v>
      </c>
      <c r="E34" s="28">
        <v>4</v>
      </c>
      <c r="F34" s="28" t="s">
        <v>10</v>
      </c>
      <c r="G34" s="28" t="s">
        <v>11</v>
      </c>
      <c r="H34" s="28" t="s">
        <v>91</v>
      </c>
    </row>
    <row r="35" spans="1:8" ht="15.75" customHeight="1">
      <c r="A35" s="27">
        <v>43532.617283530097</v>
      </c>
      <c r="B35" s="28" t="s">
        <v>92</v>
      </c>
      <c r="C35" s="28" t="s">
        <v>93</v>
      </c>
      <c r="D35" s="28" t="s">
        <v>43</v>
      </c>
      <c r="E35" s="28">
        <v>4</v>
      </c>
      <c r="F35" s="28" t="s">
        <v>10</v>
      </c>
      <c r="G35" s="28" t="s">
        <v>11</v>
      </c>
      <c r="H35" s="28" t="s">
        <v>33</v>
      </c>
    </row>
    <row r="36" spans="1:8" ht="15.75" customHeight="1">
      <c r="A36" s="27">
        <v>43532.618010787039</v>
      </c>
      <c r="B36" s="28" t="s">
        <v>25</v>
      </c>
      <c r="C36" s="28" t="s">
        <v>94</v>
      </c>
      <c r="D36" s="28" t="s">
        <v>95</v>
      </c>
      <c r="E36" s="28">
        <v>2</v>
      </c>
      <c r="F36" s="28" t="s">
        <v>10</v>
      </c>
      <c r="G36" s="28" t="s">
        <v>11</v>
      </c>
      <c r="H36" s="28" t="s">
        <v>91</v>
      </c>
    </row>
    <row r="37" spans="1:8" ht="15.75" customHeight="1">
      <c r="A37" s="27">
        <v>43532.618919131943</v>
      </c>
      <c r="B37" s="28" t="s">
        <v>96</v>
      </c>
      <c r="C37" s="28" t="s">
        <v>97</v>
      </c>
      <c r="D37" s="28" t="s">
        <v>29</v>
      </c>
      <c r="E37" s="28">
        <v>4</v>
      </c>
      <c r="F37" s="28" t="s">
        <v>10</v>
      </c>
      <c r="G37" s="28" t="s">
        <v>11</v>
      </c>
      <c r="H37" s="28" t="s">
        <v>17</v>
      </c>
    </row>
    <row r="38" spans="1:8" ht="15.75" customHeight="1">
      <c r="A38" s="27">
        <v>43532.618974861107</v>
      </c>
      <c r="B38" s="28" t="s">
        <v>98</v>
      </c>
      <c r="C38" s="28" t="s">
        <v>99</v>
      </c>
      <c r="D38" s="28" t="s">
        <v>35</v>
      </c>
      <c r="E38" s="28">
        <v>1</v>
      </c>
      <c r="F38" s="28" t="s">
        <v>39</v>
      </c>
      <c r="G38" s="28" t="s">
        <v>16</v>
      </c>
      <c r="H38" s="28" t="s">
        <v>44</v>
      </c>
    </row>
    <row r="39" spans="1:8" ht="15.75" customHeight="1">
      <c r="A39" s="27">
        <v>43532.621195104162</v>
      </c>
      <c r="B39" s="28" t="s">
        <v>100</v>
      </c>
      <c r="C39" s="28" t="s">
        <v>101</v>
      </c>
      <c r="D39" s="28" t="s">
        <v>29</v>
      </c>
      <c r="E39" s="28">
        <v>3</v>
      </c>
      <c r="F39" s="28" t="s">
        <v>10</v>
      </c>
      <c r="G39" s="28" t="s">
        <v>60</v>
      </c>
      <c r="H39" s="28" t="s">
        <v>50</v>
      </c>
    </row>
    <row r="40" spans="1:8" ht="15.75" customHeight="1">
      <c r="A40" s="27">
        <v>43532.622014490742</v>
      </c>
      <c r="B40" s="28" t="s">
        <v>25</v>
      </c>
      <c r="C40" s="28" t="s">
        <v>26</v>
      </c>
      <c r="D40" s="28" t="s">
        <v>71</v>
      </c>
      <c r="E40" s="28">
        <v>2</v>
      </c>
      <c r="F40" s="28" t="s">
        <v>10</v>
      </c>
      <c r="G40" s="28" t="s">
        <v>11</v>
      </c>
      <c r="H40" s="28" t="s">
        <v>17</v>
      </c>
    </row>
    <row r="41" spans="1:8" ht="15.75" customHeight="1">
      <c r="A41" s="27">
        <v>43532.622495081014</v>
      </c>
      <c r="B41" s="28" t="s">
        <v>55</v>
      </c>
      <c r="C41" s="28" t="s">
        <v>102</v>
      </c>
      <c r="D41" s="28" t="s">
        <v>53</v>
      </c>
      <c r="E41" s="28">
        <v>4</v>
      </c>
      <c r="F41" s="28" t="s">
        <v>10</v>
      </c>
      <c r="G41" s="28" t="s">
        <v>11</v>
      </c>
      <c r="H41" s="28" t="s">
        <v>17</v>
      </c>
    </row>
    <row r="42" spans="1:8" ht="15.75" customHeight="1">
      <c r="A42" s="27">
        <v>43532.623929131943</v>
      </c>
      <c r="B42" s="28" t="s">
        <v>46</v>
      </c>
      <c r="C42" s="28" t="s">
        <v>103</v>
      </c>
      <c r="D42" s="28" t="s">
        <v>104</v>
      </c>
      <c r="E42" s="28">
        <v>1</v>
      </c>
      <c r="F42" s="28" t="s">
        <v>39</v>
      </c>
      <c r="G42" s="28" t="s">
        <v>16</v>
      </c>
      <c r="H42" s="28" t="s">
        <v>17</v>
      </c>
    </row>
    <row r="43" spans="1:8" ht="15.75" customHeight="1">
      <c r="A43" s="27">
        <v>43532.628209085648</v>
      </c>
      <c r="B43" s="28" t="s">
        <v>105</v>
      </c>
      <c r="C43" s="28" t="s">
        <v>26</v>
      </c>
      <c r="D43" s="28" t="s">
        <v>32</v>
      </c>
      <c r="E43" s="28">
        <v>2</v>
      </c>
      <c r="F43" s="28" t="s">
        <v>10</v>
      </c>
      <c r="G43" s="28" t="s">
        <v>16</v>
      </c>
      <c r="H43" s="28" t="s">
        <v>44</v>
      </c>
    </row>
    <row r="44" spans="1:8" ht="15.75" customHeight="1">
      <c r="A44" s="27">
        <v>43532.629173692127</v>
      </c>
      <c r="B44" s="28" t="s">
        <v>106</v>
      </c>
      <c r="C44" s="28" t="s">
        <v>107</v>
      </c>
      <c r="D44" s="28" t="s">
        <v>20</v>
      </c>
      <c r="E44" s="28">
        <v>2</v>
      </c>
      <c r="F44" s="28" t="s">
        <v>39</v>
      </c>
      <c r="G44" s="28" t="s">
        <v>11</v>
      </c>
      <c r="H44" s="28" t="s">
        <v>44</v>
      </c>
    </row>
    <row r="45" spans="1:8" ht="15.75" customHeight="1">
      <c r="A45" s="27">
        <v>43532.631150706016</v>
      </c>
      <c r="B45" s="28" t="s">
        <v>108</v>
      </c>
      <c r="C45" s="28" t="s">
        <v>109</v>
      </c>
      <c r="D45" s="28" t="s">
        <v>32</v>
      </c>
      <c r="E45" s="28">
        <v>4</v>
      </c>
      <c r="F45" s="28" t="s">
        <v>39</v>
      </c>
      <c r="G45" s="28" t="s">
        <v>60</v>
      </c>
      <c r="H45" s="28" t="s">
        <v>44</v>
      </c>
    </row>
    <row r="46" spans="1:8" ht="15.75" customHeight="1">
      <c r="A46" s="27">
        <v>43532.633005219905</v>
      </c>
      <c r="B46" s="28" t="s">
        <v>25</v>
      </c>
      <c r="C46" s="28" t="s">
        <v>82</v>
      </c>
      <c r="D46" s="28" t="s">
        <v>110</v>
      </c>
      <c r="E46" s="28">
        <v>2</v>
      </c>
      <c r="F46" s="28" t="s">
        <v>10</v>
      </c>
      <c r="G46" s="28" t="s">
        <v>11</v>
      </c>
      <c r="H46" s="28" t="s">
        <v>111</v>
      </c>
    </row>
    <row r="47" spans="1:8" ht="15.75" customHeight="1">
      <c r="A47" s="27">
        <v>43532.634247245369</v>
      </c>
      <c r="B47" s="28" t="s">
        <v>79</v>
      </c>
      <c r="C47" s="28" t="s">
        <v>28</v>
      </c>
      <c r="D47" s="28" t="s">
        <v>112</v>
      </c>
      <c r="E47" s="28">
        <v>4</v>
      </c>
      <c r="F47" s="28" t="s">
        <v>10</v>
      </c>
      <c r="G47" s="28" t="s">
        <v>11</v>
      </c>
      <c r="H47" s="28" t="s">
        <v>50</v>
      </c>
    </row>
    <row r="48" spans="1:8" ht="15.75" customHeight="1">
      <c r="A48" s="27">
        <v>43532.637118125</v>
      </c>
      <c r="B48" s="28" t="s">
        <v>113</v>
      </c>
      <c r="C48" s="28" t="s">
        <v>8</v>
      </c>
      <c r="D48" s="28" t="s">
        <v>35</v>
      </c>
      <c r="E48" s="28">
        <v>3</v>
      </c>
      <c r="F48" s="28" t="s">
        <v>39</v>
      </c>
      <c r="G48" s="28" t="s">
        <v>11</v>
      </c>
      <c r="H48" s="28" t="s">
        <v>111</v>
      </c>
    </row>
    <row r="49" spans="1:8" ht="15.75" customHeight="1">
      <c r="A49" s="27">
        <v>43532.638078240736</v>
      </c>
      <c r="B49" s="28" t="s">
        <v>114</v>
      </c>
      <c r="C49" s="28" t="s">
        <v>115</v>
      </c>
      <c r="D49" s="28" t="s">
        <v>77</v>
      </c>
      <c r="E49" s="28">
        <v>1</v>
      </c>
      <c r="F49" s="28" t="s">
        <v>10</v>
      </c>
      <c r="G49" s="28" t="s">
        <v>11</v>
      </c>
      <c r="H49" s="28" t="s">
        <v>111</v>
      </c>
    </row>
    <row r="50" spans="1:8" ht="15.75" customHeight="1">
      <c r="A50" s="27">
        <v>43532.64210921296</v>
      </c>
      <c r="B50" s="28" t="s">
        <v>25</v>
      </c>
      <c r="C50" s="28" t="s">
        <v>26</v>
      </c>
      <c r="D50" s="28" t="s">
        <v>71</v>
      </c>
      <c r="E50" s="28">
        <v>1</v>
      </c>
      <c r="F50" s="28" t="s">
        <v>39</v>
      </c>
      <c r="G50" s="28" t="s">
        <v>11</v>
      </c>
      <c r="H50" s="28" t="s">
        <v>111</v>
      </c>
    </row>
    <row r="51" spans="1:8" ht="15.75" customHeight="1">
      <c r="A51" s="27">
        <v>43532.642828842596</v>
      </c>
      <c r="B51" s="28" t="s">
        <v>98</v>
      </c>
      <c r="C51" s="28" t="s">
        <v>116</v>
      </c>
      <c r="D51" s="28" t="s">
        <v>35</v>
      </c>
      <c r="E51" s="28">
        <v>4</v>
      </c>
      <c r="F51" s="28" t="s">
        <v>39</v>
      </c>
      <c r="G51" s="28" t="s">
        <v>11</v>
      </c>
      <c r="H51" s="28" t="s">
        <v>45</v>
      </c>
    </row>
    <row r="52" spans="1:8" ht="15.75" customHeight="1">
      <c r="A52" s="27">
        <v>43532.642899340281</v>
      </c>
      <c r="B52" s="28" t="s">
        <v>117</v>
      </c>
      <c r="C52" s="28" t="s">
        <v>118</v>
      </c>
      <c r="D52" s="28" t="s">
        <v>119</v>
      </c>
      <c r="E52" s="28">
        <v>2</v>
      </c>
      <c r="F52" s="28" t="s">
        <v>10</v>
      </c>
      <c r="G52" s="28" t="s">
        <v>16</v>
      </c>
      <c r="H52" s="28" t="s">
        <v>50</v>
      </c>
    </row>
    <row r="53" spans="1:8" ht="15.75" customHeight="1">
      <c r="A53" s="27">
        <v>43532.650337893516</v>
      </c>
      <c r="B53" s="28" t="s">
        <v>120</v>
      </c>
      <c r="C53" s="28" t="s">
        <v>26</v>
      </c>
      <c r="D53" s="28" t="s">
        <v>121</v>
      </c>
      <c r="E53" s="28">
        <v>3</v>
      </c>
      <c r="F53" s="28" t="s">
        <v>10</v>
      </c>
      <c r="G53" s="28" t="s">
        <v>11</v>
      </c>
      <c r="H53" s="28" t="s">
        <v>122</v>
      </c>
    </row>
    <row r="54" spans="1:8" ht="15.75" customHeight="1">
      <c r="A54" s="27">
        <v>43532.650519421295</v>
      </c>
      <c r="B54" s="28" t="s">
        <v>27</v>
      </c>
      <c r="C54" s="28" t="s">
        <v>123</v>
      </c>
      <c r="D54" s="28" t="s">
        <v>35</v>
      </c>
      <c r="E54" s="28">
        <v>3</v>
      </c>
      <c r="F54" s="28" t="s">
        <v>10</v>
      </c>
      <c r="G54" s="28" t="s">
        <v>11</v>
      </c>
      <c r="H54" s="28" t="s">
        <v>122</v>
      </c>
    </row>
    <row r="55" spans="1:8" ht="15.75" customHeight="1">
      <c r="A55" s="27">
        <v>43532.65295596065</v>
      </c>
      <c r="B55" s="28" t="s">
        <v>124</v>
      </c>
      <c r="C55" s="28" t="s">
        <v>125</v>
      </c>
      <c r="D55" s="28" t="s">
        <v>35</v>
      </c>
      <c r="E55" s="28">
        <v>1</v>
      </c>
      <c r="F55" s="28" t="s">
        <v>10</v>
      </c>
      <c r="G55" s="28" t="s">
        <v>60</v>
      </c>
      <c r="H55" s="28" t="s">
        <v>50</v>
      </c>
    </row>
    <row r="56" spans="1:8" ht="15.75" customHeight="1">
      <c r="A56" s="27">
        <v>43532.656078784727</v>
      </c>
      <c r="B56" s="28" t="s">
        <v>126</v>
      </c>
      <c r="C56" s="28" t="s">
        <v>127</v>
      </c>
      <c r="D56" s="28" t="s">
        <v>29</v>
      </c>
      <c r="E56" s="28">
        <v>1</v>
      </c>
      <c r="F56" s="28" t="s">
        <v>10</v>
      </c>
      <c r="G56" s="28" t="s">
        <v>11</v>
      </c>
      <c r="H56" s="28" t="s">
        <v>12</v>
      </c>
    </row>
    <row r="57" spans="1:8" ht="15.75" customHeight="1">
      <c r="A57" s="27">
        <v>43532.660384664356</v>
      </c>
      <c r="B57" s="28" t="s">
        <v>51</v>
      </c>
      <c r="C57" s="28" t="s">
        <v>128</v>
      </c>
      <c r="D57" s="28" t="s">
        <v>29</v>
      </c>
      <c r="E57" s="28">
        <v>1</v>
      </c>
      <c r="F57" s="28" t="s">
        <v>10</v>
      </c>
      <c r="G57" s="28" t="s">
        <v>60</v>
      </c>
      <c r="H57" s="28" t="s">
        <v>50</v>
      </c>
    </row>
    <row r="58" spans="1:8" ht="15.75" customHeight="1">
      <c r="A58" s="27">
        <v>43532.663025821763</v>
      </c>
      <c r="B58" s="28" t="s">
        <v>25</v>
      </c>
      <c r="C58" s="28" t="s">
        <v>129</v>
      </c>
      <c r="D58" s="28" t="s">
        <v>104</v>
      </c>
      <c r="E58" s="28">
        <v>2</v>
      </c>
      <c r="F58" s="28" t="s">
        <v>10</v>
      </c>
      <c r="G58" s="28" t="s">
        <v>60</v>
      </c>
      <c r="H58" s="28" t="s">
        <v>44</v>
      </c>
    </row>
    <row r="59" spans="1:8" ht="15.75" customHeight="1">
      <c r="A59" s="27">
        <v>43532.663236608802</v>
      </c>
      <c r="B59" s="28" t="s">
        <v>27</v>
      </c>
      <c r="C59" s="28" t="s">
        <v>130</v>
      </c>
      <c r="D59" s="28" t="s">
        <v>95</v>
      </c>
      <c r="E59" s="28">
        <v>2</v>
      </c>
      <c r="F59" s="28" t="s">
        <v>39</v>
      </c>
      <c r="G59" s="28" t="s">
        <v>11</v>
      </c>
      <c r="H59" s="28" t="s">
        <v>12</v>
      </c>
    </row>
    <row r="60" spans="1:8" ht="15.75" customHeight="1">
      <c r="A60" s="27">
        <v>43532.67831181713</v>
      </c>
      <c r="B60" s="28" t="s">
        <v>131</v>
      </c>
      <c r="C60" s="28" t="s">
        <v>73</v>
      </c>
      <c r="D60" s="28" t="s">
        <v>67</v>
      </c>
      <c r="E60" s="28">
        <v>1</v>
      </c>
      <c r="F60" s="28" t="s">
        <v>39</v>
      </c>
      <c r="G60" s="28" t="s">
        <v>54</v>
      </c>
      <c r="H60" s="28" t="s">
        <v>50</v>
      </c>
    </row>
    <row r="61" spans="1:8" ht="15.75" customHeight="1">
      <c r="A61" s="27">
        <v>43532.687650416672</v>
      </c>
      <c r="B61" s="28" t="s">
        <v>105</v>
      </c>
      <c r="C61" s="28" t="s">
        <v>132</v>
      </c>
      <c r="D61" s="28" t="s">
        <v>121</v>
      </c>
      <c r="E61" s="28">
        <v>1</v>
      </c>
      <c r="F61" s="28" t="s">
        <v>39</v>
      </c>
      <c r="G61" s="28" t="s">
        <v>16</v>
      </c>
      <c r="H61" s="28" t="s">
        <v>50</v>
      </c>
    </row>
    <row r="62" spans="1:8" ht="15.75" customHeight="1">
      <c r="A62" s="27">
        <v>43532.695029629627</v>
      </c>
      <c r="B62" s="28" t="s">
        <v>133</v>
      </c>
      <c r="C62" s="28" t="s">
        <v>134</v>
      </c>
      <c r="D62" s="28" t="s">
        <v>43</v>
      </c>
      <c r="E62" s="28">
        <v>1</v>
      </c>
      <c r="F62" s="28" t="s">
        <v>10</v>
      </c>
      <c r="G62" s="28" t="s">
        <v>16</v>
      </c>
      <c r="H62" s="28" t="s">
        <v>44</v>
      </c>
    </row>
    <row r="63" spans="1:8" ht="15.75" customHeight="1">
      <c r="A63" s="27">
        <v>43532.706190509256</v>
      </c>
      <c r="B63" s="28" t="s">
        <v>27</v>
      </c>
      <c r="C63" s="28" t="s">
        <v>135</v>
      </c>
      <c r="D63" s="28" t="s">
        <v>67</v>
      </c>
      <c r="E63" s="28">
        <v>2</v>
      </c>
      <c r="F63" s="28" t="s">
        <v>10</v>
      </c>
      <c r="G63" s="28" t="s">
        <v>11</v>
      </c>
      <c r="H63" s="28" t="s">
        <v>136</v>
      </c>
    </row>
    <row r="64" spans="1:8" ht="15.75" customHeight="1">
      <c r="A64" s="27">
        <v>43532.706675462963</v>
      </c>
      <c r="B64" s="28" t="s">
        <v>100</v>
      </c>
      <c r="C64" s="28" t="s">
        <v>137</v>
      </c>
      <c r="D64" s="28" t="s">
        <v>29</v>
      </c>
      <c r="E64" s="28">
        <v>3</v>
      </c>
      <c r="F64" s="28" t="s">
        <v>39</v>
      </c>
      <c r="G64" s="28" t="s">
        <v>11</v>
      </c>
      <c r="H64" s="28" t="s">
        <v>44</v>
      </c>
    </row>
    <row r="65" spans="1:8" ht="15.75" customHeight="1">
      <c r="A65" s="27">
        <v>43532.708450162041</v>
      </c>
      <c r="B65" s="28" t="s">
        <v>138</v>
      </c>
      <c r="C65" s="28" t="s">
        <v>139</v>
      </c>
      <c r="D65" s="28" t="s">
        <v>20</v>
      </c>
      <c r="E65" s="28">
        <v>1</v>
      </c>
      <c r="F65" s="28" t="s">
        <v>39</v>
      </c>
      <c r="G65" s="28" t="s">
        <v>54</v>
      </c>
      <c r="H65" s="28" t="s">
        <v>17</v>
      </c>
    </row>
    <row r="66" spans="1:8" ht="15.75" customHeight="1">
      <c r="A66" s="27">
        <v>43532.733722766206</v>
      </c>
      <c r="B66" s="28" t="s">
        <v>140</v>
      </c>
      <c r="C66" s="28" t="s">
        <v>141</v>
      </c>
      <c r="D66" s="28" t="s">
        <v>35</v>
      </c>
      <c r="E66" s="28">
        <v>2</v>
      </c>
      <c r="F66" s="28" t="s">
        <v>39</v>
      </c>
      <c r="G66" s="28" t="s">
        <v>54</v>
      </c>
      <c r="H66" s="28" t="s">
        <v>50</v>
      </c>
    </row>
    <row r="67" spans="1:8" ht="15.75" customHeight="1">
      <c r="A67" s="27">
        <v>43532.735219016206</v>
      </c>
      <c r="B67" s="28" t="s">
        <v>100</v>
      </c>
      <c r="C67" s="28" t="s">
        <v>142</v>
      </c>
      <c r="D67" s="28" t="s">
        <v>143</v>
      </c>
      <c r="E67" s="28">
        <v>5</v>
      </c>
      <c r="F67" s="28" t="s">
        <v>39</v>
      </c>
      <c r="G67" s="28" t="s">
        <v>11</v>
      </c>
      <c r="H67" s="28" t="s">
        <v>144</v>
      </c>
    </row>
    <row r="68" spans="1:8" ht="15.75" customHeight="1">
      <c r="A68" s="27">
        <v>43532.742420752315</v>
      </c>
      <c r="B68" s="28" t="s">
        <v>145</v>
      </c>
      <c r="C68" s="28" t="s">
        <v>146</v>
      </c>
      <c r="D68" s="28" t="s">
        <v>147</v>
      </c>
      <c r="E68" s="28">
        <v>3</v>
      </c>
      <c r="F68" s="28" t="s">
        <v>39</v>
      </c>
      <c r="G68" s="28" t="s">
        <v>16</v>
      </c>
      <c r="H68" s="28" t="s">
        <v>44</v>
      </c>
    </row>
    <row r="69" spans="1:8" ht="15.75" customHeight="1">
      <c r="A69" s="27">
        <v>43532.757064004632</v>
      </c>
      <c r="B69" s="28" t="s">
        <v>25</v>
      </c>
      <c r="C69" s="28" t="s">
        <v>148</v>
      </c>
      <c r="D69" s="28" t="s">
        <v>121</v>
      </c>
      <c r="E69" s="28">
        <v>1</v>
      </c>
      <c r="F69" s="28" t="s">
        <v>10</v>
      </c>
      <c r="G69" s="28" t="s">
        <v>11</v>
      </c>
      <c r="H69" s="28" t="s">
        <v>144</v>
      </c>
    </row>
    <row r="70" spans="1:8" ht="15.75" customHeight="1">
      <c r="A70" s="27">
        <v>43532.761322395832</v>
      </c>
      <c r="B70" s="28" t="s">
        <v>105</v>
      </c>
      <c r="C70" s="28" t="s">
        <v>149</v>
      </c>
      <c r="D70" s="28" t="s">
        <v>71</v>
      </c>
      <c r="E70" s="28">
        <v>3</v>
      </c>
      <c r="F70" s="28" t="s">
        <v>10</v>
      </c>
      <c r="G70" s="28" t="s">
        <v>11</v>
      </c>
      <c r="H70" s="28" t="s">
        <v>40</v>
      </c>
    </row>
    <row r="71" spans="1:8" ht="15.75" customHeight="1">
      <c r="A71" s="27">
        <v>43532.767452824075</v>
      </c>
      <c r="B71" s="28" t="s">
        <v>57</v>
      </c>
      <c r="C71" s="28" t="s">
        <v>150</v>
      </c>
      <c r="D71" s="28" t="s">
        <v>20</v>
      </c>
      <c r="E71" s="28">
        <v>3</v>
      </c>
      <c r="F71" s="28" t="s">
        <v>10</v>
      </c>
      <c r="G71" s="28" t="s">
        <v>49</v>
      </c>
      <c r="H71" s="28" t="s">
        <v>50</v>
      </c>
    </row>
    <row r="72" spans="1:8" ht="15.75" customHeight="1">
      <c r="A72" s="27">
        <v>43532.776059166667</v>
      </c>
      <c r="B72" s="28" t="s">
        <v>25</v>
      </c>
      <c r="C72" s="28" t="s">
        <v>28</v>
      </c>
      <c r="D72" s="28" t="s">
        <v>151</v>
      </c>
      <c r="E72" s="28">
        <v>3</v>
      </c>
      <c r="F72" s="28" t="s">
        <v>10</v>
      </c>
      <c r="G72" s="28" t="s">
        <v>87</v>
      </c>
      <c r="H72" s="28" t="s">
        <v>44</v>
      </c>
    </row>
    <row r="73" spans="1:8" ht="15.75" customHeight="1">
      <c r="A73" s="27">
        <v>43532.78003627315</v>
      </c>
      <c r="B73" s="28" t="s">
        <v>79</v>
      </c>
      <c r="C73" s="28" t="s">
        <v>26</v>
      </c>
      <c r="D73" s="28" t="s">
        <v>29</v>
      </c>
      <c r="E73" s="28">
        <v>1</v>
      </c>
      <c r="F73" s="28" t="s">
        <v>10</v>
      </c>
      <c r="G73" s="28" t="s">
        <v>54</v>
      </c>
      <c r="H73" s="28" t="s">
        <v>136</v>
      </c>
    </row>
    <row r="74" spans="1:8" ht="15.75" customHeight="1">
      <c r="A74" s="27">
        <v>43532.786079259255</v>
      </c>
      <c r="B74" s="28" t="s">
        <v>27</v>
      </c>
      <c r="C74" s="28" t="s">
        <v>26</v>
      </c>
      <c r="D74" s="28" t="s">
        <v>29</v>
      </c>
      <c r="E74" s="28">
        <v>4</v>
      </c>
      <c r="F74" s="28" t="s">
        <v>39</v>
      </c>
      <c r="G74" s="28" t="s">
        <v>16</v>
      </c>
      <c r="H74" s="28" t="s">
        <v>17</v>
      </c>
    </row>
    <row r="75" spans="1:8" ht="15.75" customHeight="1">
      <c r="A75" s="27">
        <v>43532.788430983797</v>
      </c>
      <c r="B75" s="28" t="s">
        <v>105</v>
      </c>
      <c r="C75" s="28" t="s">
        <v>152</v>
      </c>
      <c r="D75" s="28" t="s">
        <v>153</v>
      </c>
      <c r="E75" s="28">
        <v>2</v>
      </c>
      <c r="F75" s="28" t="s">
        <v>39</v>
      </c>
      <c r="G75" s="28" t="s">
        <v>11</v>
      </c>
      <c r="H75" s="28" t="s">
        <v>44</v>
      </c>
    </row>
    <row r="76" spans="1:8" ht="15.75" customHeight="1">
      <c r="A76" s="27">
        <v>43532.790608645832</v>
      </c>
      <c r="B76" s="28" t="s">
        <v>124</v>
      </c>
      <c r="C76" s="28" t="s">
        <v>154</v>
      </c>
      <c r="D76" s="28" t="s">
        <v>29</v>
      </c>
      <c r="E76" s="28">
        <v>1</v>
      </c>
      <c r="F76" s="28" t="s">
        <v>10</v>
      </c>
      <c r="G76" s="28" t="s">
        <v>49</v>
      </c>
      <c r="H76" s="28" t="s">
        <v>50</v>
      </c>
    </row>
    <row r="77" spans="1:8" ht="15.75" customHeight="1">
      <c r="A77" s="27">
        <v>43532.798846678241</v>
      </c>
      <c r="B77" s="28" t="s">
        <v>126</v>
      </c>
      <c r="C77" s="28" t="s">
        <v>139</v>
      </c>
      <c r="D77" s="28" t="s">
        <v>48</v>
      </c>
      <c r="E77" s="28">
        <v>3</v>
      </c>
      <c r="F77" s="28" t="s">
        <v>10</v>
      </c>
      <c r="G77" s="28" t="s">
        <v>11</v>
      </c>
      <c r="H77" s="28" t="s">
        <v>17</v>
      </c>
    </row>
    <row r="78" spans="1:8" ht="15.75" customHeight="1">
      <c r="A78" s="27">
        <v>43532.81277877315</v>
      </c>
      <c r="B78" s="28" t="s">
        <v>155</v>
      </c>
      <c r="C78" s="28" t="s">
        <v>156</v>
      </c>
      <c r="D78" s="28" t="s">
        <v>157</v>
      </c>
      <c r="E78" s="28">
        <v>4</v>
      </c>
      <c r="F78" s="28" t="s">
        <v>10</v>
      </c>
      <c r="G78" s="28" t="s">
        <v>11</v>
      </c>
      <c r="H78" s="28" t="s">
        <v>45</v>
      </c>
    </row>
    <row r="79" spans="1:8" ht="15.75" customHeight="1">
      <c r="A79" s="27">
        <v>43532.820076203701</v>
      </c>
      <c r="B79" s="28" t="s">
        <v>126</v>
      </c>
      <c r="C79" s="28" t="s">
        <v>158</v>
      </c>
      <c r="D79" s="28" t="s">
        <v>20</v>
      </c>
      <c r="E79" s="28">
        <v>2</v>
      </c>
      <c r="F79" s="28" t="s">
        <v>39</v>
      </c>
      <c r="G79" s="28" t="s">
        <v>16</v>
      </c>
      <c r="H79" s="28" t="s">
        <v>44</v>
      </c>
    </row>
    <row r="80" spans="1:8" ht="15.75" customHeight="1">
      <c r="A80" s="27">
        <v>43532.827672789354</v>
      </c>
      <c r="B80" s="28" t="s">
        <v>100</v>
      </c>
      <c r="C80" s="28" t="s">
        <v>159</v>
      </c>
      <c r="D80" s="28" t="s">
        <v>71</v>
      </c>
      <c r="E80" s="28">
        <v>3</v>
      </c>
      <c r="F80" s="28" t="s">
        <v>10</v>
      </c>
      <c r="G80" s="28" t="s">
        <v>60</v>
      </c>
      <c r="H80" s="28" t="s">
        <v>44</v>
      </c>
    </row>
    <row r="81" spans="1:8" ht="15.75" customHeight="1">
      <c r="A81" s="27">
        <v>43532.835112060187</v>
      </c>
      <c r="B81" s="28" t="s">
        <v>126</v>
      </c>
      <c r="C81" s="28" t="s">
        <v>26</v>
      </c>
      <c r="D81" s="28" t="s">
        <v>9</v>
      </c>
      <c r="E81" s="28">
        <v>2</v>
      </c>
      <c r="F81" s="28" t="s">
        <v>10</v>
      </c>
      <c r="G81" s="28" t="s">
        <v>54</v>
      </c>
      <c r="H81" s="28" t="s">
        <v>44</v>
      </c>
    </row>
    <row r="82" spans="1:8" ht="15.75" customHeight="1">
      <c r="A82" s="27">
        <v>43532.840181134263</v>
      </c>
      <c r="B82" s="28" t="s">
        <v>160</v>
      </c>
      <c r="C82" s="28" t="s">
        <v>135</v>
      </c>
      <c r="D82" s="28" t="s">
        <v>161</v>
      </c>
      <c r="E82" s="28">
        <v>1</v>
      </c>
      <c r="F82" s="28" t="s">
        <v>10</v>
      </c>
      <c r="G82" s="28" t="s">
        <v>11</v>
      </c>
      <c r="H82" s="28" t="s">
        <v>50</v>
      </c>
    </row>
    <row r="83" spans="1:8" ht="15.75" customHeight="1">
      <c r="A83" s="27">
        <v>43532.840935474538</v>
      </c>
      <c r="B83" s="28" t="s">
        <v>126</v>
      </c>
      <c r="C83" s="28" t="s">
        <v>135</v>
      </c>
      <c r="D83" s="28" t="s">
        <v>29</v>
      </c>
      <c r="E83" s="28">
        <v>3</v>
      </c>
      <c r="F83" s="28" t="s">
        <v>10</v>
      </c>
      <c r="G83" s="28" t="s">
        <v>11</v>
      </c>
      <c r="H83" s="28" t="s">
        <v>44</v>
      </c>
    </row>
    <row r="84" spans="1:8" ht="15.75" customHeight="1">
      <c r="A84" s="27">
        <v>43532.845378865743</v>
      </c>
      <c r="B84" s="28" t="s">
        <v>98</v>
      </c>
      <c r="C84" s="28" t="s">
        <v>162</v>
      </c>
      <c r="D84" s="28" t="s">
        <v>23</v>
      </c>
      <c r="E84" s="28">
        <v>2</v>
      </c>
      <c r="F84" s="28" t="s">
        <v>39</v>
      </c>
      <c r="G84" s="28" t="s">
        <v>11</v>
      </c>
      <c r="H84" s="28" t="s">
        <v>44</v>
      </c>
    </row>
    <row r="85" spans="1:8" ht="15.75" customHeight="1">
      <c r="A85" s="27">
        <v>43532.849047800926</v>
      </c>
      <c r="B85" s="28" t="s">
        <v>163</v>
      </c>
      <c r="C85" s="28" t="s">
        <v>164</v>
      </c>
      <c r="D85" s="28" t="s">
        <v>38</v>
      </c>
      <c r="E85" s="28">
        <v>3</v>
      </c>
      <c r="F85" s="28" t="s">
        <v>10</v>
      </c>
      <c r="G85" s="28" t="s">
        <v>11</v>
      </c>
      <c r="H85" s="28" t="s">
        <v>17</v>
      </c>
    </row>
    <row r="86" spans="1:8" ht="15.75" customHeight="1">
      <c r="A86" s="27">
        <v>43532.853494837967</v>
      </c>
      <c r="B86" s="28" t="s">
        <v>165</v>
      </c>
      <c r="C86" s="28" t="s">
        <v>166</v>
      </c>
      <c r="D86" s="28" t="s">
        <v>35</v>
      </c>
      <c r="E86" s="28">
        <v>3</v>
      </c>
      <c r="F86" s="28" t="s">
        <v>10</v>
      </c>
      <c r="G86" s="28" t="s">
        <v>49</v>
      </c>
      <c r="H86" s="28" t="s">
        <v>44</v>
      </c>
    </row>
    <row r="87" spans="1:8" ht="15.75" customHeight="1">
      <c r="A87" s="27">
        <v>43532.861867534724</v>
      </c>
      <c r="B87" s="28" t="s">
        <v>25</v>
      </c>
      <c r="C87" s="28" t="s">
        <v>167</v>
      </c>
      <c r="D87" s="28" t="s">
        <v>71</v>
      </c>
      <c r="E87" s="28">
        <v>1</v>
      </c>
      <c r="F87" s="28" t="s">
        <v>10</v>
      </c>
      <c r="G87" s="28" t="s">
        <v>49</v>
      </c>
      <c r="H87" s="28" t="s">
        <v>44</v>
      </c>
    </row>
    <row r="88" spans="1:8" ht="15.75" customHeight="1">
      <c r="A88" s="27">
        <v>43532.861988680554</v>
      </c>
      <c r="B88" s="28" t="s">
        <v>27</v>
      </c>
      <c r="C88" s="28" t="s">
        <v>82</v>
      </c>
      <c r="D88" s="28" t="s">
        <v>168</v>
      </c>
      <c r="E88" s="28">
        <v>4</v>
      </c>
      <c r="F88" s="28" t="s">
        <v>10</v>
      </c>
      <c r="G88" s="28" t="s">
        <v>11</v>
      </c>
      <c r="H88" s="28" t="s">
        <v>169</v>
      </c>
    </row>
    <row r="89" spans="1:8" ht="15.75" customHeight="1">
      <c r="A89" s="27">
        <v>43532.862381099534</v>
      </c>
      <c r="B89" s="28" t="s">
        <v>133</v>
      </c>
      <c r="C89" s="28" t="s">
        <v>170</v>
      </c>
      <c r="D89" s="28" t="s">
        <v>35</v>
      </c>
      <c r="E89" s="28">
        <v>2</v>
      </c>
      <c r="F89" s="28" t="s">
        <v>10</v>
      </c>
      <c r="G89" s="28" t="s">
        <v>11</v>
      </c>
      <c r="H89" s="28" t="s">
        <v>44</v>
      </c>
    </row>
    <row r="90" spans="1:8" ht="15.75" customHeight="1">
      <c r="A90" s="27">
        <v>43532.863317835647</v>
      </c>
      <c r="B90" s="28" t="s">
        <v>105</v>
      </c>
      <c r="C90" s="28" t="s">
        <v>171</v>
      </c>
      <c r="D90" s="28" t="s">
        <v>67</v>
      </c>
      <c r="E90" s="28">
        <v>2</v>
      </c>
      <c r="F90" s="28" t="s">
        <v>10</v>
      </c>
      <c r="G90" s="28" t="s">
        <v>54</v>
      </c>
      <c r="H90" s="28" t="s">
        <v>136</v>
      </c>
    </row>
    <row r="91" spans="1:8" ht="15.75" customHeight="1">
      <c r="A91" s="27">
        <v>43532.879407222223</v>
      </c>
      <c r="B91" s="28" t="s">
        <v>27</v>
      </c>
      <c r="C91" s="28" t="s">
        <v>172</v>
      </c>
      <c r="D91" s="28" t="s">
        <v>29</v>
      </c>
      <c r="E91" s="28">
        <v>1</v>
      </c>
      <c r="F91" s="28" t="s">
        <v>10</v>
      </c>
      <c r="G91" s="28" t="s">
        <v>11</v>
      </c>
      <c r="H91" s="28" t="s">
        <v>12</v>
      </c>
    </row>
    <row r="92" spans="1:8" ht="15.75" customHeight="1">
      <c r="A92" s="27">
        <v>43532.883522986114</v>
      </c>
      <c r="B92" s="28" t="s">
        <v>61</v>
      </c>
      <c r="C92" s="28" t="s">
        <v>26</v>
      </c>
      <c r="D92" s="28" t="s">
        <v>35</v>
      </c>
      <c r="E92" s="28">
        <v>1</v>
      </c>
      <c r="F92" s="28" t="s">
        <v>10</v>
      </c>
      <c r="G92" s="28" t="s">
        <v>60</v>
      </c>
      <c r="H92" s="28" t="s">
        <v>91</v>
      </c>
    </row>
    <row r="93" spans="1:8" ht="15.75" customHeight="1">
      <c r="A93" s="27">
        <v>43532.921726967594</v>
      </c>
      <c r="B93" s="28" t="s">
        <v>173</v>
      </c>
      <c r="C93" s="28" t="s">
        <v>174</v>
      </c>
      <c r="D93" s="28" t="s">
        <v>59</v>
      </c>
      <c r="E93" s="28">
        <v>3</v>
      </c>
      <c r="F93" s="28" t="s">
        <v>10</v>
      </c>
      <c r="G93" s="28" t="s">
        <v>60</v>
      </c>
      <c r="H93" s="28" t="s">
        <v>44</v>
      </c>
    </row>
    <row r="94" spans="1:8" ht="15.75" customHeight="1">
      <c r="A94" s="27">
        <v>43532.974659143518</v>
      </c>
      <c r="B94" s="28" t="s">
        <v>55</v>
      </c>
      <c r="C94" s="28" t="s">
        <v>175</v>
      </c>
      <c r="D94" s="28" t="s">
        <v>35</v>
      </c>
      <c r="E94" s="28">
        <v>3</v>
      </c>
      <c r="F94" s="28" t="s">
        <v>10</v>
      </c>
      <c r="G94" s="28" t="s">
        <v>60</v>
      </c>
      <c r="H94" s="28" t="s">
        <v>44</v>
      </c>
    </row>
    <row r="95" spans="1:8" ht="15.75" customHeight="1">
      <c r="A95" s="27">
        <v>43533.265273437501</v>
      </c>
      <c r="B95" s="28" t="s">
        <v>25</v>
      </c>
      <c r="C95" s="28" t="s">
        <v>176</v>
      </c>
      <c r="D95" s="28" t="s">
        <v>29</v>
      </c>
      <c r="E95" s="28">
        <v>1</v>
      </c>
      <c r="F95" s="28" t="s">
        <v>39</v>
      </c>
      <c r="G95" s="28" t="s">
        <v>16</v>
      </c>
      <c r="H95" s="28" t="s">
        <v>44</v>
      </c>
    </row>
    <row r="96" spans="1:8" ht="15.75" customHeight="1">
      <c r="A96" s="27">
        <v>43533.279435023149</v>
      </c>
      <c r="B96" s="28" t="s">
        <v>126</v>
      </c>
      <c r="C96" s="28" t="s">
        <v>177</v>
      </c>
      <c r="D96" s="28" t="s">
        <v>35</v>
      </c>
      <c r="E96" s="28">
        <v>3</v>
      </c>
      <c r="F96" s="28" t="s">
        <v>10</v>
      </c>
      <c r="G96" s="28" t="s">
        <v>60</v>
      </c>
      <c r="H96" s="28" t="s">
        <v>50</v>
      </c>
    </row>
    <row r="97" spans="1:8" ht="15.75" customHeight="1">
      <c r="A97" s="27">
        <v>43533.309182453704</v>
      </c>
      <c r="B97" s="28" t="s">
        <v>27</v>
      </c>
      <c r="C97" s="28" t="s">
        <v>26</v>
      </c>
      <c r="D97" s="28" t="s">
        <v>35</v>
      </c>
      <c r="E97" s="28">
        <v>1</v>
      </c>
      <c r="F97" s="28" t="s">
        <v>10</v>
      </c>
      <c r="G97" s="28" t="s">
        <v>54</v>
      </c>
      <c r="H97" s="28" t="s">
        <v>50</v>
      </c>
    </row>
    <row r="98" spans="1:8" ht="15.75" customHeight="1">
      <c r="A98" s="27">
        <v>43533.339066666667</v>
      </c>
      <c r="B98" s="28" t="s">
        <v>178</v>
      </c>
      <c r="C98" s="28" t="s">
        <v>179</v>
      </c>
      <c r="D98" s="28" t="s">
        <v>180</v>
      </c>
      <c r="E98" s="28">
        <v>3</v>
      </c>
      <c r="F98" s="28" t="s">
        <v>10</v>
      </c>
      <c r="G98" s="28" t="s">
        <v>11</v>
      </c>
      <c r="H98" s="28" t="s">
        <v>50</v>
      </c>
    </row>
    <row r="99" spans="1:8" ht="15.75" customHeight="1">
      <c r="A99" s="27">
        <v>43533.367044398146</v>
      </c>
      <c r="B99" s="28" t="s">
        <v>98</v>
      </c>
      <c r="C99" s="28" t="s">
        <v>26</v>
      </c>
      <c r="D99" s="28" t="s">
        <v>48</v>
      </c>
      <c r="E99" s="28">
        <v>1</v>
      </c>
      <c r="F99" s="28" t="s">
        <v>10</v>
      </c>
      <c r="G99" s="28" t="s">
        <v>16</v>
      </c>
      <c r="H99" s="28" t="s">
        <v>50</v>
      </c>
    </row>
    <row r="100" spans="1:8" ht="15.75" customHeight="1">
      <c r="A100" s="27">
        <v>43533.406453912037</v>
      </c>
      <c r="B100" s="28" t="s">
        <v>79</v>
      </c>
      <c r="C100" s="28" t="s">
        <v>181</v>
      </c>
      <c r="D100" s="28" t="s">
        <v>29</v>
      </c>
      <c r="E100" s="28">
        <v>1</v>
      </c>
      <c r="F100" s="28" t="s">
        <v>39</v>
      </c>
      <c r="G100" s="28" t="s">
        <v>11</v>
      </c>
      <c r="H100" s="28" t="s">
        <v>44</v>
      </c>
    </row>
    <row r="101" spans="1:8" ht="15.75" customHeight="1">
      <c r="A101" s="27">
        <v>43533.408675590283</v>
      </c>
      <c r="B101" s="28" t="s">
        <v>182</v>
      </c>
      <c r="C101" s="28" t="s">
        <v>183</v>
      </c>
      <c r="D101" s="28" t="s">
        <v>20</v>
      </c>
      <c r="E101" s="28">
        <v>4</v>
      </c>
      <c r="F101" s="28" t="s">
        <v>10</v>
      </c>
      <c r="G101" s="28" t="s">
        <v>49</v>
      </c>
      <c r="H101" s="28" t="s">
        <v>44</v>
      </c>
    </row>
    <row r="102" spans="1:8" ht="15.75" customHeight="1">
      <c r="A102" s="27">
        <v>43533.426799895838</v>
      </c>
      <c r="B102" s="28" t="s">
        <v>100</v>
      </c>
      <c r="C102" s="28" t="s">
        <v>184</v>
      </c>
      <c r="D102" s="28" t="s">
        <v>29</v>
      </c>
      <c r="E102" s="28">
        <v>4</v>
      </c>
      <c r="F102" s="28" t="s">
        <v>39</v>
      </c>
      <c r="G102" s="28" t="s">
        <v>49</v>
      </c>
      <c r="H102" s="28" t="s">
        <v>44</v>
      </c>
    </row>
    <row r="103" spans="1:8" ht="15.75" customHeight="1">
      <c r="A103" s="27">
        <v>43533.435148935183</v>
      </c>
      <c r="B103" s="28" t="s">
        <v>126</v>
      </c>
      <c r="C103" s="28" t="s">
        <v>185</v>
      </c>
      <c r="D103" s="28" t="s">
        <v>29</v>
      </c>
      <c r="E103" s="28">
        <v>1</v>
      </c>
      <c r="F103" s="28" t="s">
        <v>39</v>
      </c>
      <c r="G103" s="28" t="s">
        <v>54</v>
      </c>
      <c r="H103" s="28" t="s">
        <v>50</v>
      </c>
    </row>
    <row r="104" spans="1:8" ht="15.75" customHeight="1">
      <c r="A104" s="27">
        <v>43533.464046145833</v>
      </c>
      <c r="B104" s="28" t="s">
        <v>186</v>
      </c>
      <c r="C104" s="28" t="s">
        <v>187</v>
      </c>
      <c r="D104" s="28" t="s">
        <v>188</v>
      </c>
      <c r="E104" s="28">
        <v>3</v>
      </c>
      <c r="F104" s="28" t="s">
        <v>39</v>
      </c>
      <c r="G104" s="28" t="s">
        <v>60</v>
      </c>
      <c r="H104" s="28" t="s">
        <v>50</v>
      </c>
    </row>
    <row r="105" spans="1:8" ht="15.75" customHeight="1">
      <c r="A105" s="27">
        <v>43533.534922847219</v>
      </c>
      <c r="B105" s="28" t="s">
        <v>189</v>
      </c>
      <c r="C105" s="28" t="s">
        <v>190</v>
      </c>
      <c r="D105" s="28" t="s">
        <v>29</v>
      </c>
      <c r="E105" s="28">
        <v>4</v>
      </c>
      <c r="F105" s="28" t="s">
        <v>39</v>
      </c>
      <c r="G105" s="28" t="s">
        <v>60</v>
      </c>
      <c r="H105" s="28" t="s">
        <v>44</v>
      </c>
    </row>
    <row r="106" spans="1:8" ht="15.75" customHeight="1">
      <c r="A106" s="27">
        <v>43533.545807118055</v>
      </c>
      <c r="B106" s="28" t="s">
        <v>191</v>
      </c>
      <c r="C106" s="28" t="s">
        <v>139</v>
      </c>
      <c r="D106" s="28" t="s">
        <v>192</v>
      </c>
      <c r="E106" s="28">
        <v>1</v>
      </c>
      <c r="F106" s="28" t="s">
        <v>39</v>
      </c>
      <c r="G106" s="28" t="s">
        <v>11</v>
      </c>
      <c r="H106" s="28" t="s">
        <v>144</v>
      </c>
    </row>
    <row r="107" spans="1:8" ht="15.75" customHeight="1">
      <c r="A107" s="27">
        <v>43533.547194872684</v>
      </c>
      <c r="B107" s="28" t="s">
        <v>98</v>
      </c>
      <c r="C107" s="28" t="s">
        <v>193</v>
      </c>
      <c r="D107" s="28" t="s">
        <v>35</v>
      </c>
      <c r="E107" s="28">
        <v>2</v>
      </c>
      <c r="F107" s="28" t="s">
        <v>10</v>
      </c>
      <c r="G107" s="28" t="s">
        <v>16</v>
      </c>
      <c r="H107" s="28" t="s">
        <v>12</v>
      </c>
    </row>
    <row r="108" spans="1:8" ht="15.75" customHeight="1">
      <c r="A108" s="27">
        <v>43533.676484930555</v>
      </c>
      <c r="B108" s="28" t="s">
        <v>126</v>
      </c>
      <c r="C108" s="28" t="s">
        <v>194</v>
      </c>
      <c r="D108" s="28" t="s">
        <v>29</v>
      </c>
      <c r="E108" s="28">
        <v>2</v>
      </c>
      <c r="F108" s="28" t="s">
        <v>10</v>
      </c>
      <c r="G108" s="28" t="s">
        <v>54</v>
      </c>
      <c r="H108" s="28" t="s">
        <v>50</v>
      </c>
    </row>
    <row r="109" spans="1:8" ht="15.75" customHeight="1">
      <c r="A109" s="27">
        <v>43533.680805833334</v>
      </c>
      <c r="B109" s="28" t="s">
        <v>106</v>
      </c>
      <c r="C109" s="28" t="s">
        <v>195</v>
      </c>
      <c r="D109" s="28" t="s">
        <v>32</v>
      </c>
      <c r="E109" s="28">
        <v>1</v>
      </c>
      <c r="F109" s="28" t="s">
        <v>10</v>
      </c>
      <c r="G109" s="28" t="s">
        <v>11</v>
      </c>
      <c r="H109" s="28" t="s">
        <v>50</v>
      </c>
    </row>
    <row r="110" spans="1:8" ht="15.75" customHeight="1">
      <c r="A110" s="27">
        <v>43533.693478703703</v>
      </c>
      <c r="B110" s="28" t="s">
        <v>98</v>
      </c>
      <c r="C110" s="28" t="s">
        <v>196</v>
      </c>
      <c r="D110" s="28" t="s">
        <v>197</v>
      </c>
      <c r="E110" s="28">
        <v>1</v>
      </c>
      <c r="F110" s="28" t="s">
        <v>39</v>
      </c>
      <c r="G110" s="28" t="s">
        <v>16</v>
      </c>
      <c r="H110" s="28" t="s">
        <v>17</v>
      </c>
    </row>
    <row r="111" spans="1:8" ht="15.75" customHeight="1">
      <c r="A111" s="27">
        <v>43534.457343946764</v>
      </c>
      <c r="B111" s="28" t="s">
        <v>126</v>
      </c>
      <c r="C111" s="28" t="s">
        <v>198</v>
      </c>
      <c r="D111" s="28" t="s">
        <v>199</v>
      </c>
      <c r="E111" s="28">
        <v>1</v>
      </c>
      <c r="F111" s="28" t="s">
        <v>10</v>
      </c>
      <c r="G111" s="28" t="s">
        <v>16</v>
      </c>
      <c r="H111" s="28" t="s">
        <v>12</v>
      </c>
    </row>
    <row r="112" spans="1:8" ht="15.75" customHeight="1">
      <c r="A112" s="27">
        <v>43534.521388553243</v>
      </c>
      <c r="B112" s="28" t="s">
        <v>126</v>
      </c>
      <c r="C112" s="28" t="s">
        <v>200</v>
      </c>
      <c r="D112" s="28" t="s">
        <v>143</v>
      </c>
      <c r="E112" s="28">
        <v>4</v>
      </c>
      <c r="F112" s="28" t="s">
        <v>39</v>
      </c>
      <c r="G112" s="28" t="s">
        <v>11</v>
      </c>
      <c r="H112" s="28" t="s">
        <v>44</v>
      </c>
    </row>
    <row r="113" spans="1:8" ht="15.75" customHeight="1">
      <c r="A113" s="27">
        <v>43534.558533958334</v>
      </c>
      <c r="B113" s="28" t="s">
        <v>201</v>
      </c>
      <c r="C113" s="28" t="s">
        <v>202</v>
      </c>
      <c r="D113" s="28" t="s">
        <v>71</v>
      </c>
      <c r="E113" s="28">
        <v>2</v>
      </c>
      <c r="F113" s="28" t="s">
        <v>10</v>
      </c>
      <c r="G113" s="28" t="s">
        <v>11</v>
      </c>
      <c r="H113" s="28" t="s">
        <v>12</v>
      </c>
    </row>
    <row r="114" spans="1:8" ht="15.75" customHeight="1">
      <c r="A114" s="27">
        <v>43534.700622280092</v>
      </c>
      <c r="B114" s="28" t="s">
        <v>203</v>
      </c>
      <c r="C114" s="28" t="s">
        <v>47</v>
      </c>
      <c r="D114" s="28" t="s">
        <v>48</v>
      </c>
      <c r="E114" s="28">
        <v>2</v>
      </c>
      <c r="F114" s="28" t="s">
        <v>10</v>
      </c>
      <c r="G114" s="28" t="s">
        <v>11</v>
      </c>
      <c r="H114" s="28" t="s">
        <v>33</v>
      </c>
    </row>
    <row r="115" spans="1:8" ht="15.75" customHeight="1">
      <c r="A115" s="27">
        <v>43534.770934340282</v>
      </c>
      <c r="B115" s="28" t="s">
        <v>204</v>
      </c>
      <c r="C115" s="28" t="s">
        <v>205</v>
      </c>
      <c r="D115" s="28" t="s">
        <v>20</v>
      </c>
      <c r="E115" s="28">
        <v>3</v>
      </c>
      <c r="F115" s="28" t="s">
        <v>10</v>
      </c>
      <c r="G115" s="28" t="s">
        <v>11</v>
      </c>
      <c r="H115" s="28" t="s">
        <v>40</v>
      </c>
    </row>
    <row r="116" spans="1:8" ht="15.75" customHeight="1">
      <c r="A116" s="27">
        <v>43534.873325856483</v>
      </c>
      <c r="B116" s="28" t="s">
        <v>55</v>
      </c>
      <c r="C116" s="28" t="s">
        <v>206</v>
      </c>
      <c r="D116" s="28" t="s">
        <v>43</v>
      </c>
      <c r="E116" s="28">
        <v>1</v>
      </c>
      <c r="F116" s="28" t="s">
        <v>10</v>
      </c>
      <c r="G116" s="28" t="s">
        <v>16</v>
      </c>
      <c r="H116" s="28" t="s">
        <v>17</v>
      </c>
    </row>
    <row r="117" spans="1:8" ht="15.75" customHeight="1">
      <c r="A117" s="27">
        <v>43535.501398171298</v>
      </c>
      <c r="B117" s="28" t="s">
        <v>79</v>
      </c>
      <c r="C117" s="28" t="s">
        <v>19</v>
      </c>
      <c r="D117" s="28" t="s">
        <v>29</v>
      </c>
      <c r="E117" s="28">
        <v>2</v>
      </c>
      <c r="F117" s="28" t="s">
        <v>10</v>
      </c>
      <c r="G117" s="28" t="s">
        <v>11</v>
      </c>
      <c r="H117" s="28" t="s">
        <v>50</v>
      </c>
    </row>
    <row r="118" spans="1:8" ht="15.75" customHeight="1">
      <c r="A118" s="27">
        <v>43535.54907306713</v>
      </c>
      <c r="B118" s="28" t="s">
        <v>207</v>
      </c>
      <c r="C118" s="28" t="s">
        <v>208</v>
      </c>
      <c r="D118" s="28" t="s">
        <v>209</v>
      </c>
      <c r="E118" s="28">
        <v>3</v>
      </c>
      <c r="F118" s="28" t="s">
        <v>39</v>
      </c>
      <c r="G118" s="28" t="s">
        <v>16</v>
      </c>
      <c r="H118" s="28" t="s">
        <v>50</v>
      </c>
    </row>
    <row r="119" spans="1:8" ht="15.75" customHeight="1">
      <c r="A119" s="27">
        <v>43535.759501527777</v>
      </c>
      <c r="B119" s="28" t="s">
        <v>210</v>
      </c>
      <c r="C119" s="28" t="s">
        <v>211</v>
      </c>
      <c r="D119" s="28" t="s">
        <v>9</v>
      </c>
      <c r="E119" s="28">
        <v>2</v>
      </c>
      <c r="F119" s="28" t="s">
        <v>10</v>
      </c>
      <c r="G119" s="28" t="s">
        <v>49</v>
      </c>
      <c r="H119" s="28" t="s">
        <v>136</v>
      </c>
    </row>
    <row r="120" spans="1:8" ht="15.75" customHeight="1">
      <c r="A120" s="27">
        <v>43535.783275000002</v>
      </c>
      <c r="B120" s="28" t="s">
        <v>25</v>
      </c>
      <c r="C120" s="28" t="s">
        <v>212</v>
      </c>
      <c r="D120" s="28" t="s">
        <v>20</v>
      </c>
      <c r="E120" s="28">
        <v>2</v>
      </c>
      <c r="F120" s="28" t="s">
        <v>10</v>
      </c>
      <c r="G120" s="28" t="s">
        <v>11</v>
      </c>
      <c r="H120" s="28" t="s">
        <v>44</v>
      </c>
    </row>
    <row r="121" spans="1:8" ht="15.75" customHeight="1">
      <c r="A121" s="27">
        <v>43535.783580185183</v>
      </c>
      <c r="B121" s="28" t="s">
        <v>213</v>
      </c>
      <c r="C121" s="28" t="s">
        <v>214</v>
      </c>
      <c r="D121" s="28" t="s">
        <v>95</v>
      </c>
      <c r="E121" s="28">
        <v>2</v>
      </c>
      <c r="F121" s="28" t="s">
        <v>39</v>
      </c>
      <c r="G121" s="28" t="s">
        <v>11</v>
      </c>
      <c r="H121" s="28" t="s">
        <v>24</v>
      </c>
    </row>
    <row r="122" spans="1:8" ht="15.75" customHeight="1">
      <c r="A122" s="27">
        <v>43536.451287534721</v>
      </c>
      <c r="B122" s="28" t="s">
        <v>106</v>
      </c>
      <c r="C122" s="28" t="s">
        <v>47</v>
      </c>
      <c r="D122" s="28" t="s">
        <v>71</v>
      </c>
      <c r="E122" s="28">
        <v>1</v>
      </c>
      <c r="F122" s="28" t="s">
        <v>10</v>
      </c>
      <c r="G122" s="28" t="s">
        <v>11</v>
      </c>
      <c r="H122" s="28" t="s">
        <v>33</v>
      </c>
    </row>
    <row r="123" spans="1:8" ht="15.75" customHeight="1">
      <c r="A123" s="27">
        <v>43538.694983761576</v>
      </c>
      <c r="B123" s="28" t="s">
        <v>215</v>
      </c>
      <c r="C123" s="28" t="s">
        <v>47</v>
      </c>
      <c r="D123" s="28" t="s">
        <v>23</v>
      </c>
      <c r="E123" s="28">
        <v>1</v>
      </c>
      <c r="F123" s="28" t="s">
        <v>10</v>
      </c>
      <c r="G123" s="28" t="s">
        <v>60</v>
      </c>
      <c r="H123" s="28" t="s">
        <v>12</v>
      </c>
    </row>
    <row r="124" spans="1:8" ht="15.75" customHeight="1">
      <c r="A124" s="27">
        <v>43539.389818877316</v>
      </c>
      <c r="B124" s="28" t="s">
        <v>106</v>
      </c>
      <c r="C124" s="28" t="s">
        <v>216</v>
      </c>
      <c r="D124" s="28" t="s">
        <v>32</v>
      </c>
      <c r="E124" s="28">
        <v>1</v>
      </c>
      <c r="F124" s="28" t="s">
        <v>10</v>
      </c>
      <c r="G124" s="28" t="s">
        <v>16</v>
      </c>
      <c r="H124" s="28" t="s">
        <v>44</v>
      </c>
    </row>
    <row r="125" spans="1:8" ht="15.75" customHeight="1">
      <c r="A125" s="27">
        <v>43539.3959440162</v>
      </c>
      <c r="B125" s="28" t="s">
        <v>217</v>
      </c>
      <c r="C125" s="28" t="s">
        <v>218</v>
      </c>
      <c r="D125" s="28" t="s">
        <v>32</v>
      </c>
      <c r="E125" s="28">
        <v>1</v>
      </c>
      <c r="F125" s="28" t="s">
        <v>10</v>
      </c>
      <c r="G125" s="28" t="s">
        <v>54</v>
      </c>
      <c r="H125" s="28" t="s">
        <v>44</v>
      </c>
    </row>
    <row r="126" spans="1:8" ht="15.75" customHeight="1">
      <c r="A126" s="27">
        <v>43539.397705694442</v>
      </c>
      <c r="B126" s="28" t="s">
        <v>219</v>
      </c>
      <c r="C126" s="28" t="s">
        <v>220</v>
      </c>
      <c r="D126" s="28" t="s">
        <v>77</v>
      </c>
      <c r="E126" s="28">
        <v>1</v>
      </c>
      <c r="F126" s="28" t="s">
        <v>10</v>
      </c>
      <c r="G126" s="28" t="s">
        <v>16</v>
      </c>
      <c r="H126" s="28" t="s">
        <v>44</v>
      </c>
    </row>
    <row r="127" spans="1:8" ht="15.75" customHeight="1">
      <c r="A127" s="27">
        <v>43539.400530462968</v>
      </c>
      <c r="B127" s="28" t="s">
        <v>207</v>
      </c>
      <c r="C127" s="28" t="s">
        <v>26</v>
      </c>
      <c r="D127" s="28" t="s">
        <v>77</v>
      </c>
      <c r="E127" s="28">
        <v>1</v>
      </c>
      <c r="F127" s="28" t="s">
        <v>10</v>
      </c>
      <c r="G127" s="28" t="s">
        <v>54</v>
      </c>
      <c r="H127" s="28" t="s">
        <v>44</v>
      </c>
    </row>
    <row r="128" spans="1:8" ht="15.75" customHeight="1">
      <c r="A128" s="27">
        <v>43539.401690266204</v>
      </c>
      <c r="B128" s="28" t="s">
        <v>221</v>
      </c>
      <c r="C128" s="28" t="s">
        <v>31</v>
      </c>
      <c r="D128" s="28" t="s">
        <v>77</v>
      </c>
      <c r="E128" s="28">
        <v>1</v>
      </c>
      <c r="F128" s="28" t="s">
        <v>39</v>
      </c>
      <c r="G128" s="28" t="s">
        <v>54</v>
      </c>
      <c r="H128" s="28" t="s">
        <v>44</v>
      </c>
    </row>
    <row r="129" spans="1:8" ht="15.75" customHeight="1">
      <c r="A129" s="27">
        <v>43539.403344849532</v>
      </c>
      <c r="B129" s="28" t="s">
        <v>25</v>
      </c>
      <c r="C129" s="28" t="s">
        <v>26</v>
      </c>
      <c r="D129" s="28" t="s">
        <v>32</v>
      </c>
      <c r="E129" s="28">
        <v>1</v>
      </c>
      <c r="F129" s="28" t="s">
        <v>39</v>
      </c>
      <c r="G129" s="28" t="s">
        <v>54</v>
      </c>
      <c r="H129" s="28" t="s">
        <v>44</v>
      </c>
    </row>
    <row r="130" spans="1:8" ht="15.75" customHeight="1">
      <c r="A130" s="27">
        <v>43539.405058229167</v>
      </c>
      <c r="B130" s="28" t="s">
        <v>222</v>
      </c>
      <c r="C130" s="28" t="s">
        <v>223</v>
      </c>
      <c r="D130" s="28" t="s">
        <v>77</v>
      </c>
      <c r="E130" s="28">
        <v>1</v>
      </c>
      <c r="F130" s="28" t="s">
        <v>39</v>
      </c>
      <c r="G130" s="28" t="s">
        <v>87</v>
      </c>
      <c r="H130" s="28" t="s">
        <v>44</v>
      </c>
    </row>
    <row r="131" spans="1:8" ht="15.75" customHeight="1">
      <c r="A131" s="27">
        <v>43539.843831423612</v>
      </c>
      <c r="B131" s="28" t="s">
        <v>224</v>
      </c>
      <c r="C131" s="28" t="s">
        <v>225</v>
      </c>
      <c r="D131" s="28" t="s">
        <v>226</v>
      </c>
      <c r="E131" s="28">
        <v>1</v>
      </c>
      <c r="F131" s="28" t="s">
        <v>10</v>
      </c>
      <c r="G131" s="28" t="s">
        <v>11</v>
      </c>
      <c r="H131" s="28" t="s">
        <v>50</v>
      </c>
    </row>
    <row r="132" spans="1:8" ht="15.75" customHeight="1">
      <c r="A132" s="27">
        <v>43540.638478472218</v>
      </c>
      <c r="B132" s="28" t="s">
        <v>106</v>
      </c>
      <c r="C132" s="28" t="s">
        <v>227</v>
      </c>
      <c r="D132" s="28" t="s">
        <v>32</v>
      </c>
      <c r="E132" s="28">
        <v>1</v>
      </c>
      <c r="F132" s="28" t="s">
        <v>10</v>
      </c>
      <c r="G132" s="28" t="s">
        <v>54</v>
      </c>
      <c r="H132" s="28" t="s">
        <v>44</v>
      </c>
    </row>
    <row r="133" spans="1:8" ht="15.75" customHeight="1">
      <c r="A133" s="27">
        <v>43540.640441018521</v>
      </c>
      <c r="B133" s="28" t="s">
        <v>18</v>
      </c>
      <c r="C133" s="28" t="s">
        <v>228</v>
      </c>
      <c r="D133" s="28" t="s">
        <v>77</v>
      </c>
      <c r="E133" s="28">
        <v>1</v>
      </c>
      <c r="F133" s="28" t="s">
        <v>39</v>
      </c>
      <c r="G133" s="28" t="s">
        <v>54</v>
      </c>
      <c r="H133" s="28" t="s">
        <v>44</v>
      </c>
    </row>
    <row r="134" spans="1:8" ht="15.75" customHeight="1">
      <c r="A134" s="27">
        <v>43540.644439976852</v>
      </c>
      <c r="B134" s="28" t="s">
        <v>229</v>
      </c>
      <c r="C134" s="28" t="s">
        <v>230</v>
      </c>
      <c r="D134" s="28" t="s">
        <v>32</v>
      </c>
      <c r="E134" s="28">
        <v>1</v>
      </c>
      <c r="F134" s="28" t="s">
        <v>39</v>
      </c>
      <c r="G134" s="28" t="s">
        <v>16</v>
      </c>
      <c r="H134" s="28" t="s">
        <v>44</v>
      </c>
    </row>
    <row r="135" spans="1:8" ht="15.75" customHeight="1">
      <c r="A135" s="27">
        <v>43540.645698252316</v>
      </c>
      <c r="B135" s="28" t="s">
        <v>231</v>
      </c>
      <c r="C135" s="28" t="s">
        <v>26</v>
      </c>
      <c r="D135" s="28" t="s">
        <v>32</v>
      </c>
      <c r="E135" s="28">
        <v>1</v>
      </c>
      <c r="F135" s="28" t="s">
        <v>39</v>
      </c>
      <c r="G135" s="28" t="s">
        <v>16</v>
      </c>
      <c r="H135" s="28" t="s">
        <v>44</v>
      </c>
    </row>
    <row r="136" spans="1:8" ht="15.75" customHeight="1">
      <c r="A136" s="27">
        <v>43540.648592199075</v>
      </c>
      <c r="B136" s="28" t="s">
        <v>232</v>
      </c>
      <c r="C136" s="28" t="s">
        <v>233</v>
      </c>
      <c r="D136" s="28" t="s">
        <v>32</v>
      </c>
      <c r="E136" s="28">
        <v>2</v>
      </c>
      <c r="F136" s="28" t="s">
        <v>39</v>
      </c>
      <c r="G136" s="28" t="s">
        <v>54</v>
      </c>
      <c r="H136" s="28" t="s">
        <v>44</v>
      </c>
    </row>
    <row r="137" spans="1:8" ht="15.75" customHeight="1">
      <c r="A137" s="27">
        <v>43540.718684780091</v>
      </c>
      <c r="B137" s="28" t="s">
        <v>234</v>
      </c>
      <c r="C137" s="28" t="s">
        <v>235</v>
      </c>
      <c r="D137" s="28" t="s">
        <v>32</v>
      </c>
      <c r="E137" s="28">
        <v>2</v>
      </c>
      <c r="F137" s="28" t="s">
        <v>10</v>
      </c>
      <c r="G137" s="28" t="s">
        <v>54</v>
      </c>
      <c r="H137" s="28" t="s">
        <v>44</v>
      </c>
    </row>
    <row r="138" spans="1:8" ht="15.75" customHeight="1">
      <c r="A138" s="27">
        <v>43541.009405671299</v>
      </c>
      <c r="B138" s="28" t="s">
        <v>207</v>
      </c>
      <c r="C138" s="28" t="s">
        <v>236</v>
      </c>
      <c r="D138" s="28" t="s">
        <v>32</v>
      </c>
      <c r="E138" s="28">
        <v>1</v>
      </c>
      <c r="F138" s="28" t="s">
        <v>10</v>
      </c>
      <c r="G138" s="28" t="s">
        <v>16</v>
      </c>
      <c r="H138" s="28" t="s">
        <v>12</v>
      </c>
    </row>
    <row r="139" spans="1:8" ht="15.75" customHeight="1">
      <c r="A139" s="27">
        <v>43541.010460949074</v>
      </c>
      <c r="B139" s="28" t="s">
        <v>221</v>
      </c>
      <c r="C139" s="28" t="s">
        <v>26</v>
      </c>
      <c r="D139" s="28" t="s">
        <v>237</v>
      </c>
      <c r="E139" s="28">
        <v>2</v>
      </c>
      <c r="F139" s="28" t="s">
        <v>10</v>
      </c>
      <c r="G139" s="28" t="s">
        <v>16</v>
      </c>
      <c r="H139" s="28" t="s">
        <v>44</v>
      </c>
    </row>
    <row r="140" spans="1:8" ht="15.75" customHeight="1">
      <c r="A140" s="27">
        <v>43541.011455138891</v>
      </c>
      <c r="B140" s="28" t="s">
        <v>25</v>
      </c>
      <c r="C140" s="28" t="s">
        <v>238</v>
      </c>
      <c r="D140" s="28" t="s">
        <v>32</v>
      </c>
      <c r="E140" s="28">
        <v>1</v>
      </c>
      <c r="F140" s="28" t="s">
        <v>10</v>
      </c>
      <c r="G140" s="28" t="s">
        <v>16</v>
      </c>
      <c r="H140" s="28" t="s">
        <v>44</v>
      </c>
    </row>
    <row r="141" spans="1:8" ht="15.75" customHeight="1">
      <c r="A141" s="27">
        <v>43541.321025729165</v>
      </c>
      <c r="B141" s="28" t="s">
        <v>133</v>
      </c>
      <c r="C141" s="28" t="s">
        <v>42</v>
      </c>
      <c r="D141" s="28" t="s">
        <v>239</v>
      </c>
      <c r="E141" s="28">
        <v>3</v>
      </c>
      <c r="F141" s="28" t="s">
        <v>39</v>
      </c>
      <c r="G141" s="28" t="s">
        <v>87</v>
      </c>
      <c r="H141" s="28" t="s">
        <v>91</v>
      </c>
    </row>
    <row r="142" spans="1:8" ht="15.75" customHeight="1">
      <c r="A142" s="27">
        <v>43541.344996898144</v>
      </c>
      <c r="B142" s="28" t="s">
        <v>240</v>
      </c>
      <c r="C142" s="28" t="s">
        <v>241</v>
      </c>
      <c r="D142" s="28" t="s">
        <v>237</v>
      </c>
      <c r="E142" s="28">
        <v>1</v>
      </c>
      <c r="F142" s="28" t="s">
        <v>10</v>
      </c>
      <c r="G142" s="28" t="s">
        <v>54</v>
      </c>
      <c r="H142" s="28" t="s">
        <v>44</v>
      </c>
    </row>
    <row r="143" spans="1:8" ht="15.75" customHeight="1">
      <c r="A143" s="27">
        <v>43541.92867552083</v>
      </c>
      <c r="B143" s="28" t="s">
        <v>234</v>
      </c>
      <c r="C143" s="28" t="s">
        <v>242</v>
      </c>
      <c r="D143" s="28" t="s">
        <v>32</v>
      </c>
      <c r="E143" s="28">
        <v>1</v>
      </c>
      <c r="F143" s="28" t="s">
        <v>39</v>
      </c>
      <c r="G143" s="28" t="s">
        <v>54</v>
      </c>
      <c r="H143" s="28" t="s">
        <v>44</v>
      </c>
    </row>
    <row r="144" spans="1:8" ht="15.75" customHeight="1">
      <c r="A144" s="27">
        <v>43541.932114618059</v>
      </c>
      <c r="B144" s="28" t="s">
        <v>240</v>
      </c>
      <c r="C144" s="28" t="s">
        <v>241</v>
      </c>
      <c r="D144" s="28" t="s">
        <v>32</v>
      </c>
      <c r="E144" s="28">
        <v>2</v>
      </c>
      <c r="F144" s="28" t="s">
        <v>39</v>
      </c>
      <c r="G144" s="28" t="s">
        <v>16</v>
      </c>
      <c r="H144" s="28" t="s">
        <v>44</v>
      </c>
    </row>
    <row r="145" spans="1:8" ht="15.75" customHeight="1">
      <c r="A145" s="27">
        <v>43541.93561792824</v>
      </c>
      <c r="B145" s="28" t="s">
        <v>55</v>
      </c>
      <c r="C145" s="28" t="s">
        <v>243</v>
      </c>
      <c r="D145" s="28" t="s">
        <v>77</v>
      </c>
      <c r="E145" s="28">
        <v>1</v>
      </c>
      <c r="F145" s="28" t="s">
        <v>39</v>
      </c>
      <c r="G145" s="28" t="s">
        <v>16</v>
      </c>
      <c r="H145" s="28" t="s">
        <v>44</v>
      </c>
    </row>
    <row r="146" spans="1:8" ht="15.75" customHeight="1">
      <c r="A146" s="27">
        <v>43541.949255844913</v>
      </c>
      <c r="B146" s="28" t="s">
        <v>126</v>
      </c>
      <c r="C146" s="28" t="s">
        <v>99</v>
      </c>
      <c r="D146" s="28" t="s">
        <v>35</v>
      </c>
      <c r="E146" s="28">
        <v>3</v>
      </c>
      <c r="F146" s="28" t="s">
        <v>39</v>
      </c>
      <c r="G146" s="28" t="s">
        <v>11</v>
      </c>
      <c r="H146" s="28" t="s">
        <v>50</v>
      </c>
    </row>
    <row r="147" spans="1:8" ht="15.75" customHeight="1">
      <c r="A147" s="27">
        <v>43541.952702337963</v>
      </c>
      <c r="B147" s="28" t="s">
        <v>126</v>
      </c>
      <c r="C147" s="28" t="s">
        <v>26</v>
      </c>
      <c r="D147" s="28" t="s">
        <v>35</v>
      </c>
      <c r="E147" s="28">
        <v>2</v>
      </c>
      <c r="F147" s="28" t="s">
        <v>39</v>
      </c>
      <c r="G147" s="28" t="s">
        <v>16</v>
      </c>
      <c r="H147" s="28" t="s">
        <v>44</v>
      </c>
    </row>
    <row r="148" spans="1:8" ht="15.75" customHeight="1">
      <c r="A148" s="27">
        <v>43543.912950729165</v>
      </c>
      <c r="B148" s="28" t="s">
        <v>244</v>
      </c>
      <c r="C148" s="28" t="s">
        <v>245</v>
      </c>
      <c r="D148" s="28" t="s">
        <v>53</v>
      </c>
      <c r="E148" s="28">
        <v>1</v>
      </c>
      <c r="F148" s="28" t="s">
        <v>10</v>
      </c>
      <c r="G148" s="28" t="s">
        <v>16</v>
      </c>
      <c r="H148" s="28" t="s">
        <v>44</v>
      </c>
    </row>
    <row r="149" spans="1:8" ht="15.75" customHeight="1">
      <c r="A149" s="27">
        <v>43544.724939097221</v>
      </c>
      <c r="B149" s="28" t="s">
        <v>246</v>
      </c>
      <c r="C149" s="28" t="s">
        <v>247</v>
      </c>
      <c r="D149" s="28" t="s">
        <v>77</v>
      </c>
      <c r="E149" s="28">
        <v>2</v>
      </c>
      <c r="F149" s="28" t="s">
        <v>39</v>
      </c>
      <c r="G149" s="28" t="s">
        <v>16</v>
      </c>
      <c r="H149" s="28" t="s">
        <v>44</v>
      </c>
    </row>
    <row r="150" spans="1:8" ht="15.75" customHeight="1">
      <c r="A150" s="27">
        <v>43544.727317430559</v>
      </c>
      <c r="B150" s="28" t="s">
        <v>248</v>
      </c>
      <c r="C150" s="28" t="s">
        <v>249</v>
      </c>
      <c r="D150" s="28" t="s">
        <v>77</v>
      </c>
      <c r="E150" s="28">
        <v>1</v>
      </c>
      <c r="F150" s="28" t="s">
        <v>39</v>
      </c>
      <c r="G150" s="28" t="s">
        <v>16</v>
      </c>
      <c r="H150" s="28" t="s">
        <v>44</v>
      </c>
    </row>
    <row r="151" spans="1:8" ht="15.75" customHeight="1">
      <c r="A151" s="27">
        <v>43544.72900673611</v>
      </c>
      <c r="B151" s="28" t="s">
        <v>250</v>
      </c>
      <c r="C151" s="28" t="s">
        <v>251</v>
      </c>
      <c r="D151" s="28" t="s">
        <v>77</v>
      </c>
      <c r="E151" s="28">
        <v>1</v>
      </c>
      <c r="F151" s="28" t="s">
        <v>10</v>
      </c>
      <c r="G151" s="28" t="s">
        <v>54</v>
      </c>
      <c r="H151" s="28" t="s">
        <v>44</v>
      </c>
    </row>
    <row r="152" spans="1:8" ht="15.75" customHeight="1">
      <c r="A152" s="27">
        <v>43544.732011597225</v>
      </c>
      <c r="B152" s="28" t="s">
        <v>252</v>
      </c>
      <c r="C152" s="28" t="s">
        <v>253</v>
      </c>
      <c r="D152" s="28" t="s">
        <v>32</v>
      </c>
      <c r="E152" s="28">
        <v>2</v>
      </c>
      <c r="F152" s="28" t="s">
        <v>10</v>
      </c>
      <c r="G152" s="28" t="s">
        <v>54</v>
      </c>
      <c r="H152" s="28" t="s">
        <v>136</v>
      </c>
    </row>
    <row r="153" spans="1:8" ht="15.75" customHeight="1">
      <c r="A153" s="27">
        <v>43545.383670694442</v>
      </c>
      <c r="B153" s="28" t="s">
        <v>75</v>
      </c>
      <c r="C153" s="28" t="s">
        <v>52</v>
      </c>
      <c r="D153" s="28" t="s">
        <v>153</v>
      </c>
      <c r="E153" s="28">
        <v>4</v>
      </c>
      <c r="F153" s="28" t="s">
        <v>39</v>
      </c>
      <c r="G153" s="28" t="s">
        <v>54</v>
      </c>
      <c r="H153" s="28" t="s">
        <v>169</v>
      </c>
    </row>
    <row r="154" spans="1:8" ht="15.75" customHeight="1">
      <c r="A154" s="27">
        <v>43545.38515804398</v>
      </c>
      <c r="B154" s="28" t="s">
        <v>55</v>
      </c>
      <c r="C154" s="28" t="s">
        <v>254</v>
      </c>
      <c r="D154" s="28" t="s">
        <v>35</v>
      </c>
      <c r="E154" s="28">
        <v>1</v>
      </c>
      <c r="F154" s="28" t="s">
        <v>10</v>
      </c>
      <c r="G154" s="28" t="s">
        <v>11</v>
      </c>
      <c r="H154" s="28" t="s">
        <v>136</v>
      </c>
    </row>
    <row r="155" spans="1:8" ht="15.75" customHeight="1">
      <c r="A155" s="27">
        <v>43545.386144467593</v>
      </c>
      <c r="B155" s="28" t="s">
        <v>61</v>
      </c>
      <c r="C155" s="28" t="s">
        <v>255</v>
      </c>
      <c r="D155" s="28" t="s">
        <v>256</v>
      </c>
      <c r="E155" s="28">
        <v>2</v>
      </c>
      <c r="F155" s="28" t="s">
        <v>39</v>
      </c>
      <c r="G155" s="28" t="s">
        <v>87</v>
      </c>
      <c r="H155" s="28" t="s">
        <v>144</v>
      </c>
    </row>
    <row r="156" spans="1:8" ht="15.75" customHeight="1">
      <c r="A156" s="27">
        <v>43545.545888356486</v>
      </c>
      <c r="B156" s="28" t="s">
        <v>46</v>
      </c>
      <c r="C156" s="28" t="s">
        <v>257</v>
      </c>
      <c r="D156" s="28" t="s">
        <v>77</v>
      </c>
      <c r="E156" s="28">
        <v>3</v>
      </c>
      <c r="F156" s="28" t="s">
        <v>10</v>
      </c>
      <c r="G156" s="28" t="s">
        <v>11</v>
      </c>
      <c r="H156" s="28" t="s">
        <v>44</v>
      </c>
    </row>
    <row r="157" spans="1:8" ht="15.75" customHeight="1">
      <c r="A157" s="27">
        <v>43545.749034456021</v>
      </c>
      <c r="B157" s="28" t="s">
        <v>25</v>
      </c>
      <c r="C157" s="28" t="s">
        <v>258</v>
      </c>
      <c r="D157" s="28" t="s">
        <v>256</v>
      </c>
      <c r="E157" s="28">
        <v>1</v>
      </c>
      <c r="F157" s="28" t="s">
        <v>10</v>
      </c>
      <c r="G157" s="28" t="s">
        <v>60</v>
      </c>
      <c r="H157" s="28" t="s">
        <v>12</v>
      </c>
    </row>
    <row r="158" spans="1:8" ht="15.75" customHeight="1">
      <c r="A158" s="27">
        <v>43547.463069641206</v>
      </c>
      <c r="B158" s="28" t="s">
        <v>259</v>
      </c>
      <c r="C158" s="28" t="s">
        <v>26</v>
      </c>
      <c r="D158" s="28" t="s">
        <v>35</v>
      </c>
      <c r="E158" s="28">
        <v>4</v>
      </c>
      <c r="F158" s="28" t="s">
        <v>10</v>
      </c>
      <c r="G158" s="28" t="s">
        <v>16</v>
      </c>
      <c r="H158" s="28" t="s">
        <v>44</v>
      </c>
    </row>
    <row r="159" spans="1:8" ht="15.75" customHeight="1">
      <c r="A159" s="27">
        <v>43547.464462476855</v>
      </c>
      <c r="B159" s="28" t="s">
        <v>260</v>
      </c>
      <c r="C159" s="28" t="s">
        <v>261</v>
      </c>
      <c r="D159" s="28" t="s">
        <v>9</v>
      </c>
      <c r="E159" s="28">
        <v>5</v>
      </c>
      <c r="F159" s="28" t="s">
        <v>10</v>
      </c>
      <c r="G159" s="28" t="s">
        <v>11</v>
      </c>
      <c r="H159" s="28" t="s">
        <v>44</v>
      </c>
    </row>
    <row r="160" spans="1:8" ht="15.75" customHeight="1">
      <c r="A160" s="27">
        <v>43547.464562002315</v>
      </c>
      <c r="B160" s="28" t="s">
        <v>262</v>
      </c>
      <c r="C160" s="28" t="s">
        <v>149</v>
      </c>
      <c r="D160" s="28" t="s">
        <v>112</v>
      </c>
      <c r="E160" s="28">
        <v>4</v>
      </c>
      <c r="F160" s="28" t="s">
        <v>10</v>
      </c>
      <c r="G160" s="28" t="s">
        <v>54</v>
      </c>
      <c r="H160" s="28" t="s">
        <v>12</v>
      </c>
    </row>
    <row r="161" spans="1:8" ht="15.75" customHeight="1">
      <c r="A161" s="27">
        <v>43547.481520451387</v>
      </c>
      <c r="B161" s="28" t="s">
        <v>100</v>
      </c>
      <c r="C161" s="28" t="s">
        <v>263</v>
      </c>
      <c r="D161" s="28" t="s">
        <v>29</v>
      </c>
      <c r="E161" s="28">
        <v>4</v>
      </c>
      <c r="F161" s="28" t="s">
        <v>10</v>
      </c>
      <c r="G161" s="28" t="s">
        <v>54</v>
      </c>
      <c r="H161" s="28" t="s">
        <v>44</v>
      </c>
    </row>
    <row r="162" spans="1:8" ht="15.75" customHeight="1">
      <c r="A162" s="27">
        <v>43547.48655199074</v>
      </c>
      <c r="B162" s="28" t="s">
        <v>264</v>
      </c>
      <c r="C162" s="28" t="s">
        <v>265</v>
      </c>
      <c r="D162" s="28" t="s">
        <v>266</v>
      </c>
      <c r="E162" s="28">
        <v>3</v>
      </c>
      <c r="F162" s="28" t="s">
        <v>10</v>
      </c>
      <c r="G162" s="28" t="s">
        <v>54</v>
      </c>
      <c r="H162" s="28" t="s">
        <v>44</v>
      </c>
    </row>
    <row r="163" spans="1:8" ht="15.75" customHeight="1">
      <c r="A163" s="27">
        <v>43547.508456863427</v>
      </c>
      <c r="B163" s="28" t="s">
        <v>98</v>
      </c>
      <c r="C163" s="28" t="s">
        <v>99</v>
      </c>
      <c r="D163" s="28" t="s">
        <v>71</v>
      </c>
      <c r="E163" s="28">
        <v>1</v>
      </c>
      <c r="F163" s="28" t="s">
        <v>10</v>
      </c>
      <c r="G163" s="28" t="s">
        <v>11</v>
      </c>
      <c r="H163" s="28" t="s">
        <v>44</v>
      </c>
    </row>
    <row r="164" spans="1:8" ht="15.75" customHeight="1">
      <c r="A164" s="27">
        <v>43547.530482395829</v>
      </c>
      <c r="B164" s="28" t="s">
        <v>79</v>
      </c>
      <c r="C164" s="28" t="s">
        <v>267</v>
      </c>
      <c r="D164" s="28" t="s">
        <v>9</v>
      </c>
      <c r="E164" s="28">
        <v>2</v>
      </c>
      <c r="F164" s="28" t="s">
        <v>10</v>
      </c>
      <c r="G164" s="28" t="s">
        <v>54</v>
      </c>
      <c r="H164" s="28" t="s">
        <v>44</v>
      </c>
    </row>
    <row r="165" spans="1:8" ht="15.75" customHeight="1">
      <c r="A165" s="27">
        <v>43547.540220104165</v>
      </c>
      <c r="B165" s="28" t="s">
        <v>55</v>
      </c>
      <c r="C165" s="28" t="s">
        <v>26</v>
      </c>
      <c r="D165" s="28" t="s">
        <v>268</v>
      </c>
      <c r="E165" s="28">
        <v>1</v>
      </c>
      <c r="F165" s="28" t="s">
        <v>10</v>
      </c>
      <c r="G165" s="28" t="s">
        <v>16</v>
      </c>
      <c r="H165" s="28" t="s">
        <v>44</v>
      </c>
    </row>
    <row r="166" spans="1:8" ht="15.75" customHeight="1">
      <c r="A166" s="27">
        <v>43547.544219120369</v>
      </c>
      <c r="B166" s="28" t="s">
        <v>27</v>
      </c>
      <c r="C166" s="28" t="s">
        <v>269</v>
      </c>
      <c r="D166" s="28" t="s">
        <v>71</v>
      </c>
      <c r="E166" s="28">
        <v>2</v>
      </c>
      <c r="F166" s="28" t="s">
        <v>10</v>
      </c>
      <c r="G166" s="28" t="s">
        <v>54</v>
      </c>
      <c r="H166" s="28" t="s">
        <v>44</v>
      </c>
    </row>
    <row r="167" spans="1:8" ht="15.75" customHeight="1">
      <c r="A167" s="27">
        <v>43547.546391226853</v>
      </c>
      <c r="B167" s="28" t="s">
        <v>231</v>
      </c>
      <c r="C167" s="28" t="s">
        <v>270</v>
      </c>
      <c r="D167" s="28" t="s">
        <v>77</v>
      </c>
      <c r="E167" s="28">
        <v>4</v>
      </c>
      <c r="F167" s="28" t="s">
        <v>10</v>
      </c>
      <c r="G167" s="28" t="s">
        <v>54</v>
      </c>
      <c r="H167" s="28" t="s">
        <v>44</v>
      </c>
    </row>
    <row r="168" spans="1:8" ht="15.75" customHeight="1">
      <c r="A168" s="27">
        <v>43547.552660335648</v>
      </c>
      <c r="B168" s="28" t="s">
        <v>25</v>
      </c>
      <c r="C168" s="28" t="s">
        <v>135</v>
      </c>
      <c r="D168" s="28" t="s">
        <v>29</v>
      </c>
      <c r="E168" s="28">
        <v>1</v>
      </c>
      <c r="F168" s="28" t="s">
        <v>10</v>
      </c>
      <c r="G168" s="28" t="s">
        <v>16</v>
      </c>
      <c r="H168" s="28" t="s">
        <v>144</v>
      </c>
    </row>
    <row r="169" spans="1:8" ht="15.75" customHeight="1">
      <c r="A169" s="27">
        <v>43547.748578935185</v>
      </c>
      <c r="B169" s="28" t="s">
        <v>271</v>
      </c>
      <c r="C169" s="28" t="s">
        <v>47</v>
      </c>
      <c r="D169" s="28" t="s">
        <v>272</v>
      </c>
      <c r="E169" s="28">
        <v>4</v>
      </c>
      <c r="F169" s="28" t="s">
        <v>10</v>
      </c>
      <c r="G169" s="28" t="s">
        <v>16</v>
      </c>
      <c r="H169" s="28" t="s">
        <v>144</v>
      </c>
    </row>
    <row r="170" spans="1:8" ht="15.75" customHeight="1">
      <c r="A170" s="27">
        <v>43547.840377430555</v>
      </c>
      <c r="B170" s="28" t="s">
        <v>273</v>
      </c>
      <c r="C170" s="28" t="s">
        <v>274</v>
      </c>
      <c r="D170" s="28" t="s">
        <v>29</v>
      </c>
      <c r="E170" s="28">
        <v>5</v>
      </c>
      <c r="F170" s="28" t="s">
        <v>10</v>
      </c>
      <c r="G170" s="28" t="s">
        <v>54</v>
      </c>
      <c r="H170" s="28" t="s">
        <v>44</v>
      </c>
    </row>
    <row r="171" spans="1:8" ht="15.75" customHeight="1">
      <c r="A171" s="27">
        <v>43547.859805682871</v>
      </c>
      <c r="B171" s="28" t="s">
        <v>41</v>
      </c>
      <c r="C171" s="28" t="s">
        <v>275</v>
      </c>
      <c r="D171" s="28" t="s">
        <v>9</v>
      </c>
      <c r="E171" s="28">
        <v>4</v>
      </c>
      <c r="F171" s="28" t="s">
        <v>10</v>
      </c>
      <c r="G171" s="28" t="s">
        <v>11</v>
      </c>
      <c r="H171" s="28" t="s">
        <v>17</v>
      </c>
    </row>
    <row r="172" spans="1:8" ht="15.75" customHeight="1">
      <c r="A172" s="27">
        <v>43547.951310706019</v>
      </c>
      <c r="B172" s="28" t="s">
        <v>55</v>
      </c>
      <c r="C172" s="28" t="s">
        <v>276</v>
      </c>
      <c r="D172" s="28" t="s">
        <v>277</v>
      </c>
      <c r="E172" s="28">
        <v>4</v>
      </c>
      <c r="F172" s="28" t="s">
        <v>10</v>
      </c>
      <c r="G172" s="28" t="s">
        <v>54</v>
      </c>
      <c r="H172" s="28" t="s">
        <v>44</v>
      </c>
    </row>
    <row r="173" spans="1:8" ht="15.75" customHeight="1">
      <c r="A173" s="27">
        <v>43548.35398561343</v>
      </c>
      <c r="B173" s="28" t="s">
        <v>210</v>
      </c>
      <c r="C173" s="28" t="s">
        <v>99</v>
      </c>
      <c r="D173" s="28" t="s">
        <v>29</v>
      </c>
      <c r="E173" s="28">
        <v>4</v>
      </c>
      <c r="F173" s="28" t="s">
        <v>10</v>
      </c>
      <c r="G173" s="28" t="s">
        <v>54</v>
      </c>
      <c r="H173" s="28" t="s">
        <v>40</v>
      </c>
    </row>
    <row r="174" spans="1:8" ht="15.75" customHeight="1">
      <c r="A174" s="27">
        <v>43548.470643680557</v>
      </c>
      <c r="B174" s="28" t="s">
        <v>106</v>
      </c>
      <c r="C174" s="28" t="s">
        <v>278</v>
      </c>
      <c r="D174" s="28" t="s">
        <v>29</v>
      </c>
      <c r="E174" s="28">
        <v>2</v>
      </c>
      <c r="F174" s="28" t="s">
        <v>10</v>
      </c>
      <c r="G174" s="28" t="s">
        <v>16</v>
      </c>
      <c r="H174" s="28" t="s">
        <v>40</v>
      </c>
    </row>
    <row r="175" spans="1:8" ht="15.75" customHeight="1">
      <c r="A175" s="27">
        <v>43548.613011145833</v>
      </c>
      <c r="B175" s="28" t="s">
        <v>27</v>
      </c>
      <c r="C175" s="28" t="s">
        <v>135</v>
      </c>
      <c r="D175" s="28" t="s">
        <v>95</v>
      </c>
      <c r="E175" s="28">
        <v>1</v>
      </c>
      <c r="F175" s="28" t="s">
        <v>10</v>
      </c>
      <c r="G175" s="28" t="s">
        <v>16</v>
      </c>
      <c r="H175" s="28" t="s">
        <v>45</v>
      </c>
    </row>
    <row r="176" spans="1:8" ht="15.75" customHeight="1">
      <c r="A176" s="27">
        <v>43549.401557384263</v>
      </c>
      <c r="B176" s="28" t="s">
        <v>126</v>
      </c>
      <c r="C176" s="28" t="s">
        <v>135</v>
      </c>
      <c r="D176" s="28" t="s">
        <v>35</v>
      </c>
      <c r="E176" s="28">
        <v>2</v>
      </c>
      <c r="F176" s="28" t="s">
        <v>39</v>
      </c>
      <c r="G176" s="28" t="s">
        <v>54</v>
      </c>
      <c r="H176" s="28" t="s">
        <v>44</v>
      </c>
    </row>
    <row r="177" spans="1:8" ht="15.75" customHeight="1">
      <c r="A177" s="27">
        <v>43549.500308414354</v>
      </c>
      <c r="B177" s="28" t="s">
        <v>126</v>
      </c>
      <c r="C177" s="28" t="s">
        <v>279</v>
      </c>
      <c r="D177" s="28" t="s">
        <v>35</v>
      </c>
      <c r="E177" s="28">
        <v>3</v>
      </c>
      <c r="F177" s="28" t="s">
        <v>10</v>
      </c>
      <c r="G177" s="28" t="s">
        <v>11</v>
      </c>
      <c r="H177" s="28" t="s">
        <v>17</v>
      </c>
    </row>
    <row r="178" spans="1:8" ht="15.75" customHeight="1">
      <c r="A178" s="27">
        <v>43549.526707685189</v>
      </c>
      <c r="B178" s="28" t="s">
        <v>126</v>
      </c>
      <c r="C178" s="28" t="s">
        <v>26</v>
      </c>
      <c r="D178" s="28" t="s">
        <v>29</v>
      </c>
      <c r="E178" s="28">
        <v>1</v>
      </c>
      <c r="F178" s="28" t="s">
        <v>10</v>
      </c>
      <c r="G178" s="28" t="s">
        <v>16</v>
      </c>
      <c r="H178" s="28" t="s">
        <v>17</v>
      </c>
    </row>
    <row r="179" spans="1:8" ht="15.75" customHeight="1">
      <c r="A179" s="27">
        <v>43549.535256724535</v>
      </c>
      <c r="B179" s="28" t="s">
        <v>25</v>
      </c>
      <c r="C179" s="28" t="s">
        <v>280</v>
      </c>
      <c r="D179" s="28" t="s">
        <v>77</v>
      </c>
      <c r="E179" s="28">
        <v>2</v>
      </c>
      <c r="F179" s="28" t="s">
        <v>10</v>
      </c>
      <c r="G179" s="28" t="s">
        <v>11</v>
      </c>
      <c r="H179" s="28" t="s">
        <v>40</v>
      </c>
    </row>
    <row r="180" spans="1:8" ht="15.75" customHeight="1">
      <c r="A180" s="27">
        <v>43549.540033553239</v>
      </c>
      <c r="B180" s="28" t="s">
        <v>126</v>
      </c>
      <c r="C180" s="28" t="s">
        <v>281</v>
      </c>
      <c r="D180" s="28" t="s">
        <v>282</v>
      </c>
      <c r="E180" s="28">
        <v>1</v>
      </c>
      <c r="F180" s="28" t="s">
        <v>10</v>
      </c>
      <c r="G180" s="28" t="s">
        <v>16</v>
      </c>
      <c r="H180" s="28" t="s">
        <v>17</v>
      </c>
    </row>
    <row r="181" spans="1:8" ht="15.75" customHeight="1">
      <c r="A181" s="27">
        <v>43549.567072303238</v>
      </c>
      <c r="B181" s="28" t="s">
        <v>98</v>
      </c>
      <c r="C181" s="28" t="s">
        <v>202</v>
      </c>
      <c r="D181" s="28" t="s">
        <v>71</v>
      </c>
      <c r="E181" s="28">
        <v>1</v>
      </c>
      <c r="F181" s="28" t="s">
        <v>10</v>
      </c>
      <c r="G181" s="28" t="s">
        <v>11</v>
      </c>
      <c r="H181" s="28" t="s">
        <v>17</v>
      </c>
    </row>
    <row r="182" spans="1:8" ht="15.75" customHeight="1">
      <c r="A182" s="27">
        <v>43549.615850752314</v>
      </c>
      <c r="B182" s="28" t="s">
        <v>27</v>
      </c>
      <c r="C182" s="28" t="s">
        <v>283</v>
      </c>
      <c r="D182" s="28" t="s">
        <v>9</v>
      </c>
      <c r="E182" s="28">
        <v>2</v>
      </c>
      <c r="F182" s="28" t="s">
        <v>10</v>
      </c>
      <c r="G182" s="28" t="s">
        <v>11</v>
      </c>
      <c r="H182" s="28" t="s">
        <v>33</v>
      </c>
    </row>
    <row r="183" spans="1:8" ht="15.75" customHeight="1">
      <c r="A183" s="27">
        <v>43549.621909016205</v>
      </c>
      <c r="B183" s="28" t="s">
        <v>55</v>
      </c>
      <c r="C183" s="28" t="s">
        <v>284</v>
      </c>
      <c r="D183" s="28" t="s">
        <v>67</v>
      </c>
      <c r="E183" s="28">
        <v>3</v>
      </c>
      <c r="F183" s="28" t="s">
        <v>39</v>
      </c>
      <c r="G183" s="28" t="s">
        <v>11</v>
      </c>
      <c r="H183" s="28" t="s">
        <v>169</v>
      </c>
    </row>
    <row r="184" spans="1:8" ht="15.75" customHeight="1">
      <c r="A184" s="27">
        <v>43549.778427708334</v>
      </c>
      <c r="B184" s="28" t="s">
        <v>108</v>
      </c>
      <c r="C184" s="28" t="s">
        <v>285</v>
      </c>
      <c r="D184" s="28" t="s">
        <v>209</v>
      </c>
      <c r="E184" s="28">
        <v>2</v>
      </c>
      <c r="F184" s="28" t="s">
        <v>10</v>
      </c>
      <c r="G184" s="28" t="s">
        <v>11</v>
      </c>
      <c r="H184" s="28" t="s">
        <v>33</v>
      </c>
    </row>
    <row r="185" spans="1:8" ht="15.75" customHeight="1">
      <c r="A185" s="27">
        <v>43549.845058530089</v>
      </c>
      <c r="B185" s="28" t="s">
        <v>286</v>
      </c>
      <c r="C185" s="28" t="s">
        <v>287</v>
      </c>
      <c r="D185" s="28" t="s">
        <v>9</v>
      </c>
      <c r="E185" s="28">
        <v>2</v>
      </c>
      <c r="F185" s="28" t="s">
        <v>10</v>
      </c>
      <c r="G185" s="28" t="s">
        <v>11</v>
      </c>
      <c r="H185" s="28" t="s">
        <v>50</v>
      </c>
    </row>
    <row r="186" spans="1:8" ht="15.75" customHeight="1">
      <c r="A186" s="27">
        <v>43549.870832210647</v>
      </c>
      <c r="B186" s="28" t="s">
        <v>21</v>
      </c>
      <c r="C186" s="28" t="s">
        <v>288</v>
      </c>
      <c r="D186" s="28" t="s">
        <v>289</v>
      </c>
      <c r="E186" s="28">
        <v>1</v>
      </c>
      <c r="F186" s="28" t="s">
        <v>39</v>
      </c>
      <c r="G186" s="28" t="s">
        <v>11</v>
      </c>
      <c r="H186" s="28" t="s">
        <v>44</v>
      </c>
    </row>
    <row r="187" spans="1:8" ht="15.75" customHeight="1">
      <c r="A187" s="27">
        <v>43549.936355520833</v>
      </c>
      <c r="B187" s="28" t="s">
        <v>124</v>
      </c>
      <c r="C187" s="28" t="s">
        <v>290</v>
      </c>
      <c r="D187" s="28" t="s">
        <v>20</v>
      </c>
      <c r="E187" s="28">
        <v>2</v>
      </c>
      <c r="F187" s="28" t="s">
        <v>39</v>
      </c>
      <c r="G187" s="28" t="s">
        <v>11</v>
      </c>
      <c r="H187" s="28" t="s">
        <v>111</v>
      </c>
    </row>
    <row r="188" spans="1:8" ht="15.75" customHeight="1">
      <c r="A188" s="27">
        <v>43549.986203437496</v>
      </c>
      <c r="B188" s="28" t="s">
        <v>75</v>
      </c>
      <c r="C188" s="28" t="s">
        <v>291</v>
      </c>
      <c r="D188" s="28" t="s">
        <v>292</v>
      </c>
      <c r="E188" s="28">
        <v>1</v>
      </c>
      <c r="F188" s="28" t="s">
        <v>10</v>
      </c>
      <c r="G188" s="28" t="s">
        <v>11</v>
      </c>
      <c r="H188" s="28" t="s">
        <v>24</v>
      </c>
    </row>
    <row r="189" spans="1:8" ht="15.75" customHeight="1">
      <c r="A189" s="27">
        <v>43550.60370118056</v>
      </c>
      <c r="B189" s="28" t="s">
        <v>27</v>
      </c>
      <c r="C189" s="28" t="s">
        <v>62</v>
      </c>
      <c r="D189" s="28" t="s">
        <v>77</v>
      </c>
      <c r="E189" s="28">
        <v>1</v>
      </c>
      <c r="F189" s="28" t="s">
        <v>10</v>
      </c>
      <c r="G189" s="28" t="s">
        <v>11</v>
      </c>
      <c r="H189" s="28" t="s">
        <v>24</v>
      </c>
    </row>
    <row r="190" spans="1:8" ht="15.75" customHeight="1">
      <c r="A190" s="27">
        <v>43550.686987511574</v>
      </c>
      <c r="B190" s="28" t="s">
        <v>203</v>
      </c>
      <c r="C190" s="28" t="s">
        <v>293</v>
      </c>
      <c r="D190" s="28" t="s">
        <v>71</v>
      </c>
      <c r="E190" s="28">
        <v>2</v>
      </c>
      <c r="F190" s="28" t="s">
        <v>10</v>
      </c>
      <c r="G190" s="28" t="s">
        <v>11</v>
      </c>
      <c r="H190" s="28" t="s">
        <v>91</v>
      </c>
    </row>
    <row r="191" spans="1:8" ht="15.75" customHeight="1">
      <c r="A191" s="27">
        <v>43550.7288849537</v>
      </c>
      <c r="B191" s="28" t="s">
        <v>126</v>
      </c>
      <c r="C191" s="28" t="s">
        <v>254</v>
      </c>
      <c r="D191" s="28" t="s">
        <v>35</v>
      </c>
      <c r="E191" s="28">
        <v>3</v>
      </c>
      <c r="F191" s="28" t="s">
        <v>10</v>
      </c>
      <c r="G191" s="28" t="s">
        <v>87</v>
      </c>
      <c r="H191" s="28" t="s">
        <v>111</v>
      </c>
    </row>
    <row r="192" spans="1:8" ht="15.75" customHeight="1">
      <c r="A192" s="27">
        <v>43550.741889537036</v>
      </c>
      <c r="B192" s="28" t="s">
        <v>27</v>
      </c>
      <c r="C192" s="28" t="s">
        <v>135</v>
      </c>
      <c r="D192" s="28" t="s">
        <v>71</v>
      </c>
      <c r="E192" s="28">
        <v>2</v>
      </c>
      <c r="F192" s="28" t="s">
        <v>10</v>
      </c>
      <c r="G192" s="28" t="s">
        <v>11</v>
      </c>
      <c r="H192" s="28" t="s">
        <v>111</v>
      </c>
    </row>
    <row r="193" spans="1:14" ht="15.75" customHeight="1">
      <c r="A193" s="27">
        <v>43550.922457233799</v>
      </c>
      <c r="B193" s="28" t="s">
        <v>294</v>
      </c>
      <c r="C193" s="28" t="s">
        <v>99</v>
      </c>
      <c r="D193" s="28" t="s">
        <v>197</v>
      </c>
      <c r="E193" s="28">
        <v>2</v>
      </c>
      <c r="F193" s="28" t="s">
        <v>39</v>
      </c>
      <c r="G193" s="28" t="s">
        <v>87</v>
      </c>
      <c r="H193" s="28" t="s">
        <v>17</v>
      </c>
    </row>
    <row r="194" spans="1:14" ht="15.75" customHeight="1">
      <c r="A194" s="27">
        <v>43551.398052164353</v>
      </c>
      <c r="B194" s="28" t="s">
        <v>108</v>
      </c>
      <c r="C194" s="28" t="s">
        <v>159</v>
      </c>
      <c r="D194" s="28" t="s">
        <v>9</v>
      </c>
      <c r="E194" s="28">
        <v>4</v>
      </c>
      <c r="F194" s="28" t="s">
        <v>39</v>
      </c>
      <c r="G194" s="28" t="s">
        <v>11</v>
      </c>
      <c r="H194" s="28" t="s">
        <v>44</v>
      </c>
    </row>
    <row r="195" spans="1:14" ht="15.75" customHeight="1">
      <c r="A195" s="27">
        <v>43551.465559849537</v>
      </c>
      <c r="B195" s="28" t="s">
        <v>295</v>
      </c>
      <c r="C195" s="28" t="s">
        <v>28</v>
      </c>
      <c r="D195" s="28" t="s">
        <v>121</v>
      </c>
      <c r="E195" s="28">
        <v>1</v>
      </c>
      <c r="F195" s="28" t="s">
        <v>10</v>
      </c>
      <c r="G195" s="28" t="s">
        <v>11</v>
      </c>
      <c r="H195" s="28" t="s">
        <v>33</v>
      </c>
    </row>
    <row r="196" spans="1:14" ht="15.75" customHeight="1">
      <c r="A196" s="27">
        <v>43551.684873252314</v>
      </c>
      <c r="B196" s="28" t="s">
        <v>55</v>
      </c>
      <c r="C196" s="28" t="s">
        <v>139</v>
      </c>
      <c r="D196" s="28" t="s">
        <v>9</v>
      </c>
      <c r="E196" s="28">
        <v>3</v>
      </c>
      <c r="F196" s="28" t="s">
        <v>10</v>
      </c>
      <c r="G196" s="28" t="s">
        <v>11</v>
      </c>
      <c r="H196" s="28" t="s">
        <v>50</v>
      </c>
    </row>
    <row r="197" spans="1:14" ht="15.75" customHeight="1">
      <c r="A197" s="27">
        <v>43551.691223958333</v>
      </c>
      <c r="B197" s="28" t="s">
        <v>27</v>
      </c>
      <c r="C197" s="28" t="s">
        <v>177</v>
      </c>
      <c r="D197" s="28" t="s">
        <v>29</v>
      </c>
      <c r="E197" s="28">
        <v>2</v>
      </c>
      <c r="F197" s="28" t="s">
        <v>10</v>
      </c>
      <c r="G197" s="28" t="s">
        <v>11</v>
      </c>
      <c r="H197" s="28" t="s">
        <v>40</v>
      </c>
    </row>
    <row r="198" spans="1:14" ht="15.75" customHeight="1">
      <c r="A198" s="27">
        <v>43551.844627673607</v>
      </c>
      <c r="B198" s="28" t="s">
        <v>264</v>
      </c>
      <c r="C198" s="28" t="s">
        <v>42</v>
      </c>
      <c r="D198" s="28" t="s">
        <v>296</v>
      </c>
      <c r="E198" s="28">
        <v>3</v>
      </c>
      <c r="F198" s="28" t="s">
        <v>10</v>
      </c>
      <c r="G198" s="28" t="s">
        <v>11</v>
      </c>
      <c r="H198" s="28" t="s">
        <v>91</v>
      </c>
    </row>
    <row r="199" spans="1:14" ht="15.75" customHeight="1">
      <c r="A199" s="27">
        <v>43551.924792210644</v>
      </c>
      <c r="B199" s="28" t="s">
        <v>83</v>
      </c>
      <c r="C199" s="28" t="s">
        <v>297</v>
      </c>
      <c r="D199" s="28" t="s">
        <v>71</v>
      </c>
      <c r="E199" s="28">
        <v>1</v>
      </c>
      <c r="F199" s="28" t="s">
        <v>10</v>
      </c>
      <c r="G199" s="28" t="s">
        <v>11</v>
      </c>
      <c r="H199" s="28" t="s">
        <v>17</v>
      </c>
    </row>
    <row r="200" spans="1:14" customFormat="1" ht="15.75" customHeight="1">
      <c r="A200" s="26">
        <v>43552.427605196761</v>
      </c>
      <c r="B200" s="9" t="s">
        <v>126</v>
      </c>
      <c r="C200" s="9" t="s">
        <v>298</v>
      </c>
      <c r="D200" s="9" t="s">
        <v>9</v>
      </c>
      <c r="E200" s="9">
        <v>3</v>
      </c>
      <c r="F200" s="9" t="s">
        <v>39</v>
      </c>
      <c r="G200" s="9" t="s">
        <v>16</v>
      </c>
      <c r="H200" s="9" t="s">
        <v>44</v>
      </c>
    </row>
    <row r="201" spans="1:14" customFormat="1" ht="15.75" customHeight="1">
      <c r="A201" s="26">
        <v>43552.539745624999</v>
      </c>
      <c r="B201" s="9" t="s">
        <v>98</v>
      </c>
      <c r="C201" s="9" t="s">
        <v>103</v>
      </c>
      <c r="D201" s="9" t="s">
        <v>153</v>
      </c>
      <c r="E201" s="9">
        <v>1</v>
      </c>
      <c r="F201" s="9" t="s">
        <v>10</v>
      </c>
      <c r="G201" s="9" t="s">
        <v>11</v>
      </c>
      <c r="H201" s="9" t="s">
        <v>17</v>
      </c>
    </row>
    <row r="202" spans="1:14" ht="15.75" customHeight="1">
      <c r="A202" s="27">
        <v>43552.635331018522</v>
      </c>
      <c r="B202" s="28" t="s">
        <v>27</v>
      </c>
      <c r="C202" s="28" t="s">
        <v>261</v>
      </c>
      <c r="D202" s="28" t="s">
        <v>32</v>
      </c>
      <c r="E202" s="28">
        <v>2</v>
      </c>
      <c r="F202" s="28" t="s">
        <v>10</v>
      </c>
      <c r="G202" s="28" t="s">
        <v>87</v>
      </c>
      <c r="H202" s="28" t="s">
        <v>40</v>
      </c>
    </row>
    <row r="203" spans="1:14" customFormat="1" ht="15.75" customHeight="1">
      <c r="A203" s="26">
        <v>43552.762172210649</v>
      </c>
      <c r="B203" s="9" t="s">
        <v>299</v>
      </c>
      <c r="C203" s="9" t="s">
        <v>103</v>
      </c>
      <c r="D203" s="9" t="s">
        <v>20</v>
      </c>
      <c r="E203" s="9">
        <v>2</v>
      </c>
      <c r="F203" s="9" t="s">
        <v>10</v>
      </c>
      <c r="G203" s="9" t="s">
        <v>11</v>
      </c>
      <c r="H203" s="9" t="s">
        <v>24</v>
      </c>
    </row>
    <row r="204" spans="1:14" ht="15.75" customHeight="1">
      <c r="A204" s="27">
        <v>43555.440337835651</v>
      </c>
      <c r="B204" s="28" t="s">
        <v>100</v>
      </c>
      <c r="C204" s="28" t="s">
        <v>185</v>
      </c>
      <c r="D204" s="28" t="s">
        <v>29</v>
      </c>
      <c r="E204" s="28">
        <v>5</v>
      </c>
      <c r="F204" s="28" t="s">
        <v>39</v>
      </c>
      <c r="G204" s="28" t="s">
        <v>11</v>
      </c>
      <c r="H204" s="28" t="s">
        <v>91</v>
      </c>
    </row>
    <row r="205" spans="1:14" ht="15.75" customHeight="1">
      <c r="A205" s="27">
        <v>43556.445677662035</v>
      </c>
      <c r="B205" s="28" t="s">
        <v>126</v>
      </c>
      <c r="C205" s="28" t="s">
        <v>300</v>
      </c>
      <c r="D205" s="28" t="s">
        <v>48</v>
      </c>
      <c r="E205" s="28">
        <v>2</v>
      </c>
      <c r="F205" s="28" t="s">
        <v>39</v>
      </c>
      <c r="G205" s="28" t="s">
        <v>11</v>
      </c>
      <c r="H205" s="28" t="s">
        <v>17</v>
      </c>
    </row>
    <row r="206" spans="1:14" ht="15.75" customHeight="1" thickBot="1">
      <c r="A206" s="27">
        <v>43560.860765636578</v>
      </c>
      <c r="B206" s="28" t="s">
        <v>98</v>
      </c>
      <c r="C206" s="28" t="s">
        <v>301</v>
      </c>
      <c r="D206" s="28" t="s">
        <v>35</v>
      </c>
      <c r="E206" s="28">
        <v>2</v>
      </c>
      <c r="F206" s="28" t="s">
        <v>10</v>
      </c>
      <c r="G206" s="28" t="s">
        <v>49</v>
      </c>
      <c r="H206" s="28" t="s">
        <v>44</v>
      </c>
    </row>
    <row r="207" spans="1:14" ht="15.75" customHeight="1" thickBot="1">
      <c r="A207" s="29">
        <v>43562.343495370369</v>
      </c>
      <c r="B207" s="30" t="s">
        <v>305</v>
      </c>
      <c r="C207" s="30" t="s">
        <v>134</v>
      </c>
      <c r="D207" s="30" t="s">
        <v>95</v>
      </c>
      <c r="E207" s="31">
        <v>4</v>
      </c>
      <c r="F207" s="30" t="s">
        <v>10</v>
      </c>
      <c r="G207" s="30" t="s">
        <v>11</v>
      </c>
      <c r="H207" s="30" t="s">
        <v>44</v>
      </c>
      <c r="I207" s="32"/>
      <c r="J207" s="33"/>
      <c r="K207" s="33"/>
      <c r="L207" s="33"/>
      <c r="M207" s="33"/>
      <c r="N207" s="33"/>
    </row>
  </sheetData>
  <autoFilter ref="A1:H207">
    <filterColumn colId="2"/>
  </autoFilter>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dimension ref="A2:N20"/>
  <sheetViews>
    <sheetView workbookViewId="0">
      <selection activeCell="B22" sqref="B22"/>
    </sheetView>
  </sheetViews>
  <sheetFormatPr defaultRowHeight="12.75"/>
  <cols>
    <col min="1" max="1" width="14.7109375" customWidth="1"/>
    <col min="2" max="2" width="47.28515625" customWidth="1"/>
    <col min="3" max="3" width="4.28515625" customWidth="1"/>
    <col min="4" max="4" width="14.42578125" customWidth="1"/>
    <col min="5" max="5" width="46.5703125" customWidth="1"/>
    <col min="6" max="6" width="7.5703125" customWidth="1"/>
    <col min="7" max="7" width="12.140625" customWidth="1"/>
    <col min="8" max="8" width="6.28515625" customWidth="1"/>
    <col min="9" max="9" width="6" customWidth="1"/>
    <col min="10" max="10" width="6.28515625" customWidth="1"/>
    <col min="11" max="11" width="4.85546875" customWidth="1"/>
    <col min="12" max="12" width="6" customWidth="1"/>
  </cols>
  <sheetData>
    <row r="2" spans="1:14">
      <c r="A2" s="77" t="s">
        <v>313</v>
      </c>
      <c r="B2" s="77"/>
      <c r="D2" s="77" t="s">
        <v>314</v>
      </c>
      <c r="E2" s="77"/>
      <c r="G2" s="77" t="s">
        <v>317</v>
      </c>
      <c r="H2" s="77"/>
      <c r="I2" s="77"/>
      <c r="J2" s="77"/>
      <c r="K2" s="77"/>
      <c r="L2" s="77"/>
      <c r="M2" s="77"/>
    </row>
    <row r="3" spans="1:14">
      <c r="A3" s="23" t="s">
        <v>302</v>
      </c>
      <c r="B3" s="11" t="s">
        <v>304</v>
      </c>
      <c r="D3" s="20" t="s">
        <v>302</v>
      </c>
      <c r="E3" s="10" t="s">
        <v>304</v>
      </c>
      <c r="G3" s="80" t="s">
        <v>315</v>
      </c>
      <c r="H3" s="80"/>
      <c r="I3" s="80" t="s">
        <v>312</v>
      </c>
      <c r="J3" s="80"/>
      <c r="K3" s="80"/>
      <c r="L3" s="80" t="s">
        <v>316</v>
      </c>
      <c r="M3" s="80"/>
    </row>
    <row r="4" spans="1:14">
      <c r="A4" s="21" t="s">
        <v>39</v>
      </c>
      <c r="B4" s="22">
        <v>2.1</v>
      </c>
      <c r="D4" s="18" t="s">
        <v>11</v>
      </c>
      <c r="E4" s="19">
        <v>2.375</v>
      </c>
      <c r="F4" s="12"/>
      <c r="G4" s="74" t="s">
        <v>309</v>
      </c>
      <c r="H4" s="81"/>
      <c r="I4" s="82">
        <f>COUNTA('Dotazník komplet'!B126,'Dotazník komplet'!B134,'Dotazník komplet'!B136,'Dotazník komplet'!B137,'Dotazník komplet'!B143,'Dotazník komplet'!B148)</f>
        <v>6</v>
      </c>
      <c r="J4" s="82"/>
      <c r="K4" s="82"/>
      <c r="L4" s="83">
        <f>I4/206</f>
        <v>2.9126213592233011E-2</v>
      </c>
      <c r="M4" s="83"/>
    </row>
    <row r="5" spans="1:14">
      <c r="A5" s="21" t="s">
        <v>10</v>
      </c>
      <c r="B5" s="22">
        <v>2.1544117647058822</v>
      </c>
      <c r="D5" s="18" t="s">
        <v>16</v>
      </c>
      <c r="E5" s="19">
        <v>1.6382978723404256</v>
      </c>
      <c r="F5" s="12"/>
      <c r="G5" s="74" t="s">
        <v>310</v>
      </c>
      <c r="H5" s="81"/>
      <c r="I5" s="82">
        <f>COUNTA('Dotazník komplet'!B23,'Dotazník komplet'!B60,'Dotazník komplet'!B123,'Dotazník komplet'!B136,'Dotazník komplet'!B142,'Dotazník komplet'!B144)</f>
        <v>6</v>
      </c>
      <c r="J5" s="82"/>
      <c r="K5" s="82"/>
      <c r="L5" s="83">
        <f>I5/206</f>
        <v>2.9126213592233011E-2</v>
      </c>
      <c r="M5" s="83"/>
    </row>
    <row r="6" spans="1:14">
      <c r="A6" s="21" t="s">
        <v>303</v>
      </c>
      <c r="B6" s="22">
        <v>2.1359223300970873</v>
      </c>
      <c r="D6" s="18" t="s">
        <v>54</v>
      </c>
      <c r="E6" s="19">
        <v>1.9189189189189189</v>
      </c>
      <c r="F6" s="12"/>
      <c r="G6" s="74" t="s">
        <v>311</v>
      </c>
      <c r="H6" s="81"/>
      <c r="I6" s="82">
        <f>COUNTA('Dotazník komplet'!B37,'Dotazník komplet'!B149)</f>
        <v>2</v>
      </c>
      <c r="J6" s="82"/>
      <c r="K6" s="82"/>
      <c r="L6" s="83">
        <f>I6/206</f>
        <v>9.7087378640776691E-3</v>
      </c>
      <c r="M6" s="83"/>
    </row>
    <row r="7" spans="1:14">
      <c r="A7" s="1"/>
      <c r="B7" s="2"/>
      <c r="D7" s="18" t="s">
        <v>60</v>
      </c>
      <c r="E7" s="19">
        <v>2.5</v>
      </c>
      <c r="F7" s="12"/>
    </row>
    <row r="8" spans="1:14">
      <c r="D8" s="18" t="s">
        <v>87</v>
      </c>
      <c r="E8" s="19">
        <v>2.5</v>
      </c>
      <c r="F8" s="12"/>
      <c r="K8" s="34"/>
      <c r="L8" s="35"/>
      <c r="M8" s="35"/>
      <c r="N8" s="35"/>
    </row>
    <row r="9" spans="1:14">
      <c r="A9" s="3"/>
      <c r="B9" s="3"/>
      <c r="D9" s="18" t="s">
        <v>49</v>
      </c>
      <c r="E9" s="19">
        <v>2.2999999999999998</v>
      </c>
      <c r="F9" s="12"/>
      <c r="G9" s="77" t="s">
        <v>1</v>
      </c>
      <c r="H9" s="77"/>
      <c r="I9" s="77"/>
      <c r="J9" s="77"/>
      <c r="K9" s="77"/>
      <c r="L9" s="77"/>
      <c r="M9" s="77"/>
    </row>
    <row r="10" spans="1:14">
      <c r="A10" s="4"/>
      <c r="B10" s="5"/>
      <c r="D10" s="18" t="s">
        <v>303</v>
      </c>
      <c r="E10" s="19">
        <v>2.1359223300970873</v>
      </c>
      <c r="F10" s="12"/>
      <c r="G10" s="78" t="s">
        <v>315</v>
      </c>
      <c r="H10" s="78"/>
      <c r="I10" s="78" t="s">
        <v>312</v>
      </c>
      <c r="J10" s="78"/>
      <c r="K10" s="78"/>
      <c r="L10" s="78" t="s">
        <v>316</v>
      </c>
      <c r="M10" s="79"/>
    </row>
    <row r="11" spans="1:14">
      <c r="A11" s="4"/>
      <c r="B11" s="5"/>
      <c r="D11" s="12"/>
      <c r="E11" s="12"/>
      <c r="F11" s="12"/>
      <c r="G11" s="74" t="s">
        <v>42</v>
      </c>
      <c r="H11" s="74"/>
      <c r="I11" s="75">
        <f>COUNTA('Dotazník komplet'!C2:C13,'Dotazník komplet'!C14,'Dotazník komplet'!C17:C24,'Dotazník komplet'!C25,'Dotazník komplet'!C26,'Dotazník komplet'!C28,'Dotazník komplet'!C30:C32,'Dotazník komplet'!C33,'Dotazník komplet'!C35:C42,'Dotazník komplet'!C43,'Dotazník komplet'!C45:C53,'Dotazník komplet'!C54,'Dotazník komplet'!C56:C62,'Dotazník komplet'!C63,'Dotazník komplet'!C65,'Dotazník komplet'!C66,'Dotazník komplet'!C68:C80,'Dotazník komplet'!C81:C85,'Dotazník komplet'!C86,'Dotazník komplet'!C88:C91,'Dotazník komplet'!C92,'Dotazník komplet'!C95,'Dotazník komplet'!C96,'Dotazník komplet'!C97,'Dotazník komplet'!C99,'Dotazník komplet'!C100,'Dotazník komplet'!C101,'Dotazník komplet'!C103,'Dotazník komplet'!C105,'Dotazník komplet'!C106,'Dotazník komplet'!C107:C110,'Dotazník komplet'!C111,'Dotazník komplet'!C113,'Dotazník komplet'!C114,'Dotazník komplet'!C116,'Dotazník komplet'!C117,'Dotazník komplet'!C119:C127,'Dotazník komplet'!C128:C135,'Dotazník komplet'!C136,'Dotazník komplet'!C137,'Dotazník komplet'!C139:C153,'Dotazník komplet'!C154:C158,'Dotazník komplet'!C159:C176,'Dotazník komplet'!C177:C182,'Dotazník komplet'!C183,'Dotazník komplet'!C185:C186,'Dotazník komplet'!C187,'Dotazník komplet'!C189:C201,'Dotazník komplet'!C202:C207)</f>
        <v>185</v>
      </c>
      <c r="J11" s="75"/>
      <c r="K11" s="75"/>
      <c r="L11" s="73">
        <f>I11/206</f>
        <v>0.89805825242718451</v>
      </c>
      <c r="M11" s="73"/>
    </row>
    <row r="12" spans="1:14">
      <c r="A12" s="4"/>
      <c r="B12" s="5"/>
      <c r="D12" s="77" t="s">
        <v>308</v>
      </c>
      <c r="E12" s="77"/>
      <c r="F12" s="12"/>
      <c r="G12" s="74" t="s">
        <v>318</v>
      </c>
      <c r="H12" s="74"/>
      <c r="I12" s="75">
        <v>136</v>
      </c>
      <c r="J12" s="75"/>
      <c r="K12" s="75"/>
      <c r="L12" s="73">
        <f>I12/206</f>
        <v>0.66019417475728159</v>
      </c>
      <c r="M12" s="73"/>
    </row>
    <row r="13" spans="1:14">
      <c r="A13" s="4"/>
      <c r="B13" s="5"/>
      <c r="D13" s="15" t="s">
        <v>306</v>
      </c>
      <c r="E13" s="16">
        <f>AVERAGE(E5:E6)</f>
        <v>1.7786083956296723</v>
      </c>
      <c r="F13" s="12"/>
      <c r="G13" s="74" t="s">
        <v>319</v>
      </c>
      <c r="H13" s="74"/>
      <c r="I13" s="76">
        <f>SUM(COUNTA('Dotazník komplet'!C130,'Dotazník komplet'!C149,'Dotazník komplet'!C151,'Dotazník komplet'!C167),COUNTA('Dotazník komplet'!C5,'Dotazník komplet'!C17,'Dotazník komplet'!C27,'Dotazník komplet'!C33,'Dotazník komplet'!C42,'Dotazník komplet'!C57,'Dotazník komplet'!C67,'Dotazník komplet'!C75,'Dotazník komplet'!C78,'Dotazník komplet'!C79,'Dotazník komplet'!C98,'Dotazník komplet'!C115,'Dotazník komplet'!C116,'Dotazník komplet'!C120,'Dotazník komplet'!C124,'Dotazník komplet'!C126,'Dotazník komplet'!C133,'Dotazník komplet'!C134,'Dotazník komplet'!C137,'Dotazník komplet'!C148,'Dotazník komplet'!C156,'Dotazník komplet'!C161,'Dotazník komplet'!C182,'Dotazník komplet'!C188,'Dotazník komplet'!C189,'Dotazník komplet'!C201,'Dotazník komplet'!C203))</f>
        <v>31</v>
      </c>
      <c r="J13" s="75"/>
      <c r="K13" s="75"/>
      <c r="L13" s="73">
        <f>I13/206</f>
        <v>0.15048543689320387</v>
      </c>
      <c r="M13" s="73"/>
    </row>
    <row r="14" spans="1:14">
      <c r="A14" s="4"/>
      <c r="B14" s="5"/>
      <c r="D14" s="17" t="s">
        <v>307</v>
      </c>
      <c r="E14" s="16">
        <f>AVERAGE(E4,E7,E8,E9)</f>
        <v>2.4187500000000002</v>
      </c>
      <c r="F14" s="12"/>
      <c r="G14" s="74" t="s">
        <v>320</v>
      </c>
      <c r="H14" s="74"/>
      <c r="I14" s="75">
        <f>COUNTA('Dotazník komplet'!C32,'Dotazník komplet'!C45,'Dotazník komplet'!C59,'Dotazník komplet'!C86,'Dotazník komplet'!C108,'Dotazník komplet'!C125,'Dotazník komplet'!C109,'Dotazník komplet'!C126,'Dotazník komplet'!C130,'Dotazník komplet'!C132,'Dotazník komplet'!C134,'Dotazník komplet'!C136,'Dotazník komplet'!C138,'Dotazník komplet'!C140,'Dotazník komplet'!C143,'Dotazník komplet'!C145,'Dotazník komplet'!C155,'Dotazník komplet'!C156,'Dotazník komplet'!C166,'Dotazník komplet'!C206)</f>
        <v>20</v>
      </c>
      <c r="J14" s="75"/>
      <c r="K14" s="75"/>
      <c r="L14" s="73">
        <f>I14/206</f>
        <v>9.7087378640776698E-2</v>
      </c>
      <c r="M14" s="73"/>
    </row>
    <row r="15" spans="1:14">
      <c r="A15" s="4"/>
      <c r="B15" s="5"/>
      <c r="D15" s="12"/>
      <c r="E15" s="12"/>
      <c r="F15" s="12"/>
    </row>
    <row r="16" spans="1:14">
      <c r="A16" s="4"/>
      <c r="B16" s="5"/>
      <c r="D16" s="12"/>
      <c r="E16" s="12"/>
      <c r="F16" s="12"/>
    </row>
    <row r="17" spans="1:6">
      <c r="A17" s="1"/>
      <c r="B17" s="5"/>
      <c r="D17" s="12"/>
      <c r="E17" s="12"/>
      <c r="F17" s="12"/>
    </row>
    <row r="18" spans="1:6">
      <c r="A18" s="14"/>
      <c r="B18" s="24"/>
      <c r="D18" s="12"/>
      <c r="E18" s="12"/>
      <c r="F18" s="12"/>
    </row>
    <row r="19" spans="1:6">
      <c r="A19" s="6"/>
      <c r="B19" s="7"/>
      <c r="D19" s="12"/>
      <c r="E19" s="12"/>
      <c r="F19" s="12"/>
    </row>
    <row r="20" spans="1:6">
      <c r="A20" s="8"/>
      <c r="B20" s="7"/>
      <c r="D20" s="12"/>
      <c r="E20" s="12"/>
      <c r="F20" s="12"/>
    </row>
  </sheetData>
  <mergeCells count="32">
    <mergeCell ref="D12:E12"/>
    <mergeCell ref="A2:B2"/>
    <mergeCell ref="D2:E2"/>
    <mergeCell ref="G2:M2"/>
    <mergeCell ref="L3:M3"/>
    <mergeCell ref="I3:K3"/>
    <mergeCell ref="G3:H3"/>
    <mergeCell ref="G4:H4"/>
    <mergeCell ref="I4:K4"/>
    <mergeCell ref="L4:M4"/>
    <mergeCell ref="G5:H5"/>
    <mergeCell ref="I5:K5"/>
    <mergeCell ref="L5:M5"/>
    <mergeCell ref="G6:H6"/>
    <mergeCell ref="I6:K6"/>
    <mergeCell ref="L6:M6"/>
    <mergeCell ref="G9:M9"/>
    <mergeCell ref="G10:H10"/>
    <mergeCell ref="I10:K10"/>
    <mergeCell ref="L10:M10"/>
    <mergeCell ref="G11:H11"/>
    <mergeCell ref="L11:M11"/>
    <mergeCell ref="L13:M13"/>
    <mergeCell ref="L14:M14"/>
    <mergeCell ref="G13:H13"/>
    <mergeCell ref="G14:H14"/>
    <mergeCell ref="I11:K11"/>
    <mergeCell ref="I12:K12"/>
    <mergeCell ref="I13:K13"/>
    <mergeCell ref="I14:K14"/>
    <mergeCell ref="G12:H12"/>
    <mergeCell ref="L12:M12"/>
  </mergeCells>
  <pageMargins left="0.7" right="0.7" top="0.78740157499999996" bottom="0.78740157499999996" header="0.3" footer="0.3"/>
  <pageSetup paperSize="9" orientation="portrait" r:id="rId3"/>
</worksheet>
</file>

<file path=xl/worksheets/sheet3.xml><?xml version="1.0" encoding="utf-8"?>
<worksheet xmlns="http://schemas.openxmlformats.org/spreadsheetml/2006/main" xmlns:r="http://schemas.openxmlformats.org/officeDocument/2006/relationships">
  <dimension ref="B2:R16"/>
  <sheetViews>
    <sheetView workbookViewId="0">
      <selection activeCell="F17" sqref="F17"/>
    </sheetView>
  </sheetViews>
  <sheetFormatPr defaultRowHeight="12.75"/>
  <cols>
    <col min="1" max="1" width="2.5703125" style="41" customWidth="1"/>
    <col min="2" max="2" width="11.5703125" style="41" customWidth="1"/>
    <col min="3" max="3" width="10" style="41" customWidth="1"/>
    <col min="4" max="4" width="5.140625" style="41" customWidth="1"/>
    <col min="5" max="5" width="18.140625" style="41" customWidth="1"/>
    <col min="6" max="6" width="13.140625" style="41" customWidth="1"/>
    <col min="7" max="7" width="14.140625" style="41" customWidth="1"/>
    <col min="8" max="8" width="17.140625" style="41" customWidth="1"/>
    <col min="9" max="9" width="3.140625" style="41" customWidth="1"/>
    <col min="10" max="11" width="11.85546875" style="41" customWidth="1"/>
    <col min="12" max="12" width="10.42578125" style="41" customWidth="1"/>
    <col min="13" max="13" width="18.42578125" style="41" customWidth="1"/>
    <col min="14" max="14" width="14.5703125" style="41" customWidth="1"/>
    <col min="15" max="15" width="16.140625" style="41" customWidth="1"/>
    <col min="16" max="16" width="15.28515625" style="41" customWidth="1"/>
    <col min="17" max="18" width="17.5703125" style="41" customWidth="1"/>
    <col min="19" max="16384" width="9.140625" style="41"/>
  </cols>
  <sheetData>
    <row r="2" spans="2:18" ht="15">
      <c r="B2" s="40" t="s">
        <v>322</v>
      </c>
      <c r="C2" s="40" t="s">
        <v>323</v>
      </c>
      <c r="D2" s="40" t="s">
        <v>324</v>
      </c>
      <c r="E2" s="40" t="s">
        <v>325</v>
      </c>
      <c r="F2" s="40" t="s">
        <v>326</v>
      </c>
      <c r="G2" s="40" t="s">
        <v>327</v>
      </c>
      <c r="H2" s="40" t="s">
        <v>328</v>
      </c>
      <c r="J2" s="40" t="s">
        <v>322</v>
      </c>
      <c r="K2" s="40" t="s">
        <v>329</v>
      </c>
      <c r="L2" s="40" t="s">
        <v>330</v>
      </c>
      <c r="M2" s="40" t="s">
        <v>331</v>
      </c>
      <c r="N2" s="40" t="s">
        <v>332</v>
      </c>
      <c r="O2" s="40" t="s">
        <v>333</v>
      </c>
      <c r="P2" s="40" t="s">
        <v>334</v>
      </c>
      <c r="Q2" s="40" t="s">
        <v>335</v>
      </c>
      <c r="R2" s="42"/>
    </row>
    <row r="3" spans="2:18" ht="51">
      <c r="B3" s="43" t="s">
        <v>336</v>
      </c>
      <c r="C3" s="44">
        <v>43555</v>
      </c>
      <c r="D3" s="45">
        <v>26</v>
      </c>
      <c r="E3" s="45" t="s">
        <v>337</v>
      </c>
      <c r="F3" s="46" t="s">
        <v>338</v>
      </c>
      <c r="G3" s="46" t="s">
        <v>339</v>
      </c>
      <c r="H3" s="45" t="s">
        <v>340</v>
      </c>
      <c r="J3" s="43" t="s">
        <v>336</v>
      </c>
      <c r="K3" s="47">
        <v>1</v>
      </c>
      <c r="L3" s="47">
        <v>2</v>
      </c>
      <c r="M3" s="47">
        <v>1</v>
      </c>
      <c r="N3" s="47">
        <v>1</v>
      </c>
      <c r="O3" s="47">
        <v>2</v>
      </c>
      <c r="P3" s="47">
        <v>1</v>
      </c>
      <c r="Q3" s="48">
        <v>1</v>
      </c>
      <c r="R3" s="49"/>
    </row>
    <row r="4" spans="2:18" ht="25.5">
      <c r="B4" s="43" t="s">
        <v>341</v>
      </c>
      <c r="C4" s="44">
        <v>43555</v>
      </c>
      <c r="D4" s="45">
        <v>31</v>
      </c>
      <c r="E4" s="45" t="s">
        <v>337</v>
      </c>
      <c r="F4" s="45" t="s">
        <v>342</v>
      </c>
      <c r="G4" s="46" t="s">
        <v>343</v>
      </c>
      <c r="H4" s="45" t="s">
        <v>344</v>
      </c>
      <c r="J4" s="43" t="s">
        <v>341</v>
      </c>
      <c r="K4" s="47">
        <v>1</v>
      </c>
      <c r="L4" s="47">
        <v>1</v>
      </c>
      <c r="M4" s="47">
        <v>1</v>
      </c>
      <c r="N4" s="47">
        <v>1</v>
      </c>
      <c r="O4" s="47">
        <v>1</v>
      </c>
      <c r="P4" s="47">
        <v>1</v>
      </c>
      <c r="Q4" s="47">
        <v>2</v>
      </c>
      <c r="R4" s="50"/>
    </row>
    <row r="5" spans="2:18" ht="38.25">
      <c r="B5" s="43" t="s">
        <v>345</v>
      </c>
      <c r="C5" s="44">
        <v>43555</v>
      </c>
      <c r="D5" s="45">
        <v>24</v>
      </c>
      <c r="E5" s="45" t="s">
        <v>346</v>
      </c>
      <c r="F5" s="46" t="s">
        <v>347</v>
      </c>
      <c r="G5" s="46" t="s">
        <v>348</v>
      </c>
      <c r="H5" s="45" t="s">
        <v>349</v>
      </c>
      <c r="J5" s="43" t="s">
        <v>345</v>
      </c>
      <c r="K5" s="47">
        <v>1</v>
      </c>
      <c r="L5" s="47">
        <v>1</v>
      </c>
      <c r="M5" s="47">
        <v>1</v>
      </c>
      <c r="N5" s="47">
        <v>3</v>
      </c>
      <c r="O5" s="47">
        <v>1</v>
      </c>
      <c r="P5" s="47">
        <v>3</v>
      </c>
      <c r="Q5" s="47">
        <v>1</v>
      </c>
      <c r="R5" s="50"/>
    </row>
    <row r="6" spans="2:18" ht="38.25">
      <c r="B6" s="43" t="s">
        <v>350</v>
      </c>
      <c r="C6" s="51">
        <v>43565</v>
      </c>
      <c r="D6" s="45">
        <v>35</v>
      </c>
      <c r="E6" s="45" t="s">
        <v>351</v>
      </c>
      <c r="F6" s="45" t="s">
        <v>352</v>
      </c>
      <c r="G6" s="46" t="s">
        <v>353</v>
      </c>
      <c r="H6" s="45" t="s">
        <v>354</v>
      </c>
      <c r="J6" s="43" t="s">
        <v>350</v>
      </c>
      <c r="K6" s="47">
        <v>2</v>
      </c>
      <c r="L6" s="47">
        <v>2</v>
      </c>
      <c r="M6" s="47">
        <v>3</v>
      </c>
      <c r="N6" s="47">
        <v>3</v>
      </c>
      <c r="O6" s="47">
        <v>1</v>
      </c>
      <c r="P6" s="47">
        <v>2</v>
      </c>
      <c r="Q6" s="47">
        <v>2</v>
      </c>
      <c r="R6" s="50"/>
    </row>
    <row r="7" spans="2:18" ht="25.5">
      <c r="B7" s="43" t="s">
        <v>355</v>
      </c>
      <c r="C7" s="51">
        <v>43565</v>
      </c>
      <c r="D7" s="45">
        <v>33</v>
      </c>
      <c r="E7" s="45" t="s">
        <v>356</v>
      </c>
      <c r="F7" s="46" t="s">
        <v>357</v>
      </c>
      <c r="G7" s="46" t="s">
        <v>358</v>
      </c>
      <c r="H7" s="45" t="s">
        <v>354</v>
      </c>
      <c r="J7" s="43" t="s">
        <v>355</v>
      </c>
      <c r="K7" s="47">
        <v>3</v>
      </c>
      <c r="L7" s="47">
        <v>2</v>
      </c>
      <c r="M7" s="47">
        <v>2</v>
      </c>
      <c r="N7" s="47">
        <v>1</v>
      </c>
      <c r="O7" s="47">
        <v>2</v>
      </c>
      <c r="P7" s="47">
        <v>3</v>
      </c>
      <c r="Q7" s="47">
        <v>3</v>
      </c>
      <c r="R7" s="50"/>
    </row>
    <row r="8" spans="2:18" ht="15">
      <c r="B8" s="49"/>
      <c r="C8" s="52"/>
      <c r="D8" s="53"/>
      <c r="E8" s="53"/>
      <c r="F8" s="54"/>
      <c r="G8" s="54"/>
      <c r="H8" s="53"/>
      <c r="I8" s="55"/>
      <c r="J8" s="56" t="s">
        <v>359</v>
      </c>
      <c r="K8" s="57">
        <f>AVERAGE(K3:K7)</f>
        <v>1.6</v>
      </c>
      <c r="L8" s="57">
        <f t="shared" ref="L8:P8" si="0">AVERAGE(L3:L7)</f>
        <v>1.6</v>
      </c>
      <c r="M8" s="57">
        <f t="shared" si="0"/>
        <v>1.6</v>
      </c>
      <c r="N8" s="57">
        <f t="shared" si="0"/>
        <v>1.8</v>
      </c>
      <c r="O8" s="57">
        <f t="shared" si="0"/>
        <v>1.4</v>
      </c>
      <c r="P8" s="57">
        <f t="shared" si="0"/>
        <v>2</v>
      </c>
      <c r="Q8" s="57">
        <f>AVERAGE(Q3:Q7)</f>
        <v>1.8</v>
      </c>
      <c r="R8" s="50"/>
    </row>
    <row r="9" spans="2:18">
      <c r="D9" s="58"/>
      <c r="E9" s="58"/>
      <c r="F9" s="58"/>
      <c r="G9" s="59"/>
      <c r="H9" s="58"/>
    </row>
    <row r="10" spans="2:18">
      <c r="D10" s="58"/>
      <c r="E10" s="58"/>
      <c r="F10" s="58"/>
      <c r="G10" s="59"/>
      <c r="H10" s="58"/>
    </row>
    <row r="11" spans="2:18">
      <c r="D11" s="58"/>
      <c r="E11" s="58"/>
      <c r="F11" s="58"/>
      <c r="G11" s="59"/>
      <c r="H11" s="58"/>
    </row>
    <row r="12" spans="2:18">
      <c r="D12" s="58"/>
      <c r="E12" s="58"/>
      <c r="F12" s="58"/>
      <c r="G12" s="59"/>
      <c r="H12" s="58"/>
    </row>
    <row r="13" spans="2:18">
      <c r="D13" s="58"/>
      <c r="E13" s="58"/>
      <c r="F13" s="58"/>
      <c r="G13" s="59"/>
      <c r="H13" s="58"/>
    </row>
    <row r="14" spans="2:18">
      <c r="D14" s="58"/>
      <c r="E14" s="58"/>
      <c r="F14" s="58"/>
      <c r="G14" s="59"/>
      <c r="H14" s="58"/>
    </row>
    <row r="15" spans="2:18">
      <c r="D15" s="58"/>
      <c r="E15" s="58"/>
      <c r="F15" s="58"/>
      <c r="G15" s="59"/>
      <c r="H15" s="58"/>
    </row>
    <row r="16" spans="2:18">
      <c r="G16" s="60"/>
    </row>
  </sheetData>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dimension ref="B3:H22"/>
  <sheetViews>
    <sheetView tabSelected="1" workbookViewId="0">
      <selection activeCell="E13" sqref="E13"/>
    </sheetView>
  </sheetViews>
  <sheetFormatPr defaultRowHeight="15"/>
  <cols>
    <col min="1" max="1" width="9.140625" style="41"/>
    <col min="2" max="2" width="16.85546875" style="41" customWidth="1"/>
    <col min="3" max="3" width="25" style="41" customWidth="1"/>
    <col min="4" max="4" width="22.85546875" style="41" customWidth="1"/>
    <col min="5" max="6" width="23.85546875" style="41" customWidth="1"/>
    <col min="7" max="7" width="24.42578125" style="41" customWidth="1"/>
    <col min="8" max="8" width="15.85546875" style="55" customWidth="1"/>
    <col min="9" max="16384" width="9.140625" style="41"/>
  </cols>
  <sheetData>
    <row r="3" spans="2:8">
      <c r="B3" s="56" t="s">
        <v>379</v>
      </c>
      <c r="C3" s="56" t="s">
        <v>380</v>
      </c>
      <c r="D3" s="56" t="s">
        <v>381</v>
      </c>
      <c r="E3" s="56" t="s">
        <v>382</v>
      </c>
      <c r="F3" s="56" t="s">
        <v>383</v>
      </c>
      <c r="G3" s="56" t="s">
        <v>384</v>
      </c>
      <c r="H3" s="56" t="s">
        <v>385</v>
      </c>
    </row>
    <row r="4" spans="2:8">
      <c r="B4" s="88" t="s">
        <v>386</v>
      </c>
      <c r="C4" s="61" t="s">
        <v>364</v>
      </c>
      <c r="D4" s="61" t="s">
        <v>364</v>
      </c>
      <c r="E4" s="61" t="s">
        <v>364</v>
      </c>
      <c r="F4" s="61" t="s">
        <v>364</v>
      </c>
      <c r="G4" s="61" t="s">
        <v>364</v>
      </c>
      <c r="H4" s="62" t="s">
        <v>366</v>
      </c>
    </row>
    <row r="5" spans="2:8">
      <c r="B5" s="88"/>
      <c r="C5" s="63" t="s">
        <v>364</v>
      </c>
      <c r="D5" s="63" t="s">
        <v>364</v>
      </c>
      <c r="E5" s="63" t="s">
        <v>364</v>
      </c>
      <c r="F5" s="63" t="s">
        <v>370</v>
      </c>
      <c r="G5" s="63" t="s">
        <v>364</v>
      </c>
      <c r="H5" s="64" t="s">
        <v>372</v>
      </c>
    </row>
    <row r="6" spans="2:8">
      <c r="B6" s="88"/>
      <c r="C6" s="65" t="s">
        <v>364</v>
      </c>
      <c r="D6" s="65" t="s">
        <v>364</v>
      </c>
      <c r="E6" s="65" t="s">
        <v>364</v>
      </c>
      <c r="F6" s="65" t="s">
        <v>370</v>
      </c>
      <c r="G6" s="65" t="s">
        <v>364</v>
      </c>
      <c r="H6" s="66" t="s">
        <v>378</v>
      </c>
    </row>
    <row r="7" spans="2:8">
      <c r="B7" s="89"/>
      <c r="C7" s="90"/>
      <c r="D7" s="90"/>
      <c r="E7" s="90"/>
      <c r="F7" s="90"/>
      <c r="G7" s="90"/>
      <c r="H7" s="91"/>
    </row>
    <row r="8" spans="2:8" ht="26.25">
      <c r="B8" s="84" t="s">
        <v>387</v>
      </c>
      <c r="C8" s="67" t="s">
        <v>388</v>
      </c>
      <c r="D8" s="67" t="s">
        <v>389</v>
      </c>
      <c r="E8" s="67" t="s">
        <v>390</v>
      </c>
      <c r="F8" s="67" t="s">
        <v>391</v>
      </c>
      <c r="G8" s="67" t="s">
        <v>392</v>
      </c>
      <c r="H8" s="68" t="s">
        <v>366</v>
      </c>
    </row>
    <row r="9" spans="2:8" ht="26.25">
      <c r="B9" s="84"/>
      <c r="C9" s="69" t="s">
        <v>393</v>
      </c>
      <c r="D9" s="69" t="s">
        <v>389</v>
      </c>
      <c r="E9" s="69" t="s">
        <v>394</v>
      </c>
      <c r="F9" s="69" t="s">
        <v>395</v>
      </c>
      <c r="G9" s="69" t="s">
        <v>396</v>
      </c>
      <c r="H9" s="70" t="s">
        <v>372</v>
      </c>
    </row>
    <row r="10" spans="2:8" ht="39">
      <c r="B10" s="84"/>
      <c r="C10" s="71" t="s">
        <v>397</v>
      </c>
      <c r="D10" s="71" t="s">
        <v>398</v>
      </c>
      <c r="E10" s="71" t="s">
        <v>399</v>
      </c>
      <c r="F10" s="71" t="s">
        <v>400</v>
      </c>
      <c r="G10" s="71" t="s">
        <v>401</v>
      </c>
      <c r="H10" s="72" t="s">
        <v>378</v>
      </c>
    </row>
    <row r="11" spans="2:8">
      <c r="B11" s="85"/>
      <c r="C11" s="86"/>
      <c r="D11" s="86"/>
      <c r="E11" s="86"/>
      <c r="F11" s="86"/>
      <c r="G11" s="86"/>
      <c r="H11" s="87"/>
    </row>
    <row r="12" spans="2:8" ht="51.75">
      <c r="B12" s="84" t="s">
        <v>402</v>
      </c>
      <c r="C12" s="67" t="s">
        <v>403</v>
      </c>
      <c r="D12" s="67" t="s">
        <v>404</v>
      </c>
      <c r="E12" s="67" t="s">
        <v>405</v>
      </c>
      <c r="F12" s="67" t="s">
        <v>406</v>
      </c>
      <c r="G12" s="67" t="s">
        <v>407</v>
      </c>
      <c r="H12" s="68" t="s">
        <v>366</v>
      </c>
    </row>
    <row r="13" spans="2:8" ht="39">
      <c r="B13" s="84"/>
      <c r="C13" s="69" t="s">
        <v>408</v>
      </c>
      <c r="D13" s="69" t="s">
        <v>409</v>
      </c>
      <c r="E13" s="69" t="s">
        <v>410</v>
      </c>
      <c r="F13" s="69" t="s">
        <v>411</v>
      </c>
      <c r="G13" s="69" t="s">
        <v>412</v>
      </c>
      <c r="H13" s="70" t="s">
        <v>413</v>
      </c>
    </row>
    <row r="14" spans="2:8" ht="39">
      <c r="B14" s="84"/>
      <c r="C14" s="71" t="s">
        <v>414</v>
      </c>
      <c r="D14" s="71" t="s">
        <v>415</v>
      </c>
      <c r="E14" s="71" t="s">
        <v>416</v>
      </c>
      <c r="F14" s="71" t="s">
        <v>417</v>
      </c>
      <c r="G14" s="71" t="s">
        <v>418</v>
      </c>
      <c r="H14" s="72" t="s">
        <v>378</v>
      </c>
    </row>
    <row r="15" spans="2:8">
      <c r="B15" s="85"/>
      <c r="C15" s="86"/>
      <c r="D15" s="86"/>
      <c r="E15" s="86"/>
      <c r="F15" s="86"/>
      <c r="G15" s="86"/>
      <c r="H15" s="87"/>
    </row>
    <row r="16" spans="2:8" ht="51.75">
      <c r="B16" s="84" t="s">
        <v>419</v>
      </c>
      <c r="C16" s="67" t="s">
        <v>420</v>
      </c>
      <c r="D16" s="67" t="s">
        <v>421</v>
      </c>
      <c r="E16" s="67" t="s">
        <v>422</v>
      </c>
      <c r="F16" s="67" t="s">
        <v>423</v>
      </c>
      <c r="G16" s="67" t="s">
        <v>424</v>
      </c>
      <c r="H16" s="68" t="s">
        <v>366</v>
      </c>
    </row>
    <row r="17" spans="2:8" ht="26.25">
      <c r="B17" s="84"/>
      <c r="C17" s="69" t="s">
        <v>425</v>
      </c>
      <c r="D17" s="69" t="s">
        <v>421</v>
      </c>
      <c r="E17" s="69" t="s">
        <v>426</v>
      </c>
      <c r="F17" s="69" t="s">
        <v>427</v>
      </c>
      <c r="G17" s="69" t="s">
        <v>428</v>
      </c>
      <c r="H17" s="70" t="s">
        <v>372</v>
      </c>
    </row>
    <row r="18" spans="2:8" ht="27.75">
      <c r="B18" s="84"/>
      <c r="C18" s="71" t="s">
        <v>429</v>
      </c>
      <c r="D18" s="71" t="s">
        <v>430</v>
      </c>
      <c r="E18" s="71" t="s">
        <v>431</v>
      </c>
      <c r="F18" s="71" t="s">
        <v>432</v>
      </c>
      <c r="G18" s="71" t="s">
        <v>433</v>
      </c>
      <c r="H18" s="72" t="s">
        <v>378</v>
      </c>
    </row>
    <row r="19" spans="2:8">
      <c r="B19" s="85"/>
      <c r="C19" s="86"/>
      <c r="D19" s="86"/>
      <c r="E19" s="86"/>
      <c r="F19" s="86"/>
      <c r="G19" s="86"/>
      <c r="H19" s="87"/>
    </row>
    <row r="20" spans="2:8" ht="51.75">
      <c r="B20" s="84" t="s">
        <v>360</v>
      </c>
      <c r="C20" s="67" t="s">
        <v>361</v>
      </c>
      <c r="D20" s="67" t="s">
        <v>362</v>
      </c>
      <c r="E20" s="67" t="s">
        <v>363</v>
      </c>
      <c r="F20" s="67" t="s">
        <v>364</v>
      </c>
      <c r="G20" s="67" t="s">
        <v>365</v>
      </c>
      <c r="H20" s="68" t="s">
        <v>366</v>
      </c>
    </row>
    <row r="21" spans="2:8" ht="39">
      <c r="B21" s="84"/>
      <c r="C21" s="69" t="s">
        <v>367</v>
      </c>
      <c r="D21" s="69" t="s">
        <v>368</v>
      </c>
      <c r="E21" s="69" t="s">
        <v>369</v>
      </c>
      <c r="F21" s="69" t="s">
        <v>370</v>
      </c>
      <c r="G21" s="69" t="s">
        <v>371</v>
      </c>
      <c r="H21" s="70" t="s">
        <v>372</v>
      </c>
    </row>
    <row r="22" spans="2:8" ht="51.75">
      <c r="B22" s="84"/>
      <c r="C22" s="71" t="s">
        <v>373</v>
      </c>
      <c r="D22" s="71" t="s">
        <v>374</v>
      </c>
      <c r="E22" s="71" t="s">
        <v>375</v>
      </c>
      <c r="F22" s="71" t="s">
        <v>376</v>
      </c>
      <c r="G22" s="71" t="s">
        <v>377</v>
      </c>
      <c r="H22" s="72" t="s">
        <v>378</v>
      </c>
    </row>
  </sheetData>
  <mergeCells count="9">
    <mergeCell ref="B16:B18"/>
    <mergeCell ref="B19:H19"/>
    <mergeCell ref="B20:B22"/>
    <mergeCell ref="B4:B6"/>
    <mergeCell ref="B7:H7"/>
    <mergeCell ref="B8:B10"/>
    <mergeCell ref="B11:H11"/>
    <mergeCell ref="B12:B14"/>
    <mergeCell ref="B15:H1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listy</vt:lpstr>
      </vt:variant>
      <vt:variant>
        <vt:i4>4</vt:i4>
      </vt:variant>
    </vt:vector>
  </HeadingPairs>
  <TitlesOfParts>
    <vt:vector size="4" baseType="lpstr">
      <vt:lpstr>Dotazník komplet</vt:lpstr>
      <vt:lpstr>Vyhodnocení dotazníků</vt:lpstr>
      <vt:lpstr>Respondenti rozhovorů</vt:lpstr>
      <vt:lpstr>Konkurenční loga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Yen Luong Thi Hai</cp:lastModifiedBy>
  <dcterms:created xsi:type="dcterms:W3CDTF">2019-04-09T18:59:45Z</dcterms:created>
  <dcterms:modified xsi:type="dcterms:W3CDTF">2019-04-17T21:38:35Z</dcterms:modified>
</cp:coreProperties>
</file>