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ivotTables/pivotTable16.xml" ContentType="application/vnd.openxmlformats-officedocument.spreadsheetml.pivotTable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pivotTables/pivotTable31.xml" ContentType="application/vnd.openxmlformats-officedocument.spreadsheetml.pivotTab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pivotTables/pivotTable32.xml" ContentType="application/vnd.openxmlformats-officedocument.spreadsheetml.pivotTable+xml"/>
  <Override PartName="/xl/drawings/drawing9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pivotTables/pivotTable33.xml" ContentType="application/vnd.openxmlformats-officedocument.spreadsheetml.pivotTable+xml"/>
  <Override PartName="/xl/drawings/drawing10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pivotTables/pivotTable34.xml" ContentType="application/vnd.openxmlformats-officedocument.spreadsheetml.pivotTable+xml"/>
  <Override PartName="/xl/drawings/drawing11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drawings/drawing12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drawings/drawing13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drawings/drawing14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/>
  <mc:AlternateContent xmlns:mc="http://schemas.openxmlformats.org/markup-compatibility/2006">
    <mc:Choice Requires="x15">
      <x15ac:absPath xmlns:x15ac="http://schemas.microsoft.com/office/spreadsheetml/2010/11/ac" url="C:\Users\Šárka\Documents\skola\DP\"/>
    </mc:Choice>
  </mc:AlternateContent>
  <xr:revisionPtr revIDLastSave="0" documentId="13_ncr:80001_{5C0F7C3D-FF46-4504-87A1-FC1D2BDC51BC}" xr6:coauthVersionLast="32" xr6:coauthVersionMax="32" xr10:uidLastSave="{00000000-0000-0000-0000-000000000000}"/>
  <bookViews>
    <workbookView xWindow="0" yWindow="0" windowWidth="20490" windowHeight="7530" firstSheet="11" activeTab="15" xr2:uid="{00000000-000D-0000-FFFF-FFFF00000000}"/>
  </bookViews>
  <sheets>
    <sheet name="zdrojdat" sheetId="1" r:id="rId1"/>
    <sheet name="List5" sheetId="24" r:id="rId2"/>
    <sheet name="pověst" sheetId="23" r:id="rId3"/>
    <sheet name="semantické diferenciály" sheetId="25" r:id="rId4"/>
    <sheet name="pročano" sheetId="26" r:id="rId5"/>
    <sheet name="DOD" sheetId="27" r:id="rId6"/>
    <sheet name="pohlaví" sheetId="4" r:id="rId7"/>
    <sheet name="přihláška na FT" sheetId="19" r:id="rId8"/>
    <sheet name="kritéria " sheetId="9" r:id="rId9"/>
    <sheet name="kriteria pohlaví" sheetId="7" r:id="rId10"/>
    <sheet name="kriteria podle skoly" sheetId="10" r:id="rId11"/>
    <sheet name="kritéria ano ne" sheetId="8" r:id="rId12"/>
    <sheet name="povědomí" sheetId="11" r:id="rId13"/>
    <sheet name="povědomí-kde poprvé" sheetId="13" r:id="rId14"/>
    <sheet name="obory" sheetId="14" r:id="rId15"/>
    <sheet name="zdrojdat (2)" sheetId="12" r:id="rId16"/>
  </sheets>
  <definedNames>
    <definedName name="_xlnm._FilterDatabase" localSheetId="0" hidden="1">zdrojdat!$A$1:$CA$239</definedName>
    <definedName name="_xlnm._FilterDatabase" localSheetId="15" hidden="1">'zdrojdat (2)'!$A$1:$BZ$239</definedName>
  </definedNames>
  <calcPr calcId="179017"/>
  <pivotCaches>
    <pivotCache cacheId="0" r:id="rId17"/>
    <pivotCache cacheId="1" r:id="rId18"/>
    <pivotCache cacheId="2" r:id="rId19"/>
    <pivotCache cacheId="11" r:id="rId20"/>
  </pivotCaches>
</workbook>
</file>

<file path=xl/calcChain.xml><?xml version="1.0" encoding="utf-8"?>
<calcChain xmlns="http://schemas.openxmlformats.org/spreadsheetml/2006/main">
  <c r="G94" i="26" l="1"/>
  <c r="G95" i="26"/>
  <c r="G96" i="26"/>
  <c r="G97" i="26"/>
  <c r="G98" i="26"/>
  <c r="G99" i="26"/>
  <c r="G100" i="26"/>
  <c r="G101" i="26"/>
  <c r="G102" i="26"/>
  <c r="G103" i="26"/>
  <c r="G93" i="26"/>
  <c r="F94" i="26"/>
  <c r="F95" i="26"/>
  <c r="F96" i="26"/>
  <c r="F97" i="26"/>
  <c r="F98" i="26"/>
  <c r="F99" i="26"/>
  <c r="F100" i="26"/>
  <c r="F101" i="26"/>
  <c r="F102" i="26"/>
  <c r="F103" i="26"/>
  <c r="F93" i="26"/>
  <c r="C104" i="26"/>
  <c r="B104" i="26"/>
  <c r="L58" i="26"/>
  <c r="L59" i="26"/>
  <c r="L60" i="26"/>
  <c r="L61" i="26"/>
  <c r="L62" i="26"/>
  <c r="L63" i="26"/>
  <c r="L64" i="26"/>
  <c r="L65" i="26"/>
  <c r="L66" i="26"/>
  <c r="L67" i="26"/>
  <c r="L57" i="26"/>
  <c r="K58" i="26"/>
  <c r="K59" i="26"/>
  <c r="K60" i="26"/>
  <c r="K61" i="26"/>
  <c r="K62" i="26"/>
  <c r="K63" i="26"/>
  <c r="K64" i="26"/>
  <c r="K65" i="26"/>
  <c r="K66" i="26"/>
  <c r="K67" i="26"/>
  <c r="K57" i="26"/>
  <c r="J69" i="26" l="1"/>
  <c r="BB241" i="1" l="1"/>
  <c r="BC241" i="1"/>
  <c r="BD241" i="1"/>
  <c r="BE241" i="1"/>
  <c r="BF241" i="1"/>
  <c r="BG241" i="1"/>
  <c r="BH241" i="1"/>
  <c r="AW241" i="1"/>
  <c r="AX241" i="1"/>
  <c r="AY241" i="1"/>
  <c r="AZ241" i="1"/>
  <c r="BA241" i="1"/>
  <c r="AV241" i="1"/>
  <c r="AU241" i="1"/>
  <c r="P244" i="1" l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O244" i="1"/>
  <c r="I69" i="26"/>
</calcChain>
</file>

<file path=xl/sharedStrings.xml><?xml version="1.0" encoding="utf-8"?>
<sst xmlns="http://schemas.openxmlformats.org/spreadsheetml/2006/main" count="4915" uniqueCount="903">
  <si>
    <t>veletrh</t>
  </si>
  <si>
    <t>média</t>
  </si>
  <si>
    <t>weby</t>
  </si>
  <si>
    <t>Obory</t>
  </si>
  <si>
    <t>Pověst</t>
  </si>
  <si>
    <t>Erasmus</t>
  </si>
  <si>
    <t>Přístup</t>
  </si>
  <si>
    <t>Matika</t>
  </si>
  <si>
    <t>Vybavení</t>
  </si>
  <si>
    <t>Praxe</t>
  </si>
  <si>
    <t>Vezmou mě</t>
  </si>
  <si>
    <t>DOD</t>
  </si>
  <si>
    <t>web univerzity</t>
  </si>
  <si>
    <t>Uplatnění</t>
  </si>
  <si>
    <t>Blízko domů</t>
  </si>
  <si>
    <t>Nenáročnost</t>
  </si>
  <si>
    <t>X</t>
  </si>
  <si>
    <t>žiju ve zlíně</t>
  </si>
  <si>
    <t>plasty</t>
  </si>
  <si>
    <t>FEKT VUT, FAI UTb</t>
  </si>
  <si>
    <t>Zlín</t>
  </si>
  <si>
    <t>2 GB</t>
  </si>
  <si>
    <t>ne</t>
  </si>
  <si>
    <t>nevím</t>
  </si>
  <si>
    <t>3 GB</t>
  </si>
  <si>
    <t>FAI UTB, MUNI, VTM</t>
  </si>
  <si>
    <t>4 GB</t>
  </si>
  <si>
    <t>UPOL, MUNI</t>
  </si>
  <si>
    <t>Sternberk</t>
  </si>
  <si>
    <t>5 GB</t>
  </si>
  <si>
    <t>zajímavý strojařský obor</t>
  </si>
  <si>
    <t>Jihlava</t>
  </si>
  <si>
    <t>6 GB</t>
  </si>
  <si>
    <t>VUT, ČVUT</t>
  </si>
  <si>
    <t>7 GB</t>
  </si>
  <si>
    <t>tomáš baťa</t>
  </si>
  <si>
    <t>VUT</t>
  </si>
  <si>
    <t>8 GB</t>
  </si>
  <si>
    <t>chemie v potravinářství, kosmetika</t>
  </si>
  <si>
    <t>MUNI, VUT, MENDELu, UTB</t>
  </si>
  <si>
    <t>Boskovice</t>
  </si>
  <si>
    <t>9 GB</t>
  </si>
  <si>
    <t>MENDELU, UPOL, UTB, PEF</t>
  </si>
  <si>
    <t>Prostějov</t>
  </si>
  <si>
    <t>10 GB</t>
  </si>
  <si>
    <t>UTB, MUNI, VUT, MENDELU</t>
  </si>
  <si>
    <t>11 GB</t>
  </si>
  <si>
    <t>nic mě nenapadá</t>
  </si>
  <si>
    <t>administrativa</t>
  </si>
  <si>
    <t>Brno</t>
  </si>
  <si>
    <t>12 GB</t>
  </si>
  <si>
    <t>administrativa, angličtina</t>
  </si>
  <si>
    <t>MUNI, VUT, UTB</t>
  </si>
  <si>
    <t>13 GB</t>
  </si>
  <si>
    <t>?</t>
  </si>
  <si>
    <t>VUT,ČVUT, MUNI</t>
  </si>
  <si>
    <t>vyloučit</t>
  </si>
  <si>
    <t>14 GB</t>
  </si>
  <si>
    <t>chemie</t>
  </si>
  <si>
    <t>15 GB</t>
  </si>
  <si>
    <t>pěkný mikiny</t>
  </si>
  <si>
    <t>UTB</t>
  </si>
  <si>
    <t>16 GB</t>
  </si>
  <si>
    <t>boty</t>
  </si>
  <si>
    <t>17 GB</t>
  </si>
  <si>
    <t>fyzika a chemie</t>
  </si>
  <si>
    <t>18 Gb</t>
  </si>
  <si>
    <t>fyzika</t>
  </si>
  <si>
    <t>chemie, fyzika, matika, biologie</t>
  </si>
  <si>
    <t>UPOL</t>
  </si>
  <si>
    <t>Frýdek-Místek</t>
  </si>
  <si>
    <t>19 GB</t>
  </si>
  <si>
    <t>strojírenství, pokračování v mém oboru ze střední</t>
  </si>
  <si>
    <t>polymerní materiály, kosmetika, potravinářství</t>
  </si>
  <si>
    <t>UTB, Báňská Ostrava, Technická univerzita Budějovice</t>
  </si>
  <si>
    <t>20 GB</t>
  </si>
  <si>
    <t>21 GB</t>
  </si>
  <si>
    <t>x</t>
  </si>
  <si>
    <t>Otrokovice</t>
  </si>
  <si>
    <t>22 GB</t>
  </si>
  <si>
    <t>polymery</t>
  </si>
  <si>
    <t>materiály</t>
  </si>
  <si>
    <t>Univerzita Pardubice, UTB</t>
  </si>
  <si>
    <t>23 GB</t>
  </si>
  <si>
    <t>matika</t>
  </si>
  <si>
    <t>Staré Město</t>
  </si>
  <si>
    <t>24 GB</t>
  </si>
  <si>
    <t>týden vysokoškolákem</t>
  </si>
  <si>
    <t>matematika</t>
  </si>
  <si>
    <t>MUNI</t>
  </si>
  <si>
    <t>25 GB</t>
  </si>
  <si>
    <t>VUT, VŠCHT, UPCE</t>
  </si>
  <si>
    <t>Zábřeh</t>
  </si>
  <si>
    <t>26 GB</t>
  </si>
  <si>
    <t>jsem ze zlína</t>
  </si>
  <si>
    <t>mat. inženýrství, strojírenství polymerů</t>
  </si>
  <si>
    <t>UTB, VUT</t>
  </si>
  <si>
    <t>27 GB</t>
  </si>
  <si>
    <t>uplatnění</t>
  </si>
  <si>
    <t>strojírenství polymerů</t>
  </si>
  <si>
    <t>28 GB</t>
  </si>
  <si>
    <t>ČVUT, VUT, UTB</t>
  </si>
  <si>
    <t>zlín</t>
  </si>
  <si>
    <t>29 GB</t>
  </si>
  <si>
    <t>ČVUT, VUt</t>
  </si>
  <si>
    <t>Žamberk</t>
  </si>
  <si>
    <t>30 GB</t>
  </si>
  <si>
    <t>krásná budova</t>
  </si>
  <si>
    <t>chemie a technologie ptoravin</t>
  </si>
  <si>
    <t>UTB, UPOL, VFU</t>
  </si>
  <si>
    <t>Uherské Hradiště</t>
  </si>
  <si>
    <t>31 GB</t>
  </si>
  <si>
    <t>kosmetická analýza</t>
  </si>
  <si>
    <t>32 GB</t>
  </si>
  <si>
    <t>kosmetika</t>
  </si>
  <si>
    <t>33 GB</t>
  </si>
  <si>
    <t>UK</t>
  </si>
  <si>
    <t>Uherské hradiště</t>
  </si>
  <si>
    <t>34 GB</t>
  </si>
  <si>
    <t>technika, fyzika</t>
  </si>
  <si>
    <t>materiální inženýrství</t>
  </si>
  <si>
    <t>VUT, MUNI, MENDELU, UTB</t>
  </si>
  <si>
    <t>SR</t>
  </si>
  <si>
    <t>35 GB</t>
  </si>
  <si>
    <t>žiju ve Zlíně</t>
  </si>
  <si>
    <t>technologické obory</t>
  </si>
  <si>
    <t>VUT, ČVUT, UTB</t>
  </si>
  <si>
    <t>36 GB</t>
  </si>
  <si>
    <t>MUNI, VUT, MENDELU</t>
  </si>
  <si>
    <t>37 GB</t>
  </si>
  <si>
    <t>technické obory, nové technologie</t>
  </si>
  <si>
    <t>MUNI, VŠCHT</t>
  </si>
  <si>
    <t>zaujal mě pohled současných studenců</t>
  </si>
  <si>
    <t>Ostrava</t>
  </si>
  <si>
    <t>38 GB</t>
  </si>
  <si>
    <t>chemie potravinářství v gastronomii</t>
  </si>
  <si>
    <t>VOŠ zdravotnická Ostrava</t>
  </si>
  <si>
    <t>39 GB</t>
  </si>
  <si>
    <t>40 GB</t>
  </si>
  <si>
    <t>technologie potravin</t>
  </si>
  <si>
    <t>MUNI, UTB</t>
  </si>
  <si>
    <t>Strážnice</t>
  </si>
  <si>
    <t>41 GB</t>
  </si>
  <si>
    <t>easy, budoucnost, polymery, zlín</t>
  </si>
  <si>
    <t>chemie a technologie materiálů</t>
  </si>
  <si>
    <t>ČVUT, UK, UTB</t>
  </si>
  <si>
    <t>42 GB</t>
  </si>
  <si>
    <t>technologie polymerů</t>
  </si>
  <si>
    <t>43 GB</t>
  </si>
  <si>
    <t>praxe</t>
  </si>
  <si>
    <t>mikrobiologie</t>
  </si>
  <si>
    <t>44 GB</t>
  </si>
  <si>
    <t>studium blízko domova na kvalitní škole</t>
  </si>
  <si>
    <t>VUT, UK</t>
  </si>
  <si>
    <t>45 GB</t>
  </si>
  <si>
    <t>UK, VŠCHT, UTB</t>
  </si>
  <si>
    <t>46 GB</t>
  </si>
  <si>
    <t>materiálové inženýrství</t>
  </si>
  <si>
    <t>VUT, UTB</t>
  </si>
  <si>
    <t>47 GB</t>
  </si>
  <si>
    <t>VŠCHT, VOB, UTB</t>
  </si>
  <si>
    <t>48 GB</t>
  </si>
  <si>
    <t>matematika, fyzika</t>
  </si>
  <si>
    <t>49 GB</t>
  </si>
  <si>
    <t>moderní škola</t>
  </si>
  <si>
    <t>MENDELU, Prirodovedecka Nitra</t>
  </si>
  <si>
    <t>50 GB</t>
  </si>
  <si>
    <t>vývoj technologií</t>
  </si>
  <si>
    <t>chemické technologie materiálů</t>
  </si>
  <si>
    <t>51 GB</t>
  </si>
  <si>
    <t>chemie materiálů</t>
  </si>
  <si>
    <t>VŠCHT, MUNI, UTB, VUT</t>
  </si>
  <si>
    <t>52 GB</t>
  </si>
  <si>
    <t>tetování</t>
  </si>
  <si>
    <t>UK, MUNI</t>
  </si>
  <si>
    <t>53 GB</t>
  </si>
  <si>
    <t>multimédia</t>
  </si>
  <si>
    <t>54 GB</t>
  </si>
  <si>
    <t>55 GB</t>
  </si>
  <si>
    <t>noc vědců</t>
  </si>
  <si>
    <t>polymery, strojařina</t>
  </si>
  <si>
    <t>ČVUT, UTB</t>
  </si>
  <si>
    <t>dobré finanční ohodnocení</t>
  </si>
  <si>
    <t>56 GB</t>
  </si>
  <si>
    <t>ŠKODA VŠ</t>
  </si>
  <si>
    <t>57 GB</t>
  </si>
  <si>
    <t>stroje, přístroje</t>
  </si>
  <si>
    <t>PVHE</t>
  </si>
  <si>
    <t>Kroměříž</t>
  </si>
  <si>
    <t>58 GB</t>
  </si>
  <si>
    <t>stroje, nástroje</t>
  </si>
  <si>
    <t>59 GB</t>
  </si>
  <si>
    <t>přátelské uchování učitelů, zlín</t>
  </si>
  <si>
    <t>porodní asistent</t>
  </si>
  <si>
    <t>MUNI, Univerzita Obrany Brno</t>
  </si>
  <si>
    <t>60 GB</t>
  </si>
  <si>
    <t>technologie a chemie potravin</t>
  </si>
  <si>
    <t>UTB, MUNI, UPOL</t>
  </si>
  <si>
    <t>61 GB</t>
  </si>
  <si>
    <t>UK, MUNI, UTB</t>
  </si>
  <si>
    <t>62 GB</t>
  </si>
  <si>
    <t>chemie, polymery</t>
  </si>
  <si>
    <t>VŠCHT, UK lékařská</t>
  </si>
  <si>
    <t>63 GB</t>
  </si>
  <si>
    <t>VŠCHT, UTB</t>
  </si>
  <si>
    <t>64 GB</t>
  </si>
  <si>
    <t>65 GB</t>
  </si>
  <si>
    <t>potraviny-chemie</t>
  </si>
  <si>
    <t>MUNI, OSTRAVA LF, UTB</t>
  </si>
  <si>
    <t>66 GB</t>
  </si>
  <si>
    <t>UPOL, MUNI, UTB</t>
  </si>
  <si>
    <t>67 GB</t>
  </si>
  <si>
    <t>68 GB</t>
  </si>
  <si>
    <t>párty</t>
  </si>
  <si>
    <t>ochrana obyvatelstva</t>
  </si>
  <si>
    <t>69 GB</t>
  </si>
  <si>
    <t>UTB, VŠCHT, UP</t>
  </si>
  <si>
    <t>70 GB</t>
  </si>
  <si>
    <t>MUNI, UK, UPOL</t>
  </si>
  <si>
    <t>71 GB</t>
  </si>
  <si>
    <t>desivy</t>
  </si>
  <si>
    <t>UPOL, UK, MUNI, UTEBP</t>
  </si>
  <si>
    <t>72 GB</t>
  </si>
  <si>
    <t>fyzika, technika</t>
  </si>
  <si>
    <t>UTB, MUNI, VŠE</t>
  </si>
  <si>
    <t>73 GB</t>
  </si>
  <si>
    <t>UTB, policejní akademie</t>
  </si>
  <si>
    <t>74 GB</t>
  </si>
  <si>
    <t>bydlím vedle</t>
  </si>
  <si>
    <t>studium chemie, zlín</t>
  </si>
  <si>
    <t>nanotechnologie</t>
  </si>
  <si>
    <t>75 GB</t>
  </si>
  <si>
    <t>MUNI, UTB, UPOL</t>
  </si>
  <si>
    <t>Bučovice</t>
  </si>
  <si>
    <t>76 GB</t>
  </si>
  <si>
    <t>nové technologie</t>
  </si>
  <si>
    <t>UTB, MUNI, UK</t>
  </si>
  <si>
    <t>77 GB</t>
  </si>
  <si>
    <t>strojírenství</t>
  </si>
  <si>
    <t>Břeclav</t>
  </si>
  <si>
    <t>78 GB</t>
  </si>
  <si>
    <t>práce s plasty</t>
  </si>
  <si>
    <t>Mikulov</t>
  </si>
  <si>
    <t>79 GB</t>
  </si>
  <si>
    <t>zábava</t>
  </si>
  <si>
    <t>technologie potravin, strojařina</t>
  </si>
  <si>
    <t>UTB, UK, VŠCHT, UPOL, FRŘ Ostrava</t>
  </si>
  <si>
    <t>Vsetín</t>
  </si>
  <si>
    <t>80 GB</t>
  </si>
  <si>
    <t>UTB, UK, MUNI, UPOL</t>
  </si>
  <si>
    <t>81 GB</t>
  </si>
  <si>
    <t>zkoumání, poznávání</t>
  </si>
  <si>
    <t>UTB, MUNi</t>
  </si>
  <si>
    <t>82 GB</t>
  </si>
  <si>
    <t>technologické přístupy</t>
  </si>
  <si>
    <t>UPOL, OStrava</t>
  </si>
  <si>
    <t>Opava</t>
  </si>
  <si>
    <t>83 GB</t>
  </si>
  <si>
    <t>technologické postupy</t>
  </si>
  <si>
    <t>84 GB</t>
  </si>
  <si>
    <t>informatika</t>
  </si>
  <si>
    <t>ČVUT, PEDAGOGIKA</t>
  </si>
  <si>
    <t>Benešov</t>
  </si>
  <si>
    <t>85 GB</t>
  </si>
  <si>
    <t>stroje</t>
  </si>
  <si>
    <t>potravinářská chemie</t>
  </si>
  <si>
    <t>UK, UPOL, ČVUT</t>
  </si>
  <si>
    <t>86 GB</t>
  </si>
  <si>
    <t>budoucnost</t>
  </si>
  <si>
    <t>chemie a technologie potravin</t>
  </si>
  <si>
    <t>UPOL, VSTB, UTB</t>
  </si>
  <si>
    <t>87 GB</t>
  </si>
  <si>
    <t>88 GB</t>
  </si>
  <si>
    <t>technologie</t>
  </si>
  <si>
    <t>Univerzita Obrany, MUNI, MENDELU</t>
  </si>
  <si>
    <t>89 GB</t>
  </si>
  <si>
    <t>90 GB</t>
  </si>
  <si>
    <t>91 GB</t>
  </si>
  <si>
    <t>management</t>
  </si>
  <si>
    <t>VUT, ČVUT, UNOB UTB</t>
  </si>
  <si>
    <t>Frýdek Místek</t>
  </si>
  <si>
    <t>92 GB</t>
  </si>
  <si>
    <t>ve škole</t>
  </si>
  <si>
    <t>kosmetika, management</t>
  </si>
  <si>
    <t>93 GB</t>
  </si>
  <si>
    <t>technické obory s dobrým uplatněním</t>
  </si>
  <si>
    <t>MUNI, ČVUT</t>
  </si>
  <si>
    <t>94 GB</t>
  </si>
  <si>
    <t>95 GB</t>
  </si>
  <si>
    <t>Olomouc</t>
  </si>
  <si>
    <t>96 GB</t>
  </si>
  <si>
    <t>chemie potravin, technologie materiálů</t>
  </si>
  <si>
    <t>97 GB</t>
  </si>
  <si>
    <t>chemie technologie materiálů</t>
  </si>
  <si>
    <t>Hranice</t>
  </si>
  <si>
    <t>98 GB</t>
  </si>
  <si>
    <t>99 GB</t>
  </si>
  <si>
    <t>pokrok</t>
  </si>
  <si>
    <t>Zastávka</t>
  </si>
  <si>
    <t>100 GB</t>
  </si>
  <si>
    <t>technologie, pokrok</t>
  </si>
  <si>
    <t>101 GB</t>
  </si>
  <si>
    <t>výborná vysoká škola</t>
  </si>
  <si>
    <t>technologie tuků, kosmetiky, detergentů</t>
  </si>
  <si>
    <t>102 GB</t>
  </si>
  <si>
    <t>103 GB</t>
  </si>
  <si>
    <t>MUNI, VUT, ČVUT, UTB, UK</t>
  </si>
  <si>
    <t>Znojmo</t>
  </si>
  <si>
    <t>104 GB</t>
  </si>
  <si>
    <t>informatika, animovaná tvorba, design</t>
  </si>
  <si>
    <t>University if Birmigham, UK</t>
  </si>
  <si>
    <t>105 GB</t>
  </si>
  <si>
    <t>kamarád studující ve zlíně, který si ji chválí</t>
  </si>
  <si>
    <t>106 GB</t>
  </si>
  <si>
    <t>107 GB</t>
  </si>
  <si>
    <t>ešte neviem</t>
  </si>
  <si>
    <t>nie</t>
  </si>
  <si>
    <t>108 GB</t>
  </si>
  <si>
    <t>grafický dizajn, design odevu</t>
  </si>
  <si>
    <t>109 GB</t>
  </si>
  <si>
    <t>MUNI, UTB, VUT</t>
  </si>
  <si>
    <t>110 GB</t>
  </si>
  <si>
    <t>IT</t>
  </si>
  <si>
    <t>fakulta aplikované informatiky</t>
  </si>
  <si>
    <t>Česká třebová</t>
  </si>
  <si>
    <t>111 GB</t>
  </si>
  <si>
    <t>112 GB</t>
  </si>
  <si>
    <t>113 GB</t>
  </si>
  <si>
    <t>matika, chemie</t>
  </si>
  <si>
    <t>MUNI, UPOL</t>
  </si>
  <si>
    <t>Lipník nad Bečvou</t>
  </si>
  <si>
    <t>114 GB</t>
  </si>
  <si>
    <t>strojařina</t>
  </si>
  <si>
    <t>115 GB</t>
  </si>
  <si>
    <t>kvalitní škola s dobrou pověstí</t>
  </si>
  <si>
    <t>strojní, krizové situace</t>
  </si>
  <si>
    <t>UTB, Baňská Ostrava</t>
  </si>
  <si>
    <t>116 GB</t>
  </si>
  <si>
    <t>konstrukce</t>
  </si>
  <si>
    <t>117 GB</t>
  </si>
  <si>
    <t>118 GB</t>
  </si>
  <si>
    <t>VUT, UPOL, MUNI</t>
  </si>
  <si>
    <t>119 GB</t>
  </si>
  <si>
    <t>že musím jít na DOD a pak si tam podat přihlášku</t>
  </si>
  <si>
    <t>VŠCHT, UTB, ČVUT, UK</t>
  </si>
  <si>
    <t>sympatičtí studenti na gaaudeamu</t>
  </si>
  <si>
    <t>Praha</t>
  </si>
  <si>
    <t>120 GB</t>
  </si>
  <si>
    <t>3D tisk</t>
  </si>
  <si>
    <t>121 GB</t>
  </si>
  <si>
    <t>od známých</t>
  </si>
  <si>
    <t>potravinářství, polymery</t>
  </si>
  <si>
    <t>Holešov</t>
  </si>
  <si>
    <t>122 GB</t>
  </si>
  <si>
    <t>kroužky</t>
  </si>
  <si>
    <t>fakulta zaměřená na technické obory - použitelné spíš prakticky</t>
  </si>
  <si>
    <t>UPOL, UTB, VŠCHT</t>
  </si>
  <si>
    <t>123 GB</t>
  </si>
  <si>
    <t>něco co by mě bavilo</t>
  </si>
  <si>
    <t>124 GB</t>
  </si>
  <si>
    <t>Uherský Brod</t>
  </si>
  <si>
    <t>125 GB</t>
  </si>
  <si>
    <t>VUT, UPOL</t>
  </si>
  <si>
    <t>126 GB</t>
  </si>
  <si>
    <t>127 GB</t>
  </si>
  <si>
    <t>VUT, MUNI, UTB</t>
  </si>
  <si>
    <t>128 GB</t>
  </si>
  <si>
    <t>129 GB</t>
  </si>
  <si>
    <t>multimediální komunikace, fakulta technologická</t>
  </si>
  <si>
    <t>UŠE, UTB</t>
  </si>
  <si>
    <t>Tábor</t>
  </si>
  <si>
    <t>130 GB</t>
  </si>
  <si>
    <t>chemie a technologie materiálů, technologie potravin</t>
  </si>
  <si>
    <t>131 GB</t>
  </si>
  <si>
    <t>132 GB</t>
  </si>
  <si>
    <t>bez přijímaček</t>
  </si>
  <si>
    <t>MENDELU, UTB</t>
  </si>
  <si>
    <t>133 GB</t>
  </si>
  <si>
    <t>134 GB</t>
  </si>
  <si>
    <t>matematika, chemie</t>
  </si>
  <si>
    <t>chemie, matika, fyzika</t>
  </si>
  <si>
    <t>uK,utb</t>
  </si>
  <si>
    <t>135 GB</t>
  </si>
  <si>
    <t>vysoká škola v okolí mého bydliště, dobrá pověst</t>
  </si>
  <si>
    <t>ŠKODA VŠ, UTB</t>
  </si>
  <si>
    <t>136 GB</t>
  </si>
  <si>
    <t>Luhačovice</t>
  </si>
  <si>
    <t>137 GB</t>
  </si>
  <si>
    <t>ze školy</t>
  </si>
  <si>
    <t>MUNI, VŠE</t>
  </si>
  <si>
    <t>138 GB</t>
  </si>
  <si>
    <t>kvalita potravin</t>
  </si>
  <si>
    <t>Báňská Ostrava, UPOl</t>
  </si>
  <si>
    <t>139 GB</t>
  </si>
  <si>
    <t>objevování nových věcí</t>
  </si>
  <si>
    <t>chemie potravin</t>
  </si>
  <si>
    <t>UTB, BÁŇSKÁ, MUNI, UK</t>
  </si>
  <si>
    <t>140 GB</t>
  </si>
  <si>
    <t>psychologie</t>
  </si>
  <si>
    <t>141 GB</t>
  </si>
  <si>
    <t>UNOB</t>
  </si>
  <si>
    <t>142 GB</t>
  </si>
  <si>
    <t>procesní inženýrství</t>
  </si>
  <si>
    <t>UNOB, ČVUT, VUT</t>
  </si>
  <si>
    <t>143 GB</t>
  </si>
  <si>
    <t>Domažlice</t>
  </si>
  <si>
    <t>144 GB</t>
  </si>
  <si>
    <t>grafický design</t>
  </si>
  <si>
    <t>MUNI, MENDELU, BÁŇSKÁ</t>
  </si>
  <si>
    <t>Tišnov</t>
  </si>
  <si>
    <t>145 GB</t>
  </si>
  <si>
    <t>146 GB</t>
  </si>
  <si>
    <t>147 GB</t>
  </si>
  <si>
    <t>z toho co vím tak zajímá nabídka oborů</t>
  </si>
  <si>
    <t>oděvní design</t>
  </si>
  <si>
    <t>Hlučín</t>
  </si>
  <si>
    <t>148 GB</t>
  </si>
  <si>
    <t>UPOL,UK</t>
  </si>
  <si>
    <t>149 GB</t>
  </si>
  <si>
    <t>Valašské Meziříčí</t>
  </si>
  <si>
    <t>150 DOD1</t>
  </si>
  <si>
    <t>151 DOD1</t>
  </si>
  <si>
    <t>152 DOD1</t>
  </si>
  <si>
    <t>153 DOD1</t>
  </si>
  <si>
    <t>zlín, nádraží, nová budova, moderní vybavení</t>
  </si>
  <si>
    <t>VUT, Báňská</t>
  </si>
  <si>
    <t>154 DOD1</t>
  </si>
  <si>
    <t>potraviny, materiály</t>
  </si>
  <si>
    <t>155 DOD1</t>
  </si>
  <si>
    <t>potraviny, polymery</t>
  </si>
  <si>
    <t>UTB, MUNI</t>
  </si>
  <si>
    <t>156 DOD1</t>
  </si>
  <si>
    <t>157 DOD1</t>
  </si>
  <si>
    <t>Baťa</t>
  </si>
  <si>
    <t>158 DOD1</t>
  </si>
  <si>
    <t>práce v chemických laboratořích</t>
  </si>
  <si>
    <t>UPOL, UTB, UK, VUT</t>
  </si>
  <si>
    <t>159 DOD1</t>
  </si>
  <si>
    <t>chemie v potravinářství</t>
  </si>
  <si>
    <t>UTB, Báňská</t>
  </si>
  <si>
    <t>160 DOD1</t>
  </si>
  <si>
    <t>technologické výrobky nebo postupy</t>
  </si>
  <si>
    <t>gastronomie v potravinářství, technologie potravin</t>
  </si>
  <si>
    <t>UTB, UPOL, Báňská</t>
  </si>
  <si>
    <t>161 DOD1</t>
  </si>
  <si>
    <t>zlín, chemie</t>
  </si>
  <si>
    <t>polymery, chemie potravin, materiálové inženýrství</t>
  </si>
  <si>
    <t>162 DOD1</t>
  </si>
  <si>
    <t>perníkový táta</t>
  </si>
  <si>
    <t>MUNI, CUNI, MENDELU, VUT, UTB</t>
  </si>
  <si>
    <t>163 DOD1</t>
  </si>
  <si>
    <t>zajímavé studium s uplatněním ve stávajícím zaměstnání</t>
  </si>
  <si>
    <t>nauka o materiálu, kreslení v CAD</t>
  </si>
  <si>
    <t>164 DOD1</t>
  </si>
  <si>
    <t>technologie a pracovní postupy</t>
  </si>
  <si>
    <t>materiálové inženýství</t>
  </si>
  <si>
    <t>OStrava</t>
  </si>
  <si>
    <t>165 DOD1</t>
  </si>
  <si>
    <t>technologie potravin, technologie výroby tuku, kosmetiky</t>
  </si>
  <si>
    <t>166 DOD1</t>
  </si>
  <si>
    <t>167 DOD1</t>
  </si>
  <si>
    <t>168 DOD1</t>
  </si>
  <si>
    <t>169 DOD1</t>
  </si>
  <si>
    <t>170 DOD1</t>
  </si>
  <si>
    <t>technologie řízení</t>
  </si>
  <si>
    <t>171 DOD1</t>
  </si>
  <si>
    <t>technologická zařízení</t>
  </si>
  <si>
    <t>172 DOD1</t>
  </si>
  <si>
    <t>hezká škola</t>
  </si>
  <si>
    <t>173 DOD1</t>
  </si>
  <si>
    <t>studium chemie</t>
  </si>
  <si>
    <t>polymery, potravinářské technologie, životní prostředí, detergenty</t>
  </si>
  <si>
    <t>174 DOD1</t>
  </si>
  <si>
    <t>polymerní materiály a technologie, technologie potravin</t>
  </si>
  <si>
    <t>175 DOD2</t>
  </si>
  <si>
    <t>cnc, technologie, strojírenství</t>
  </si>
  <si>
    <t>technické zařízení, výroba tuku v kosmetice</t>
  </si>
  <si>
    <t>176 DOD2</t>
  </si>
  <si>
    <t>vinařství</t>
  </si>
  <si>
    <t>MENDELU, UTB, VUT</t>
  </si>
  <si>
    <t>177 DOD2</t>
  </si>
  <si>
    <t>obor polymerní materiály a technologie</t>
  </si>
  <si>
    <t>polymerní materiály a technologie, technologie výroby potravin, chemie tuku a detergentů</t>
  </si>
  <si>
    <t>UTB, VŠCHT, UK, ČVUT, VUT</t>
  </si>
  <si>
    <t>baťova architektura</t>
  </si>
  <si>
    <t>178 DOD2</t>
  </si>
  <si>
    <t>zajímavé obory, možnost zjistit nové věci</t>
  </si>
  <si>
    <t>chemie potravin, technologie dojení mléka</t>
  </si>
  <si>
    <t>UTB, MENDELU</t>
  </si>
  <si>
    <t>Vyškov</t>
  </si>
  <si>
    <t>179 DOD2</t>
  </si>
  <si>
    <t>vela oborov a zameranie, moderné vybavenie</t>
  </si>
  <si>
    <t>Slovenská polnohospodarska, UTB</t>
  </si>
  <si>
    <t>SK</t>
  </si>
  <si>
    <t>180 DOD2</t>
  </si>
  <si>
    <t>výborná prax, moderná škola, zábava</t>
  </si>
  <si>
    <t>UTB, Univerzita Komenského</t>
  </si>
  <si>
    <t>181 DOD2</t>
  </si>
  <si>
    <t>kvalitní vzdělání, potravinářství</t>
  </si>
  <si>
    <t>potraviny, polymery, kosmetika, gastronomie, procesní inženýrství</t>
  </si>
  <si>
    <t>182 DOD2</t>
  </si>
  <si>
    <t>technologie zařízení, polymerní materiály a technologie</t>
  </si>
  <si>
    <t>183 DOD2</t>
  </si>
  <si>
    <t>pokračování oboru ze SŠ</t>
  </si>
  <si>
    <t>polymery a materiálové inženýrství</t>
  </si>
  <si>
    <t>Liberec</t>
  </si>
  <si>
    <t>184 DOD2</t>
  </si>
  <si>
    <t>kvalitní studium</t>
  </si>
  <si>
    <t>UTB, VUT, ČVUT</t>
  </si>
  <si>
    <t>navázání na střední</t>
  </si>
  <si>
    <t>185 DOD2</t>
  </si>
  <si>
    <t>polymerní technologie a materiály, materiálové inženýrství</t>
  </si>
  <si>
    <t>186 DOD2</t>
  </si>
  <si>
    <t>187 DOD2</t>
  </si>
  <si>
    <t>životní prostředí</t>
  </si>
  <si>
    <t>Šumperk</t>
  </si>
  <si>
    <t>188 DOD2</t>
  </si>
  <si>
    <t>inženýrství ochrany životního prostředí</t>
  </si>
  <si>
    <t>189 DOD2</t>
  </si>
  <si>
    <t>190 DOD2</t>
  </si>
  <si>
    <t>191 DOD2</t>
  </si>
  <si>
    <t>věda</t>
  </si>
  <si>
    <t>technologie potravin, kosmetika</t>
  </si>
  <si>
    <t>192 DOD2</t>
  </si>
  <si>
    <t>VUT BRNO (fast), UTB</t>
  </si>
  <si>
    <t>193 DOD2</t>
  </si>
  <si>
    <t>nový začátek</t>
  </si>
  <si>
    <t>194 DOD2</t>
  </si>
  <si>
    <t>nová kapitola života</t>
  </si>
  <si>
    <t>technologie, cizí jazyk</t>
  </si>
  <si>
    <t>195 DOD2</t>
  </si>
  <si>
    <t>nic</t>
  </si>
  <si>
    <t>polymery, technologické zařízení</t>
  </si>
  <si>
    <t>chci titul prostě</t>
  </si>
  <si>
    <t>196 DOD2</t>
  </si>
  <si>
    <t>197 DOD2</t>
  </si>
  <si>
    <t>198 DOD2</t>
  </si>
  <si>
    <t>zlín, matematika</t>
  </si>
  <si>
    <t>UTB, UPOL</t>
  </si>
  <si>
    <t>Přerov</t>
  </si>
  <si>
    <t>199 DOD2</t>
  </si>
  <si>
    <t>strojní</t>
  </si>
  <si>
    <t>UTB, BÁŇSKÁ</t>
  </si>
  <si>
    <t>200 DOD2</t>
  </si>
  <si>
    <t>strojní obor</t>
  </si>
  <si>
    <t>ekonomie, chemie</t>
  </si>
  <si>
    <t>201 DOD2</t>
  </si>
  <si>
    <t>budoucí studium, rozvinutí a navázání studia</t>
  </si>
  <si>
    <t>polymery, materiálové inženýrství</t>
  </si>
  <si>
    <t>můžu navázat na střední školu</t>
  </si>
  <si>
    <t>202 DOD2</t>
  </si>
  <si>
    <t>cnc, praxe v oboru</t>
  </si>
  <si>
    <t>203 DOD2</t>
  </si>
  <si>
    <t>204 DOD2</t>
  </si>
  <si>
    <t>moderní technologie</t>
  </si>
  <si>
    <t>Báňská</t>
  </si>
  <si>
    <t>Rožnov pod Radhoštěm</t>
  </si>
  <si>
    <t>205 DOD2</t>
  </si>
  <si>
    <t>Lipník</t>
  </si>
  <si>
    <t>206 DOD2</t>
  </si>
  <si>
    <t>207 DOD2</t>
  </si>
  <si>
    <t>vstřícný přístup ke studentům</t>
  </si>
  <si>
    <t>technologická zařízení, procesní inženýrství</t>
  </si>
  <si>
    <t>Báňská, UTB</t>
  </si>
  <si>
    <t>208 DOD2</t>
  </si>
  <si>
    <t>kosmetika, potravinářství</t>
  </si>
  <si>
    <t>209 DOD2</t>
  </si>
  <si>
    <t>210 DOD2</t>
  </si>
  <si>
    <t>zlín, chemie, nové budovy</t>
  </si>
  <si>
    <t>MUNI, UPOL, UTB</t>
  </si>
  <si>
    <t>211 DOD2</t>
  </si>
  <si>
    <t>zajímavé obory</t>
  </si>
  <si>
    <t>chemie a technologie potravin, procesní inženýrství, materiálové inženýrství</t>
  </si>
  <si>
    <t>Valašské Klobouky</t>
  </si>
  <si>
    <t>212 DOD2</t>
  </si>
  <si>
    <t>Bzenec</t>
  </si>
  <si>
    <t>213 GP</t>
  </si>
  <si>
    <t>inženýři</t>
  </si>
  <si>
    <t>polymery, procesní inženýrství, potraviny</t>
  </si>
  <si>
    <t>Frenštát pod Radhoštěm</t>
  </si>
  <si>
    <t>214 GP</t>
  </si>
  <si>
    <t>technika, stroje</t>
  </si>
  <si>
    <t>utb</t>
  </si>
  <si>
    <t>Frýdek místek</t>
  </si>
  <si>
    <t>215 GP</t>
  </si>
  <si>
    <t>práce v laboratoři</t>
  </si>
  <si>
    <t>utb, muni, mendelu</t>
  </si>
  <si>
    <t>přerov</t>
  </si>
  <si>
    <t>216 GP</t>
  </si>
  <si>
    <t>tul, všcht, utb</t>
  </si>
  <si>
    <t>217 GP</t>
  </si>
  <si>
    <t>fyzika,matika</t>
  </si>
  <si>
    <t>Třinec</t>
  </si>
  <si>
    <t>218 GP</t>
  </si>
  <si>
    <t>technologie, fyzika</t>
  </si>
  <si>
    <t>219 GP</t>
  </si>
  <si>
    <t>uplatnění znalostí o polymerech</t>
  </si>
  <si>
    <t>220 GP</t>
  </si>
  <si>
    <t>UTB, čnt</t>
  </si>
  <si>
    <t>221 GP</t>
  </si>
  <si>
    <t>možnost uplatnit střední vzdělání</t>
  </si>
  <si>
    <t>možnost pokračovat</t>
  </si>
  <si>
    <t>222 GP</t>
  </si>
  <si>
    <t>technika</t>
  </si>
  <si>
    <t>223 GP</t>
  </si>
  <si>
    <t>zlín - daleko</t>
  </si>
  <si>
    <t>potravinářství, kosmetika</t>
  </si>
  <si>
    <t>Ústí nad Labem</t>
  </si>
  <si>
    <t>224 GP</t>
  </si>
  <si>
    <t>široké možnosti studia</t>
  </si>
  <si>
    <t>ještě nevím</t>
  </si>
  <si>
    <t>225 GP</t>
  </si>
  <si>
    <t>UPOL, UTB, VUT</t>
  </si>
  <si>
    <t>226 VE</t>
  </si>
  <si>
    <t>dobré pracovné príležitosti</t>
  </si>
  <si>
    <t>STU</t>
  </si>
  <si>
    <t>Piešťany</t>
  </si>
  <si>
    <t>227 VE</t>
  </si>
  <si>
    <t>PRIF UK, Trvanvská univerzita</t>
  </si>
  <si>
    <t>Trnava</t>
  </si>
  <si>
    <t>228 VE</t>
  </si>
  <si>
    <t>229 VE</t>
  </si>
  <si>
    <t>230 VE</t>
  </si>
  <si>
    <t>Hlohovec</t>
  </si>
  <si>
    <t>231 VE</t>
  </si>
  <si>
    <t>sere</t>
  </si>
  <si>
    <t>232 VE</t>
  </si>
  <si>
    <t>233 VE</t>
  </si>
  <si>
    <t>kvalitná škola</t>
  </si>
  <si>
    <t>234 VE</t>
  </si>
  <si>
    <t>nič</t>
  </si>
  <si>
    <t>chémia</t>
  </si>
  <si>
    <t>Galanta</t>
  </si>
  <si>
    <t>235 VE</t>
  </si>
  <si>
    <t>potraviny</t>
  </si>
  <si>
    <t>236 VE</t>
  </si>
  <si>
    <t>u tebe</t>
  </si>
  <si>
    <t>237 VE</t>
  </si>
  <si>
    <t>smer technologie</t>
  </si>
  <si>
    <t>eště neviem</t>
  </si>
  <si>
    <t>238 VE</t>
  </si>
  <si>
    <t>API</t>
  </si>
  <si>
    <t>0a</t>
  </si>
  <si>
    <t>0b</t>
  </si>
  <si>
    <t>0c</t>
  </si>
  <si>
    <t>0d</t>
  </si>
  <si>
    <t>0e</t>
  </si>
  <si>
    <t>0f</t>
  </si>
  <si>
    <t>0g</t>
  </si>
  <si>
    <t>0h</t>
  </si>
  <si>
    <t>0i</t>
  </si>
  <si>
    <t>0j</t>
  </si>
  <si>
    <t>0k</t>
  </si>
  <si>
    <t>0l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</si>
  <si>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</si>
  <si>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</si>
  <si>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</si>
  <si>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</si>
  <si>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</si>
  <si>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</si>
  <si>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</si>
  <si>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</si>
  <si>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</si>
  <si>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2j</t>
  </si>
  <si>
    <t>2k</t>
  </si>
  <si>
    <t>2l</t>
  </si>
  <si>
    <t>2m</t>
  </si>
  <si>
    <t>2n</t>
  </si>
  <si>
    <t>4a</t>
  </si>
  <si>
    <t>4b</t>
  </si>
  <si>
    <t>4c</t>
  </si>
  <si>
    <t>4d</t>
  </si>
  <si>
    <t>4e</t>
  </si>
  <si>
    <t>4f</t>
  </si>
  <si>
    <t>4g</t>
  </si>
  <si>
    <t>4j</t>
  </si>
  <si>
    <t>4h</t>
  </si>
  <si>
    <t>4k</t>
  </si>
  <si>
    <t>12a</t>
  </si>
  <si>
    <t>12n</t>
  </si>
  <si>
    <t>12b</t>
  </si>
  <si>
    <t>12c</t>
  </si>
  <si>
    <t>12d</t>
  </si>
  <si>
    <t>15a</t>
  </si>
  <si>
    <t>15b</t>
  </si>
  <si>
    <t>15c</t>
  </si>
  <si>
    <t>15d</t>
  </si>
  <si>
    <t>1 GB</t>
  </si>
  <si>
    <t>Popisky sloupců</t>
  </si>
  <si>
    <t>Celkový součet</t>
  </si>
  <si>
    <t>Popisky řádků</t>
  </si>
  <si>
    <t>č.</t>
  </si>
  <si>
    <t>Počet z č.</t>
  </si>
  <si>
    <t>muži</t>
  </si>
  <si>
    <t>ženy</t>
  </si>
  <si>
    <t>Hodnoty</t>
  </si>
  <si>
    <t>Pedagogové</t>
  </si>
  <si>
    <t>Velkoměsto</t>
  </si>
  <si>
    <t>Student.život</t>
  </si>
  <si>
    <t>výb</t>
  </si>
  <si>
    <t>1</t>
  </si>
  <si>
    <t>ano</t>
  </si>
  <si>
    <t>G</t>
  </si>
  <si>
    <t>g</t>
  </si>
  <si>
    <t>odborna</t>
  </si>
  <si>
    <t>(Více položek)</t>
  </si>
  <si>
    <t>15e</t>
  </si>
  <si>
    <t>15f</t>
  </si>
  <si>
    <t>15g</t>
  </si>
  <si>
    <t>15h</t>
  </si>
  <si>
    <t>15i</t>
  </si>
  <si>
    <t>15j</t>
  </si>
  <si>
    <t>15k</t>
  </si>
  <si>
    <t>15l</t>
  </si>
  <si>
    <t>průměry</t>
  </si>
  <si>
    <t>Ano</t>
  </si>
  <si>
    <t>Ne</t>
  </si>
  <si>
    <t>3</t>
  </si>
  <si>
    <t>rodiče</t>
  </si>
  <si>
    <t xml:space="preserve">kamarád </t>
  </si>
  <si>
    <t>sociální sítě</t>
  </si>
  <si>
    <t>maturitní speciály</t>
  </si>
  <si>
    <t>znáš fakultu?</t>
  </si>
  <si>
    <t>Znáš fakultu a poprvé veletrh?</t>
  </si>
  <si>
    <t>povědomí o fakultě</t>
  </si>
  <si>
    <t>znám obory</t>
  </si>
  <si>
    <t>neznám</t>
  </si>
  <si>
    <t>Znám FT</t>
  </si>
  <si>
    <t>Neznám FT</t>
  </si>
  <si>
    <t>Obecně</t>
  </si>
  <si>
    <t>Počet z 6</t>
  </si>
  <si>
    <t>nezná</t>
  </si>
  <si>
    <t>Veletrh</t>
  </si>
  <si>
    <t>zná</t>
  </si>
  <si>
    <t>Gaudeamus</t>
  </si>
  <si>
    <t>Den otevřených dveří</t>
  </si>
  <si>
    <t>Vím</t>
  </si>
  <si>
    <t>12e</t>
  </si>
  <si>
    <t>12f</t>
  </si>
  <si>
    <t>12g</t>
  </si>
  <si>
    <t>12h</t>
  </si>
  <si>
    <t>12j</t>
  </si>
  <si>
    <t>12k</t>
  </si>
  <si>
    <t>12l</t>
  </si>
  <si>
    <t>12m</t>
  </si>
  <si>
    <t>12o</t>
  </si>
  <si>
    <t>čísla</t>
  </si>
  <si>
    <t>VE</t>
  </si>
  <si>
    <t>Počet z 14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</si>
  <si>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</si>
  <si>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</si>
  <si>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</si>
  <si>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</si>
  <si>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</si>
  <si>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</si>
  <si>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</si>
  <si>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</si>
  <si>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</si>
  <si>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16</t>
  </si>
  <si>
    <t>17</t>
  </si>
  <si>
    <t>18</t>
  </si>
  <si>
    <t>19</t>
  </si>
  <si>
    <t>Chceš jít na VŠ?</t>
  </si>
  <si>
    <t>(prázdné)</t>
  </si>
  <si>
    <t>Gymnázium</t>
  </si>
  <si>
    <t>Střední odborná škola</t>
  </si>
  <si>
    <t>Veletrh SK</t>
  </si>
  <si>
    <t>Zlínský kraj</t>
  </si>
  <si>
    <t>Moravskoslezský</t>
  </si>
  <si>
    <t>Jihomoravský</t>
  </si>
  <si>
    <t>Olomoucký</t>
  </si>
  <si>
    <t>Pardubický</t>
  </si>
  <si>
    <t>Středočeský</t>
  </si>
  <si>
    <t>Vysočina</t>
  </si>
  <si>
    <t>Jihočeský</t>
  </si>
  <si>
    <t>Liberecký</t>
  </si>
  <si>
    <t>Plzeňský</t>
  </si>
  <si>
    <t>Chtějí na VŠ</t>
  </si>
  <si>
    <t>Nechtějí na VŠ</t>
  </si>
  <si>
    <t>Neví</t>
  </si>
  <si>
    <t>Rodiče</t>
  </si>
  <si>
    <t>Kámoš</t>
  </si>
  <si>
    <t>Sociální sítě</t>
  </si>
  <si>
    <t>Média</t>
  </si>
  <si>
    <t>Weby</t>
  </si>
  <si>
    <t>Univerzitní web</t>
  </si>
  <si>
    <t>Speciální vydání magazínů o VŠ</t>
  </si>
  <si>
    <t>(Vše)</t>
  </si>
  <si>
    <t>Počet z 7</t>
  </si>
  <si>
    <t>Nenapsali nic</t>
  </si>
  <si>
    <t>Napsali špatně</t>
  </si>
  <si>
    <t>napsali konkrétní</t>
  </si>
  <si>
    <t>Pověst UTB, veřejnost</t>
  </si>
  <si>
    <t>Pověst FT, veřejnost</t>
  </si>
  <si>
    <t>Pověst FT u TEBE</t>
  </si>
  <si>
    <t>Pověst UTB u TEBE</t>
  </si>
  <si>
    <t>Pověst UTB</t>
  </si>
  <si>
    <t>Pověst Fakulty technologické</t>
  </si>
  <si>
    <t>Pověst FT veřejnost</t>
  </si>
  <si>
    <t>Pověst UTB veřejnost</t>
  </si>
  <si>
    <t>kvalitní</t>
  </si>
  <si>
    <t>nekvalitní</t>
  </si>
  <si>
    <t>sympatická</t>
  </si>
  <si>
    <t>nesympatická</t>
  </si>
  <si>
    <t>zaměřená na teorii</t>
  </si>
  <si>
    <t>tradiční</t>
  </si>
  <si>
    <t>stará</t>
  </si>
  <si>
    <t>formální</t>
  </si>
  <si>
    <t>má špatnou pověst</t>
  </si>
  <si>
    <t>průměrná</t>
  </si>
  <si>
    <t>bez dobrého uplatnění</t>
  </si>
  <si>
    <t>nechtěná</t>
  </si>
  <si>
    <t>má studenty se špatnými výsledky</t>
  </si>
  <si>
    <t>neatraktivní studijní programy</t>
  </si>
  <si>
    <t>zaměřená na praxi</t>
  </si>
  <si>
    <t>inovativní</t>
  </si>
  <si>
    <t>mladá</t>
  </si>
  <si>
    <t>neformální</t>
  </si>
  <si>
    <t>obyčejná</t>
  </si>
  <si>
    <t>neznámá</t>
  </si>
  <si>
    <t>známá</t>
  </si>
  <si>
    <t>zajímavá</t>
  </si>
  <si>
    <t>má dobrou pověst</t>
  </si>
  <si>
    <t>prestižní</t>
  </si>
  <si>
    <t>perspektivní</t>
  </si>
  <si>
    <t>žádaná</t>
  </si>
  <si>
    <t>má studenty s dobrými výsledky</t>
  </si>
  <si>
    <t>atraktivní studijní programy</t>
  </si>
  <si>
    <t>zcela</t>
  </si>
  <si>
    <t>spíš</t>
  </si>
  <si>
    <t>ani,ani</t>
  </si>
  <si>
    <t>Pomocná tabulka průměry</t>
  </si>
  <si>
    <t>Pořadí dvojic</t>
  </si>
  <si>
    <t>všichni</t>
  </si>
  <si>
    <t>Pomocné osy</t>
  </si>
  <si>
    <t>Průměr z 12a</t>
  </si>
  <si>
    <t>Průměr z 12l</t>
  </si>
  <si>
    <t>Průměr z 12m</t>
  </si>
  <si>
    <t>Průměr z 12c</t>
  </si>
  <si>
    <t>Průměr z 12n</t>
  </si>
  <si>
    <t>Průměr z 12j</t>
  </si>
  <si>
    <t>Průměr z 12k</t>
  </si>
  <si>
    <t>Průměr z 12o</t>
  </si>
  <si>
    <t>Průměr z 12h</t>
  </si>
  <si>
    <t>Průměr z 12g</t>
  </si>
  <si>
    <t>Průměr z 12f</t>
  </si>
  <si>
    <t>Průměr z 12e</t>
  </si>
  <si>
    <t>Průměr z 12d</t>
  </si>
  <si>
    <t>Průměr z 12b</t>
  </si>
  <si>
    <t>Gymnázia</t>
  </si>
  <si>
    <t>Střední odborné školy</t>
  </si>
  <si>
    <t>Nebudu se hlásit</t>
  </si>
  <si>
    <t>Nevím</t>
  </si>
  <si>
    <t>Budu se hlásit</t>
  </si>
  <si>
    <t>Počet z 17</t>
  </si>
  <si>
    <t>Součet z 15f</t>
  </si>
  <si>
    <t>Mám to blízko domů</t>
  </si>
  <si>
    <t>Nenárodčnost studia</t>
  </si>
  <si>
    <t>Není matematika</t>
  </si>
  <si>
    <t>Láká mě studentský život</t>
  </si>
  <si>
    <t>celkově</t>
  </si>
  <si>
    <t>Důvody</t>
  </si>
  <si>
    <t>Střední odborná školy</t>
  </si>
  <si>
    <t>209 je 100%</t>
  </si>
  <si>
    <t>1% je 2,09</t>
  </si>
  <si>
    <t>Nenáročnost studia</t>
  </si>
  <si>
    <t>Muži</t>
  </si>
  <si>
    <t>Ženy</t>
  </si>
  <si>
    <t>Kamarád</t>
  </si>
  <si>
    <t>Student FT</t>
  </si>
  <si>
    <t>učitel</t>
  </si>
  <si>
    <t>Weby o VŠ</t>
  </si>
  <si>
    <t>Web fakulty</t>
  </si>
  <si>
    <t>Napsali konkrétní</t>
  </si>
  <si>
    <t>Pověst UTB pro TEBE</t>
  </si>
  <si>
    <t>Pověst FT pro TEBE</t>
  </si>
  <si>
    <t>Váha pověsti při rozhodování</t>
  </si>
  <si>
    <t>1 Celkem</t>
  </si>
  <si>
    <t>2 Celkem</t>
  </si>
  <si>
    <t>3 Celkem</t>
  </si>
  <si>
    <t>Kvalita</t>
  </si>
  <si>
    <t>Sympatie</t>
  </si>
  <si>
    <t>Inovace</t>
  </si>
  <si>
    <t>Mládí</t>
  </si>
  <si>
    <t>Neformálnost</t>
  </si>
  <si>
    <t>Známost</t>
  </si>
  <si>
    <t>Zajímavost</t>
  </si>
  <si>
    <t>Prestiž</t>
  </si>
  <si>
    <t>Perspektivita</t>
  </si>
  <si>
    <t>Žádanost</t>
  </si>
  <si>
    <t>Studenti dobré výsledky</t>
  </si>
  <si>
    <t>Atraktivní studijní programy</t>
  </si>
  <si>
    <t>život</t>
  </si>
  <si>
    <t>vybavení</t>
  </si>
  <si>
    <t>nenáročnost</t>
  </si>
  <si>
    <t>přístup</t>
  </si>
  <si>
    <t>erasmus</t>
  </si>
  <si>
    <t>velkoměsto</t>
  </si>
  <si>
    <t>pedagogové</t>
  </si>
  <si>
    <t>Pověsti</t>
  </si>
  <si>
    <t xml:space="preserve">ano </t>
  </si>
  <si>
    <t>hodnotili</t>
  </si>
  <si>
    <t>důležité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</si>
</sst>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u/>
      <sz val="10"/>
      <name val="Arial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</font>
    <font>
      <b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3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0" fillId="0" borderId="0" xfId="0" pivotButton="1" applyFont="1" applyAlignment="1"/>
    <xf numFmtId="0" fontId="0" fillId="0" borderId="0" xfId="0" applyFont="1" applyAlignment="1">
      <alignment horizontal="left"/>
    </xf>
    <xf numFmtId="0" fontId="0" fillId="0" borderId="0" xfId="0" applyNumberFormat="1" applyFont="1" applyAlignment="1"/>
    <xf numFmtId="2" fontId="0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wrapText="1"/>
    </xf>
    <xf numFmtId="9" fontId="0" fillId="0" borderId="0" xfId="0" applyNumberFormat="1" applyFont="1" applyAlignment="1"/>
    <xf numFmtId="0" fontId="5" fillId="0" borderId="0" xfId="0" applyFont="1" applyAlignment="1">
      <alignment wrapText="1"/>
    </xf>
    <xf numFmtId="0" fontId="4" fillId="0" borderId="0" xfId="0" pivotButton="1" applyFont="1" applyAlignment="1"/>
    <xf numFmtId="4" fontId="0" fillId="0" borderId="0" xfId="0" applyNumberFormat="1" applyFont="1" applyAlignment="1"/>
    <xf numFmtId="10" fontId="0" fillId="0" borderId="0" xfId="0" applyNumberFormat="1" applyFont="1" applyAlignment="1"/>
    <xf numFmtId="0" fontId="8" fillId="2" borderId="1" xfId="0" applyFont="1" applyFill="1" applyBorder="1"/>
    <xf numFmtId="0" fontId="8" fillId="2" borderId="1" xfId="0" applyFont="1" applyFill="1" applyBorder="1" applyAlignment="1"/>
    <xf numFmtId="0" fontId="8" fillId="2" borderId="0" xfId="0" applyFont="1" applyFill="1" applyBorder="1" applyAlignment="1"/>
    <xf numFmtId="9" fontId="0" fillId="0" borderId="0" xfId="1" applyFont="1" applyAlignment="1"/>
    <xf numFmtId="2" fontId="8" fillId="2" borderId="2" xfId="0" applyNumberFormat="1" applyFont="1" applyFill="1" applyBorder="1" applyAlignment="1"/>
  </cellXfs>
  <cellStyles count="2">
    <cellStyle name="Normální" xfId="0" builtinId="0"/>
    <cellStyle name="Procenta" xfId="1" builtinId="5"/>
  </cellStyles>
  <dxfs count="21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[kontingenční.xlsx]pověst!Kontingenční tabulka3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pověst!$B$19</c:f>
              <c:strCache>
                <c:ptCount val="1"/>
                <c:pt idx="0">
                  <c:v>Pověst FT u TEBE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pověst!$A$20:$A$32</c:f>
              <c:strCache>
                <c:ptCount val="12"/>
                <c:pt idx="0">
                  <c:v>Jihočeský</c:v>
                </c:pt>
                <c:pt idx="1">
                  <c:v>Jihomoravský</c:v>
                </c:pt>
                <c:pt idx="2">
                  <c:v>Liberecký</c:v>
                </c:pt>
                <c:pt idx="3">
                  <c:v>Moravskoslezský</c:v>
                </c:pt>
                <c:pt idx="4">
                  <c:v>Olomoucký</c:v>
                </c:pt>
                <c:pt idx="5">
                  <c:v>Pardubický</c:v>
                </c:pt>
                <c:pt idx="6">
                  <c:v>Plzeňský</c:v>
                </c:pt>
                <c:pt idx="7">
                  <c:v>Praha</c:v>
                </c:pt>
                <c:pt idx="8">
                  <c:v>SR</c:v>
                </c:pt>
                <c:pt idx="9">
                  <c:v>Středočeský</c:v>
                </c:pt>
                <c:pt idx="10">
                  <c:v>Vysočina</c:v>
                </c:pt>
                <c:pt idx="11">
                  <c:v>Zlínský kraj</c:v>
                </c:pt>
              </c:strCache>
            </c:strRef>
          </c:cat>
          <c:val>
            <c:numRef>
              <c:f>pověst!$B$20:$B$32</c:f>
              <c:numCache>
                <c:formatCode>0.00</c:formatCode>
                <c:ptCount val="12"/>
                <c:pt idx="0">
                  <c:v>2</c:v>
                </c:pt>
                <c:pt idx="1">
                  <c:v>1.6538461538461537</c:v>
                </c:pt>
                <c:pt idx="2">
                  <c:v>1.3333333333333333</c:v>
                </c:pt>
                <c:pt idx="3">
                  <c:v>1.5833333333333333</c:v>
                </c:pt>
                <c:pt idx="4">
                  <c:v>1.8181818181818181</c:v>
                </c:pt>
                <c:pt idx="5">
                  <c:v>1.8333333333333333</c:v>
                </c:pt>
                <c:pt idx="6">
                  <c:v>1.5</c:v>
                </c:pt>
                <c:pt idx="7">
                  <c:v>1</c:v>
                </c:pt>
                <c:pt idx="8">
                  <c:v>1.9047619047619047</c:v>
                </c:pt>
                <c:pt idx="9">
                  <c:v>3</c:v>
                </c:pt>
                <c:pt idx="10">
                  <c:v>2</c:v>
                </c:pt>
                <c:pt idx="11">
                  <c:v>1.8969072164948453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E-4812-99C1-D5372C74B625}"/>
            </c:ext>
          </c:extLst>
        </c:ser>
        <c:ser>
          <c:idx val="1"/>
          <c:order val="1"/>
          <c:tx>
            <c:strRef>
              <c:f>pověst!$C$19</c:f>
              <c:strCache>
                <c:ptCount val="1"/>
                <c:pt idx="0">
                  <c:v>Pověst FT veřejnost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pověst!$A$20:$A$32</c:f>
              <c:strCache>
                <c:ptCount val="12"/>
                <c:pt idx="0">
                  <c:v>Jihočeský</c:v>
                </c:pt>
                <c:pt idx="1">
                  <c:v>Jihomoravský</c:v>
                </c:pt>
                <c:pt idx="2">
                  <c:v>Liberecký</c:v>
                </c:pt>
                <c:pt idx="3">
                  <c:v>Moravskoslezský</c:v>
                </c:pt>
                <c:pt idx="4">
                  <c:v>Olomoucký</c:v>
                </c:pt>
                <c:pt idx="5">
                  <c:v>Pardubický</c:v>
                </c:pt>
                <c:pt idx="6">
                  <c:v>Plzeňský</c:v>
                </c:pt>
                <c:pt idx="7">
                  <c:v>Praha</c:v>
                </c:pt>
                <c:pt idx="8">
                  <c:v>SR</c:v>
                </c:pt>
                <c:pt idx="9">
                  <c:v>Středočeský</c:v>
                </c:pt>
                <c:pt idx="10">
                  <c:v>Vysočina</c:v>
                </c:pt>
                <c:pt idx="11">
                  <c:v>Zlínský kraj</c:v>
                </c:pt>
              </c:strCache>
            </c:strRef>
          </c:cat>
          <c:val>
            <c:numRef>
              <c:f>pověst!$C$20:$C$32</c:f>
              <c:numCache>
                <c:formatCode>0.00</c:formatCode>
                <c:ptCount val="12"/>
                <c:pt idx="0">
                  <c:v>2</c:v>
                </c:pt>
                <c:pt idx="1">
                  <c:v>2.2307692307692308</c:v>
                </c:pt>
                <c:pt idx="2">
                  <c:v>1.8333333333333333</c:v>
                </c:pt>
                <c:pt idx="3">
                  <c:v>2</c:v>
                </c:pt>
                <c:pt idx="4">
                  <c:v>2.1818181818181817</c:v>
                </c:pt>
                <c:pt idx="5">
                  <c:v>2.1666666666666665</c:v>
                </c:pt>
                <c:pt idx="6">
                  <c:v>2</c:v>
                </c:pt>
                <c:pt idx="7">
                  <c:v>2</c:v>
                </c:pt>
                <c:pt idx="8">
                  <c:v>2.0476190476190474</c:v>
                </c:pt>
                <c:pt idx="9">
                  <c:v>3</c:v>
                </c:pt>
                <c:pt idx="10">
                  <c:v>2.2000000000000002</c:v>
                </c:pt>
                <c:pt idx="11">
                  <c:v>2.1752577319587627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2E-4812-99C1-D5372C74B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905296"/>
        <c:axId val="913808128"/>
      </c:lineChart>
      <c:catAx>
        <c:axId val="91690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3808128"/>
        <c:crosses val="autoZero"/>
        <c:auto val="1"/>
        <c:lblAlgn val="ctr"/>
        <c:lblOffset val="100"/>
        <c:noMultiLvlLbl val="0"/>
      </c:catAx>
      <c:valAx>
        <c:axId val="91380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690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[kontingenční.xlsx]pověst!Kontingenční tabulka7</c:name>
    <c:fmtId val="0"/>
  </c:pivotSource>
  <c:chart>
    <c:autoTitleDeleted val="0"/>
    <c:pivotFmts>
      <c:pivotFmt>
        <c:idx val="0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pověst!$B$36</c:f>
              <c:strCache>
                <c:ptCount val="1"/>
                <c:pt idx="0">
                  <c:v>Pověst UTB veřejnost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pověst!$A$37:$A$49</c:f>
              <c:strCache>
                <c:ptCount val="12"/>
                <c:pt idx="0">
                  <c:v>Jihočeský</c:v>
                </c:pt>
                <c:pt idx="1">
                  <c:v>Jihomoravský</c:v>
                </c:pt>
                <c:pt idx="2">
                  <c:v>Liberecký</c:v>
                </c:pt>
                <c:pt idx="3">
                  <c:v>Moravskoslezský</c:v>
                </c:pt>
                <c:pt idx="4">
                  <c:v>Olomoucký</c:v>
                </c:pt>
                <c:pt idx="5">
                  <c:v>Pardubický</c:v>
                </c:pt>
                <c:pt idx="6">
                  <c:v>Plzeňský</c:v>
                </c:pt>
                <c:pt idx="7">
                  <c:v>Praha</c:v>
                </c:pt>
                <c:pt idx="8">
                  <c:v>SR</c:v>
                </c:pt>
                <c:pt idx="9">
                  <c:v>Středočeský</c:v>
                </c:pt>
                <c:pt idx="10">
                  <c:v>Vysočina</c:v>
                </c:pt>
                <c:pt idx="11">
                  <c:v>Zlínský kraj</c:v>
                </c:pt>
              </c:strCache>
            </c:strRef>
          </c:cat>
          <c:val>
            <c:numRef>
              <c:f>pověst!$B$37:$B$49</c:f>
              <c:numCache>
                <c:formatCode>0.00</c:formatCode>
                <c:ptCount val="12"/>
                <c:pt idx="0">
                  <c:v>3</c:v>
                </c:pt>
                <c:pt idx="1">
                  <c:v>2.1153846153846154</c:v>
                </c:pt>
                <c:pt idx="2">
                  <c:v>1.8333333333333333</c:v>
                </c:pt>
                <c:pt idx="3">
                  <c:v>2.0833333333333335</c:v>
                </c:pt>
                <c:pt idx="4">
                  <c:v>2.2727272727272729</c:v>
                </c:pt>
                <c:pt idx="5">
                  <c:v>2</c:v>
                </c:pt>
                <c:pt idx="6">
                  <c:v>2</c:v>
                </c:pt>
                <c:pt idx="7">
                  <c:v>2.6666666666666665</c:v>
                </c:pt>
                <c:pt idx="8">
                  <c:v>1.9523809523809523</c:v>
                </c:pt>
                <c:pt idx="9">
                  <c:v>3</c:v>
                </c:pt>
                <c:pt idx="10">
                  <c:v>2</c:v>
                </c:pt>
                <c:pt idx="11">
                  <c:v>2.5463917525773194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C3-4125-AFC0-8AFE58A3DEA5}"/>
            </c:ext>
          </c:extLst>
        </c:ser>
        <c:ser>
          <c:idx val="1"/>
          <c:order val="1"/>
          <c:tx>
            <c:strRef>
              <c:f>pověst!$C$36</c:f>
              <c:strCache>
                <c:ptCount val="1"/>
                <c:pt idx="0">
                  <c:v>Pověst UTB u TEBE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pověst!$A$37:$A$49</c:f>
              <c:strCache>
                <c:ptCount val="12"/>
                <c:pt idx="0">
                  <c:v>Jihočeský</c:v>
                </c:pt>
                <c:pt idx="1">
                  <c:v>Jihomoravský</c:v>
                </c:pt>
                <c:pt idx="2">
                  <c:v>Liberecký</c:v>
                </c:pt>
                <c:pt idx="3">
                  <c:v>Moravskoslezský</c:v>
                </c:pt>
                <c:pt idx="4">
                  <c:v>Olomoucký</c:v>
                </c:pt>
                <c:pt idx="5">
                  <c:v>Pardubický</c:v>
                </c:pt>
                <c:pt idx="6">
                  <c:v>Plzeňský</c:v>
                </c:pt>
                <c:pt idx="7">
                  <c:v>Praha</c:v>
                </c:pt>
                <c:pt idx="8">
                  <c:v>SR</c:v>
                </c:pt>
                <c:pt idx="9">
                  <c:v>Středočeský</c:v>
                </c:pt>
                <c:pt idx="10">
                  <c:v>Vysočina</c:v>
                </c:pt>
                <c:pt idx="11">
                  <c:v>Zlínský kraj</c:v>
                </c:pt>
              </c:strCache>
            </c:strRef>
          </c:cat>
          <c:val>
            <c:numRef>
              <c:f>pověst!$C$37:$C$49</c:f>
              <c:numCache>
                <c:formatCode>0.00</c:formatCode>
                <c:ptCount val="12"/>
                <c:pt idx="0">
                  <c:v>2</c:v>
                </c:pt>
                <c:pt idx="1">
                  <c:v>1.7307692307692308</c:v>
                </c:pt>
                <c:pt idx="2">
                  <c:v>1</c:v>
                </c:pt>
                <c:pt idx="3">
                  <c:v>1.75</c:v>
                </c:pt>
                <c:pt idx="4">
                  <c:v>1.7727272727272727</c:v>
                </c:pt>
                <c:pt idx="5">
                  <c:v>2</c:v>
                </c:pt>
                <c:pt idx="6">
                  <c:v>1</c:v>
                </c:pt>
                <c:pt idx="7">
                  <c:v>1.6666666666666667</c:v>
                </c:pt>
                <c:pt idx="8">
                  <c:v>1.7142857142857142</c:v>
                </c:pt>
                <c:pt idx="9">
                  <c:v>2.6666666666666665</c:v>
                </c:pt>
                <c:pt idx="10">
                  <c:v>2</c:v>
                </c:pt>
                <c:pt idx="11">
                  <c:v>1.9484536082474226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C3-4125-AFC0-8AFE58A3D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9985952"/>
        <c:axId val="913930816"/>
      </c:lineChart>
      <c:catAx>
        <c:axId val="7999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3930816"/>
        <c:crosses val="autoZero"/>
        <c:auto val="1"/>
        <c:lblAlgn val="ctr"/>
        <c:lblOffset val="100"/>
        <c:noMultiLvlLbl val="0"/>
      </c:catAx>
      <c:valAx>
        <c:axId val="91393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998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[kontingenční.xlsx]pověst!Kontingenční tabulka8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pověst!$B$54:$B$55</c:f>
              <c:strCache>
                <c:ptCount val="1"/>
                <c:pt idx="0">
                  <c:v>DOD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pověst!$A$56:$A$57</c:f>
              <c:strCache>
                <c:ptCount val="2"/>
                <c:pt idx="0">
                  <c:v>Pověst UTB veřejnost</c:v>
                </c:pt>
                <c:pt idx="1">
                  <c:v>Pověst UTB u TEBE</c:v>
                </c:pt>
              </c:strCache>
            </c:strRef>
          </c:cat>
          <c:val>
            <c:numRef>
              <c:f>pověst!$B$56:$B$57</c:f>
              <c:numCache>
                <c:formatCode>0.00</c:formatCode>
                <c:ptCount val="2"/>
                <c:pt idx="0">
                  <c:v>2.274193548387097</c:v>
                </c:pt>
                <c:pt idx="1">
                  <c:v>1.564516129032258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8-4693-BF0E-E601B04DA177}"/>
            </c:ext>
          </c:extLst>
        </c:ser>
        <c:ser>
          <c:idx val="1"/>
          <c:order val="1"/>
          <c:tx>
            <c:strRef>
              <c:f>pověst!$C$54:$C$55</c:f>
              <c:strCache>
                <c:ptCount val="1"/>
                <c:pt idx="0">
                  <c:v>Gaudeamus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pověst!$A$56:$A$57</c:f>
              <c:strCache>
                <c:ptCount val="2"/>
                <c:pt idx="0">
                  <c:v>Pověst UTB veřejnost</c:v>
                </c:pt>
                <c:pt idx="1">
                  <c:v>Pověst UTB u TEBE</c:v>
                </c:pt>
              </c:strCache>
            </c:strRef>
          </c:cat>
          <c:val>
            <c:numRef>
              <c:f>pověst!$C$56:$C$57</c:f>
              <c:numCache>
                <c:formatCode>0.00</c:formatCode>
                <c:ptCount val="2"/>
                <c:pt idx="0">
                  <c:v>2.358490566037736</c:v>
                </c:pt>
                <c:pt idx="1">
                  <c:v>1.95625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C8-4693-BF0E-E601B04DA177}"/>
            </c:ext>
          </c:extLst>
        </c:ser>
        <c:ser>
          <c:idx val="2"/>
          <c:order val="2"/>
          <c:tx>
            <c:strRef>
              <c:f>pověst!$D$54:$D$55</c:f>
              <c:strCache>
                <c:ptCount val="1"/>
                <c:pt idx="0">
                  <c:v>Veletrh SK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pověst!$A$56:$A$57</c:f>
              <c:strCache>
                <c:ptCount val="2"/>
                <c:pt idx="0">
                  <c:v>Pověst UTB veřejnost</c:v>
                </c:pt>
                <c:pt idx="1">
                  <c:v>Pověst UTB u TEBE</c:v>
                </c:pt>
              </c:strCache>
            </c:strRef>
          </c:cat>
          <c:val>
            <c:numRef>
              <c:f>pověst!$D$56:$D$57</c:f>
              <c:numCache>
                <c:formatCode>0.00</c:formatCode>
                <c:ptCount val="2"/>
                <c:pt idx="0">
                  <c:v>2</c:v>
                </c:pt>
                <c:pt idx="1">
                  <c:v>1.6923076923076923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C8-4693-BF0E-E601B04DA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6503248"/>
        <c:axId val="1014112096"/>
      </c:barChart>
      <c:catAx>
        <c:axId val="101650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4112096"/>
        <c:crosses val="autoZero"/>
        <c:auto val="1"/>
        <c:lblAlgn val="ctr"/>
        <c:lblOffset val="100"/>
        <c:noMultiLvlLbl val="0"/>
      </c:catAx>
      <c:valAx>
        <c:axId val="1014112096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50324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[kontingenční.xlsx]pověst!Kontingenční tabulka10</c:name>
    <c:fmtId val="5"/>
  </c:pivotSource>
  <c:chart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pověst!$B$69:$B$70</c:f>
              <c:strCache>
                <c:ptCount val="1"/>
                <c:pt idx="0">
                  <c:v>DOD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pověst!$A$71:$A$72</c:f>
              <c:strCache>
                <c:ptCount val="2"/>
                <c:pt idx="0">
                  <c:v>Pověst FT veřejnost</c:v>
                </c:pt>
                <c:pt idx="1">
                  <c:v>Pověst FT u TEBE</c:v>
                </c:pt>
              </c:strCache>
            </c:strRef>
          </c:cat>
          <c:val>
            <c:numRef>
              <c:f>pověst!$B$71:$B$72</c:f>
              <c:numCache>
                <c:formatCode>0.00</c:formatCode>
                <c:ptCount val="2"/>
                <c:pt idx="0">
                  <c:v>2</c:v>
                </c:pt>
                <c:pt idx="1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5-45EF-ABE5-DB335717D51C}"/>
            </c:ext>
          </c:extLst>
        </c:ser>
        <c:ser>
          <c:idx val="1"/>
          <c:order val="1"/>
          <c:tx>
            <c:strRef>
              <c:f>pověst!$C$69:$C$70</c:f>
              <c:strCache>
                <c:ptCount val="1"/>
                <c:pt idx="0">
                  <c:v>Gaudeamus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pověst!$A$71:$A$72</c:f>
              <c:strCache>
                <c:ptCount val="2"/>
                <c:pt idx="0">
                  <c:v>Pověst FT veřejnost</c:v>
                </c:pt>
                <c:pt idx="1">
                  <c:v>Pověst FT u TEBE</c:v>
                </c:pt>
              </c:strCache>
            </c:strRef>
          </c:cat>
          <c:val>
            <c:numRef>
              <c:f>pověst!$C$71:$C$72</c:f>
              <c:numCache>
                <c:formatCode>0.00</c:formatCode>
                <c:ptCount val="2"/>
                <c:pt idx="0">
                  <c:v>2.2292993630573248</c:v>
                </c:pt>
                <c:pt idx="1">
                  <c:v>1.9683544303797469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95-45EF-ABE5-DB335717D51C}"/>
            </c:ext>
          </c:extLst>
        </c:ser>
        <c:ser>
          <c:idx val="2"/>
          <c:order val="2"/>
          <c:tx>
            <c:strRef>
              <c:f>pověst!$D$69:$D$70</c:f>
              <c:strCache>
                <c:ptCount val="1"/>
                <c:pt idx="0">
                  <c:v>Veletrh SK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pověst!$A$71:$A$72</c:f>
              <c:strCache>
                <c:ptCount val="2"/>
                <c:pt idx="0">
                  <c:v>Pověst FT veřejnost</c:v>
                </c:pt>
                <c:pt idx="1">
                  <c:v>Pověst FT u TEBE</c:v>
                </c:pt>
              </c:strCache>
            </c:strRef>
          </c:cat>
          <c:val>
            <c:numRef>
              <c:f>pověst!$D$71:$D$72</c:f>
              <c:numCache>
                <c:formatCode>0.00</c:formatCode>
                <c:ptCount val="2"/>
                <c:pt idx="0">
                  <c:v>2</c:v>
                </c:pt>
                <c:pt idx="1">
                  <c:v>1.6923076923076923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95-45EF-ABE5-DB335717D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6461648"/>
        <c:axId val="1013943184"/>
      </c:barChart>
      <c:catAx>
        <c:axId val="101646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3943184"/>
        <c:crosses val="autoZero"/>
        <c:auto val="1"/>
        <c:lblAlgn val="ctr"/>
        <c:lblOffset val="100"/>
        <c:noMultiLvlLbl val="0"/>
      </c:catAx>
      <c:valAx>
        <c:axId val="101394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6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Sémantický</a:t>
            </a:r>
            <a:r>
              <a:rPr lang="cs-CZ" baseline="0"/>
              <a:t> diferenciál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22043738757963563"/>
          <c:y val="0.13727505048258995"/>
          <c:w val="0.5901124039003055"/>
          <c:h val="0.503443365805196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'semantické diferenciály'!$C$44</c:f>
              <c:strCache>
                <c:ptCount val="1"/>
                <c:pt idx="0">
                  <c:v>všichni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'semantické diferenciály'!$C$45:$C$58</c:f>
              <c:numCache>
                <c:formatCode>General</c:formatCode>
                <c:ptCount val="14"/>
                <c:pt idx="0">
                  <c:v>1.24</c:v>
                </c:pt>
                <c:pt idx="1">
                  <c:v>1.39</c:v>
                </c:pt>
                <c:pt idx="2">
                  <c:v>1.21</c:v>
                </c:pt>
                <c:pt idx="3">
                  <c:v>1.04</c:v>
                </c:pt>
                <c:pt idx="4">
                  <c:v>0.98</c:v>
                </c:pt>
                <c:pt idx="5">
                  <c:v>0.52</c:v>
                </c:pt>
                <c:pt idx="6">
                  <c:v>0.71</c:v>
                </c:pt>
                <c:pt idx="7">
                  <c:v>1.27</c:v>
                </c:pt>
                <c:pt idx="8">
                  <c:v>0.89</c:v>
                </c:pt>
                <c:pt idx="9">
                  <c:v>0.64</c:v>
                </c:pt>
                <c:pt idx="10">
                  <c:v>1.08</c:v>
                </c:pt>
                <c:pt idx="11">
                  <c:v>0.61</c:v>
                </c:pt>
                <c:pt idx="12">
                  <c:v>0.87</c:v>
                </c:pt>
                <c:pt idx="13">
                  <c:v>1.18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50-4D19-B442-B2A2650876AE}"/>
            </c:ext>
          </c:extLst>
        </c:ser>
        <c:ser>
          <c:idx val="1"/>
          <c:order val="1"/>
          <c:tx>
            <c:strRef>
              <c:f>'semantické diferenciály'!$D$45:$D$58</c:f>
              <c:strCach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kvalitní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50-4D19-B442-B2A2650876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sympatická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50-4D19-B442-B2A2650876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443C87-29E5-42F6-9E3C-4B714CDDA1CD}" type="YVALUE">
                      <a:rPr lang="en-US"/>
                      <a:pPr/>
                      <a:t>[HODNOTA Y]</a:t>
                    </a:fld>
                    <a:r>
                      <a:rPr lang="en-US"/>
                      <a:t>zaměřená na</a:t>
                    </a:r>
                    <a:r>
                      <a:rPr lang="en-US" baseline="0"/>
                      <a:t> praxi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150-4D19-B442-B2A2650876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inovativní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150-4D19-B442-B2A2650876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mladá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150-4D19-B442-B2A2650876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404A43-A39A-49EB-98EB-9E90B059E4F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{A1404A43-A39A-49EB-98EB-9E90B059E4FA}</c15:txfldGUID>
                      <c15:f>'semantické diferenciály'!$B$32</c15:f>
                      <c15:dlblFieldTableCache>
                        <c:ptCount val="1"/>
                        <c:pt idx="0">
                          <c:v>neformální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4150-4D19-B442-B2A2650876A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76D2AE-3C57-46A7-9D35-797AAFA30836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{7E76D2AE-3C57-46A7-9D35-797AAFA30836}</c15:txfldGUID>
                      <c15:f>'semantické diferenciály'!$B$33</c15:f>
                      <c15:dlblFieldTableCache>
                        <c:ptCount val="1"/>
                        <c:pt idx="0">
                          <c:v>známá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4150-4D19-B442-B2A2650876A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3E4198-8F27-4F46-8CF9-64EF21F4BC3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{BC3E4198-8F27-4F46-8CF9-64EF21F4BC3A}</c15:txfldGUID>
                      <c15:f>'semantické diferenciály'!$B$34</c15:f>
                      <c15:dlblFieldTableCache>
                        <c:ptCount val="1"/>
                        <c:pt idx="0">
                          <c:v>zajímavá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4150-4D19-B442-B2A2650876A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94A27-DEA0-4F8C-AE0C-D9DCC5EF145C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{AE194A27-DEA0-4F8C-AE0C-D9DCC5EF145C}</c15:txfldGUID>
                      <c15:f>'semantické diferenciály'!$B$35</c15:f>
                      <c15:dlblFieldTableCache>
                        <c:ptCount val="1"/>
                        <c:pt idx="0">
                          <c:v>má dobrou pověst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4150-4D19-B442-B2A2650876A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C722736-629E-487C-BC63-6AB1805EE7E3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{DC722736-629E-487C-BC63-6AB1805EE7E3}</c15:txfldGUID>
                      <c15:f>'semantické diferenciály'!$B$36</c15:f>
                      <c15:dlblFieldTableCache>
                        <c:ptCount val="1"/>
                        <c:pt idx="0">
                          <c:v>prestižní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4150-4D19-B442-B2A2650876A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perspektivní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150-4D19-B442-B2A2650876A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žádaná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150-4D19-B442-B2A2650876AE}"/>
                </c:ext>
              </c:extLst>
            </c:dLbl>
            <c:dLbl>
              <c:idx val="12"/>
              <c:layout>
                <c:manualLayout>
                  <c:x val="-0.21031995311033835"/>
                  <c:y val="-7.4022674835583857E-3"/>
                </c:manualLayout>
              </c:layout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má studenty s dobrými výsledky</a:t>
                    </a:r>
                    <a:r>
                      <a:rPr lang="en-US" sz="900" b="0" i="0" u="none" strike="noStrike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79572618324059"/>
                      <c:h val="9.24173095322262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4150-4D19-B442-B2A2650876A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atraktivní studijní programy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150-4D19-B442-B2A2650876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diferenciály'!$D$45:$D$58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50-4D19-B442-B2A2650876AE}"/>
            </c:ext>
          </c:extLst>
        </c:ser>
        <c:ser>
          <c:idx val="2"/>
          <c:order val="2"/>
          <c:tx>
            <c:strRef>
              <c:f>'semantické diferenciály'!$E$45:$E$58</c:f>
              <c:strCach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96640268-1EBF-4583-99A7-7E5EBDDB4F63}" type="CELLRANGE">
                      <a:rPr lang="en-US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4150-4D19-B442-B2A2650876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3229504-8EC2-49F2-80CD-26770AE2FCD0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4150-4D19-B442-B2A2650876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09AF304-B65A-416E-8E0E-DEA03AE18957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4150-4D19-B442-B2A2650876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422346-9EBC-4ED5-B157-E183B2773B06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4150-4D19-B442-B2A2650876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26CA30F-ADCB-49E1-9CAA-D8EE1C42095B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4150-4D19-B442-B2A2650876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A5E7698-889D-4432-8B89-06FAA3817EE4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4150-4D19-B442-B2A2650876A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57CA40B-93C6-4B32-A7DB-AFC215C8246D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4150-4D19-B442-B2A2650876A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D7B1189-D94A-4092-903F-07DF746B43BD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4150-4D19-B442-B2A2650876A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CD328CC-A22B-4840-A952-0BFE877EE006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4150-4D19-B442-B2A2650876A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5DA3047-D617-4551-ADB7-7B7E0E874EEA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4150-4D19-B442-B2A2650876A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67F423B-0EF1-491F-B9BD-B8C3E35E2348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4150-4D19-B442-B2A2650876A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815DD0A-14F4-45BC-A59D-6ED4FB2A5F7D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4150-4D19-B442-B2A2650876A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92B2472-3BDB-4A00-879A-7442461873F7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4150-4D19-B442-B2A2650876A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64D1887-60CB-4AD0-A167-5B24C22498DA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4150-4D19-B442-B2A2650876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diferenciály'!$E$45:$E$58</c:f>
              <c:numCache>
                <c:formatCode>General</c:formatCod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'semantické diferenciály'!$H$27:$H$40</c15:f>
                <c15:dlblRangeCache>
                  <c:ptCount val="14"/>
                  <c:pt idx="0">
                    <c:v>nekvalitní</c:v>
                  </c:pt>
                  <c:pt idx="1">
                    <c:v>nesympatická</c:v>
                  </c:pt>
                  <c:pt idx="2">
                    <c:v>zaměřená na teorii</c:v>
                  </c:pt>
                  <c:pt idx="3">
                    <c:v>tradiční</c:v>
                  </c:pt>
                  <c:pt idx="4">
                    <c:v>stará</c:v>
                  </c:pt>
                  <c:pt idx="5">
                    <c:v>formální</c:v>
                  </c:pt>
                  <c:pt idx="6">
                    <c:v>neznámá</c:v>
                  </c:pt>
                  <c:pt idx="7">
                    <c:v>obyčejná</c:v>
                  </c:pt>
                  <c:pt idx="8">
                    <c:v>má špatnou pověst</c:v>
                  </c:pt>
                  <c:pt idx="9">
                    <c:v>průměrná</c:v>
                  </c:pt>
                  <c:pt idx="10">
                    <c:v>bez dobrého uplatnění</c:v>
                  </c:pt>
                  <c:pt idx="11">
                    <c:v>nechtěná</c:v>
                  </c:pt>
                  <c:pt idx="12">
                    <c:v>má studenty se špatnými výsledky</c:v>
                  </c:pt>
                  <c:pt idx="13">
                    <c:v>neatraktivní studijní programy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4150-4D19-B442-B2A265087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455824"/>
        <c:axId val="915925200"/>
      </c:scatterChart>
      <c:valAx>
        <c:axId val="1016455824"/>
        <c:scaling>
          <c:orientation val="maxMin"/>
          <c:max val="2"/>
          <c:min val="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5925200"/>
        <c:crosses val="autoZero"/>
        <c:crossBetween val="midCat"/>
      </c:valAx>
      <c:valAx>
        <c:axId val="915925200"/>
        <c:scaling>
          <c:orientation val="maxMin"/>
          <c:max val="14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38100" cap="flat" cmpd="sng" algn="ctr">
            <a:solidFill>
              <a:schemeClr val="accent5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55824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4411653924895391"/>
          <c:y val="0.78209531381097008"/>
          <c:w val="0.51176692150209224"/>
          <c:h val="6.24570690343042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Sémantický</a:t>
            </a:r>
            <a:r>
              <a:rPr lang="cs-CZ" baseline="0"/>
              <a:t> diferenciál podle pohlaví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22043738757963563"/>
          <c:y val="0.13727505048258995"/>
          <c:w val="0.5901124039003055"/>
          <c:h val="0.5034433658051962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'semantické diferenciály'!$C$44</c:f>
              <c:strCache>
                <c:ptCount val="1"/>
                <c:pt idx="0">
                  <c:v>všichni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'semantické diferenciály'!$C$45:$C$58</c:f>
              <c:numCache>
                <c:formatCode>General</c:formatCode>
                <c:ptCount val="14"/>
                <c:pt idx="0">
                  <c:v>1.24</c:v>
                </c:pt>
                <c:pt idx="1">
                  <c:v>1.39</c:v>
                </c:pt>
                <c:pt idx="2">
                  <c:v>1.21</c:v>
                </c:pt>
                <c:pt idx="3">
                  <c:v>1.04</c:v>
                </c:pt>
                <c:pt idx="4">
                  <c:v>0.98</c:v>
                </c:pt>
                <c:pt idx="5">
                  <c:v>0.52</c:v>
                </c:pt>
                <c:pt idx="6">
                  <c:v>0.71</c:v>
                </c:pt>
                <c:pt idx="7">
                  <c:v>1.27</c:v>
                </c:pt>
                <c:pt idx="8">
                  <c:v>0.89</c:v>
                </c:pt>
                <c:pt idx="9">
                  <c:v>0.64</c:v>
                </c:pt>
                <c:pt idx="10">
                  <c:v>1.08</c:v>
                </c:pt>
                <c:pt idx="11">
                  <c:v>0.61</c:v>
                </c:pt>
                <c:pt idx="12">
                  <c:v>0.87</c:v>
                </c:pt>
                <c:pt idx="13">
                  <c:v>1.18</c:v>
                </c:pt>
              </c:numCache>
              <c:extLst xmlns:c15="http://schemas.microsoft.com/office/drawing/2012/chart"/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228-48E5-8E15-5BDE44CED26A}"/>
            </c:ext>
          </c:extLst>
        </c:ser>
        <c:ser>
          <c:idx val="1"/>
          <c:order val="1"/>
          <c:tx>
            <c:strRef>
              <c:f>'semantické diferenciály'!$D$45:$D$58</c:f>
              <c:strCach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kvalitní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28-48E5-8E15-5BDE44CED2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sympatická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228-48E5-8E15-5BDE44CED26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443C87-29E5-42F6-9E3C-4B714CDDA1CD}" type="YVALUE">
                      <a:rPr lang="en-US"/>
                      <a:pPr/>
                      <a:t>[HODNOTA Y]</a:t>
                    </a:fld>
                    <a:r>
                      <a:rPr lang="en-US"/>
                      <a:t>zaměřená na</a:t>
                    </a:r>
                    <a:r>
                      <a:rPr lang="en-US" baseline="0"/>
                      <a:t> praxi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228-48E5-8E15-5BDE44CED26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inovativní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228-48E5-8E15-5BDE44CED26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mladá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28-48E5-8E15-5BDE44CED26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404A43-A39A-49EB-98EB-9E90B059E4F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{A1404A43-A39A-49EB-98EB-9E90B059E4FA}</c15:txfldGUID>
                      <c15:f>'semantické diferenciály'!$B$32</c15:f>
                      <c15:dlblFieldTableCache>
                        <c:ptCount val="1"/>
                        <c:pt idx="0">
                          <c:v>neformální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9228-48E5-8E15-5BDE44CED26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76D2AE-3C57-46A7-9D35-797AAFA30836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{7E76D2AE-3C57-46A7-9D35-797AAFA30836}</c15:txfldGUID>
                      <c15:f>'semantické diferenciály'!$B$33</c15:f>
                      <c15:dlblFieldTableCache>
                        <c:ptCount val="1"/>
                        <c:pt idx="0">
                          <c:v>známá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9228-48E5-8E15-5BDE44CED26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3E4198-8F27-4F46-8CF9-64EF21F4BC3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{BC3E4198-8F27-4F46-8CF9-64EF21F4BC3A}</c15:txfldGUID>
                      <c15:f>'semantické diferenciály'!$B$34</c15:f>
                      <c15:dlblFieldTableCache>
                        <c:ptCount val="1"/>
                        <c:pt idx="0">
                          <c:v>zajímavá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9228-48E5-8E15-5BDE44CED26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94A27-DEA0-4F8C-AE0C-D9DCC5EF145C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{AE194A27-DEA0-4F8C-AE0C-D9DCC5EF145C}</c15:txfldGUID>
                      <c15:f>'semantické diferenciály'!$B$35</c15:f>
                      <c15:dlblFieldTableCache>
                        <c:ptCount val="1"/>
                        <c:pt idx="0">
                          <c:v>má dobrou pověst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9228-48E5-8E15-5BDE44CED26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C722736-629E-487C-BC63-6AB1805EE7E3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{DC722736-629E-487C-BC63-6AB1805EE7E3}</c15:txfldGUID>
                      <c15:f>'semantické diferenciály'!$B$36</c15:f>
                      <c15:dlblFieldTableCache>
                        <c:ptCount val="1"/>
                        <c:pt idx="0">
                          <c:v>prestižní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9228-48E5-8E15-5BDE44CED26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perspektivní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228-48E5-8E15-5BDE44CED26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žádaná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228-48E5-8E15-5BDE44CED26A}"/>
                </c:ext>
              </c:extLst>
            </c:dLbl>
            <c:dLbl>
              <c:idx val="12"/>
              <c:layout>
                <c:manualLayout>
                  <c:x val="-0.21031995311033835"/>
                  <c:y val="-7.4022674835583857E-3"/>
                </c:manualLayout>
              </c:layout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má studenty s dobrými výsledky</a:t>
                    </a:r>
                    <a:r>
                      <a:rPr lang="en-US" sz="900" b="0" i="0" u="none" strike="noStrike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228-48E5-8E15-5BDE44CED26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atraktivní studijní programy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228-48E5-8E15-5BDE44CED2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diferenciály'!$D$45:$D$58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228-48E5-8E15-5BDE44CED26A}"/>
            </c:ext>
          </c:extLst>
        </c:ser>
        <c:ser>
          <c:idx val="2"/>
          <c:order val="2"/>
          <c:tx>
            <c:strRef>
              <c:f>'semantické diferenciály'!$E$45:$E$58</c:f>
              <c:strCach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AF35A8AF-0B2F-433A-994A-24337B9B267D}" type="CELLRANGE">
                      <a:rPr lang="en-US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228-48E5-8E15-5BDE44CED2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229E76B-2E7C-4108-BD68-47D2188665D5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228-48E5-8E15-5BDE44CED26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FF04125-14C7-49D9-A957-13145772B7CE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228-48E5-8E15-5BDE44CED26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B9C110E-62A9-4CA8-82F2-268B4967E76B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228-48E5-8E15-5BDE44CED26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A26B09B-7700-442A-88F8-510771F957E1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228-48E5-8E15-5BDE44CED26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44306BB-70A7-46BA-8B1B-DCFE5DB18CB3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9228-48E5-8E15-5BDE44CED26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0B3E4A5-0C1E-4E07-B935-84A7816DFAF6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9228-48E5-8E15-5BDE44CED26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9567C01-42CA-45AD-A8A3-8C56AC386264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228-48E5-8E15-5BDE44CED26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B067F60-C03A-4527-8A46-4D97BF8FAFF1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228-48E5-8E15-5BDE44CED26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02DD592-0779-4D83-8370-3A5F15F1DB9E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228-48E5-8E15-5BDE44CED26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EFBBD57-EB9F-4244-83ED-A73CC2CDB504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228-48E5-8E15-5BDE44CED26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0E43E56-7528-40C7-8A9D-F0A607720D6E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228-48E5-8E15-5BDE44CED26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5855ABD-F5B3-436C-A1E0-917380C1BF8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228-48E5-8E15-5BDE44CED26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9BD292B-5633-42B5-9F94-FD35E2DB2C21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228-48E5-8E15-5BDE44CED2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diferenciály'!$E$45:$E$58</c:f>
              <c:numCache>
                <c:formatCode>General</c:formatCod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'semantické diferenciály'!$H$27:$H$40</c15:f>
                <c15:dlblRangeCache>
                  <c:ptCount val="14"/>
                  <c:pt idx="0">
                    <c:v>nekvalitní</c:v>
                  </c:pt>
                  <c:pt idx="1">
                    <c:v>nesympatická</c:v>
                  </c:pt>
                  <c:pt idx="2">
                    <c:v>zaměřená na teorii</c:v>
                  </c:pt>
                  <c:pt idx="3">
                    <c:v>tradiční</c:v>
                  </c:pt>
                  <c:pt idx="4">
                    <c:v>stará</c:v>
                  </c:pt>
                  <c:pt idx="5">
                    <c:v>formální</c:v>
                  </c:pt>
                  <c:pt idx="6">
                    <c:v>neznámá</c:v>
                  </c:pt>
                  <c:pt idx="7">
                    <c:v>obyčejná</c:v>
                  </c:pt>
                  <c:pt idx="8">
                    <c:v>má špatnou pověst</c:v>
                  </c:pt>
                  <c:pt idx="9">
                    <c:v>průměrná</c:v>
                  </c:pt>
                  <c:pt idx="10">
                    <c:v>bez dobrého uplatnění</c:v>
                  </c:pt>
                  <c:pt idx="11">
                    <c:v>nechtěná</c:v>
                  </c:pt>
                  <c:pt idx="12">
                    <c:v>má studenty se špatnými výsledky</c:v>
                  </c:pt>
                  <c:pt idx="13">
                    <c:v>neatraktivní studijní programy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9228-48E5-8E15-5BDE44CED26A}"/>
            </c:ext>
          </c:extLst>
        </c:ser>
        <c:ser>
          <c:idx val="5"/>
          <c:order val="5"/>
          <c:tx>
            <c:strRef>
              <c:f>'semantické diferenciály'!$P$44</c:f>
              <c:strCache>
                <c:ptCount val="1"/>
                <c:pt idx="0">
                  <c:v>Zlínský kraj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'semantické diferenciály'!$P$45:$P$58</c:f>
              <c:numCache>
                <c:formatCode>0.00</c:formatCode>
                <c:ptCount val="14"/>
                <c:pt idx="0">
                  <c:v>1.3035714285714286</c:v>
                </c:pt>
                <c:pt idx="1">
                  <c:v>1.4642857142857142</c:v>
                </c:pt>
                <c:pt idx="2">
                  <c:v>1.25</c:v>
                </c:pt>
                <c:pt idx="3">
                  <c:v>1.0909090909090908</c:v>
                </c:pt>
                <c:pt idx="4">
                  <c:v>1.1636363636363636</c:v>
                </c:pt>
                <c:pt idx="5">
                  <c:v>0.5636363636363636</c:v>
                </c:pt>
                <c:pt idx="6">
                  <c:v>1</c:v>
                </c:pt>
                <c:pt idx="7">
                  <c:v>1.375</c:v>
                </c:pt>
                <c:pt idx="8">
                  <c:v>0.74545454545454548</c:v>
                </c:pt>
                <c:pt idx="9">
                  <c:v>0.52727272727272723</c:v>
                </c:pt>
                <c:pt idx="10">
                  <c:v>1.1272727272727272</c:v>
                </c:pt>
                <c:pt idx="11">
                  <c:v>0.5636363636363636</c:v>
                </c:pt>
                <c:pt idx="12">
                  <c:v>0.8571428571428571</c:v>
                </c:pt>
                <c:pt idx="13">
                  <c:v>1.3035714285714286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B0-4422-81C5-24926AFFE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455824"/>
        <c:axId val="91592520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'semantické diferenciály'!$F$44</c15:sqref>
                        </c15:formulaRef>
                      </c:ext>
                    </c:extLst>
                    <c:strCache>
                      <c:ptCount val="1"/>
                      <c:pt idx="0">
                        <c:v>muži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'semantické diferenciály'!$F$45:$F$58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1.2244897959183674</c:v>
                      </c:pt>
                      <c:pt idx="1">
                        <c:v>1.3505154639175259</c:v>
                      </c:pt>
                      <c:pt idx="2">
                        <c:v>1.1979166666666667</c:v>
                      </c:pt>
                      <c:pt idx="3">
                        <c:v>1.1752577319587629</c:v>
                      </c:pt>
                      <c:pt idx="4">
                        <c:v>0.95876288659793818</c:v>
                      </c:pt>
                      <c:pt idx="5">
                        <c:v>0.50515463917525771</c:v>
                      </c:pt>
                      <c:pt idx="6">
                        <c:v>0.84536082474226804</c:v>
                      </c:pt>
                      <c:pt idx="7">
                        <c:v>1.2755102040816326</c:v>
                      </c:pt>
                      <c:pt idx="8">
                        <c:v>0.86734693877551017</c:v>
                      </c:pt>
                      <c:pt idx="9">
                        <c:v>0.6428571428571429</c:v>
                      </c:pt>
                      <c:pt idx="10">
                        <c:v>1.1958762886597938</c:v>
                      </c:pt>
                      <c:pt idx="11">
                        <c:v>0.625</c:v>
                      </c:pt>
                      <c:pt idx="12">
                        <c:v>0.90816326530612246</c:v>
                      </c:pt>
                      <c:pt idx="13">
                        <c:v>1.1428571428571428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F-9228-48E5-8E15-5BDE44CED26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diferenciály'!$G$44</c15:sqref>
                        </c15:formulaRef>
                      </c:ext>
                    </c:extLst>
                    <c:strCache>
                      <c:ptCount val="1"/>
                      <c:pt idx="0">
                        <c:v>ženy</c:v>
                      </c:pt>
                    </c:strCache>
                  </c:strRef>
                </c:tx>
                <c:spPr>
                  <a:ln w="19050" cap="flat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diferenciály'!$G$45:$G$58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1.2575757575757576</c:v>
                      </c:pt>
                      <c:pt idx="1">
                        <c:v>1.4242424242424243</c:v>
                      </c:pt>
                      <c:pt idx="2">
                        <c:v>1.2255639097744362</c:v>
                      </c:pt>
                      <c:pt idx="3">
                        <c:v>0.93846153846153846</c:v>
                      </c:pt>
                      <c:pt idx="4">
                        <c:v>0.99230769230769234</c:v>
                      </c:pt>
                      <c:pt idx="5">
                        <c:v>0.53076923076923077</c:v>
                      </c:pt>
                      <c:pt idx="6">
                        <c:v>0.61832061068702293</c:v>
                      </c:pt>
                      <c:pt idx="7">
                        <c:v>1.2615384615384615</c:v>
                      </c:pt>
                      <c:pt idx="8">
                        <c:v>0.89922480620155043</c:v>
                      </c:pt>
                      <c:pt idx="9">
                        <c:v>0.63565891472868219</c:v>
                      </c:pt>
                      <c:pt idx="10">
                        <c:v>1</c:v>
                      </c:pt>
                      <c:pt idx="11">
                        <c:v>0.5968992248062015</c:v>
                      </c:pt>
                      <c:pt idx="12">
                        <c:v>0.84090909090909094</c:v>
                      </c:pt>
                      <c:pt idx="13">
                        <c:v>1.2045454545454546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9228-48E5-8E15-5BDE44CED26A}"/>
                  </c:ext>
                </c:extLst>
              </c15:ser>
            </c15:filteredScatterSeries>
          </c:ext>
        </c:extLst>
      </c:scatterChart>
      <c:valAx>
        <c:axId val="1016455824"/>
        <c:scaling>
          <c:orientation val="maxMin"/>
          <c:max val="2"/>
          <c:min val="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5925200"/>
        <c:crosses val="autoZero"/>
        <c:crossBetween val="midCat"/>
      </c:valAx>
      <c:valAx>
        <c:axId val="915925200"/>
        <c:scaling>
          <c:orientation val="maxMin"/>
          <c:max val="14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38100" cap="flat" cmpd="sng" algn="ctr">
            <a:solidFill>
              <a:schemeClr val="accent5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55824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4411653924895391"/>
          <c:y val="0.78209531381097008"/>
          <c:w val="0.11008312533591565"/>
          <c:h val="6.35597480434337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Sémantický</a:t>
            </a:r>
            <a:r>
              <a:rPr lang="cs-CZ" baseline="0"/>
              <a:t> diferenciál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22043738757963563"/>
          <c:y val="0.13727505048258995"/>
          <c:w val="0.5901124039003055"/>
          <c:h val="0.503443365805196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'semantické diferenciály'!$C$44</c:f>
              <c:strCache>
                <c:ptCount val="1"/>
                <c:pt idx="0">
                  <c:v>všichni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'semantické diferenciály'!$C$45:$C$58</c:f>
              <c:numCache>
                <c:formatCode>General</c:formatCode>
                <c:ptCount val="14"/>
                <c:pt idx="0">
                  <c:v>1.24</c:v>
                </c:pt>
                <c:pt idx="1">
                  <c:v>1.39</c:v>
                </c:pt>
                <c:pt idx="2">
                  <c:v>1.21</c:v>
                </c:pt>
                <c:pt idx="3">
                  <c:v>1.04</c:v>
                </c:pt>
                <c:pt idx="4">
                  <c:v>0.98</c:v>
                </c:pt>
                <c:pt idx="5">
                  <c:v>0.52</c:v>
                </c:pt>
                <c:pt idx="6">
                  <c:v>0.71</c:v>
                </c:pt>
                <c:pt idx="7">
                  <c:v>1.27</c:v>
                </c:pt>
                <c:pt idx="8">
                  <c:v>0.89</c:v>
                </c:pt>
                <c:pt idx="9">
                  <c:v>0.64</c:v>
                </c:pt>
                <c:pt idx="10">
                  <c:v>1.08</c:v>
                </c:pt>
                <c:pt idx="11">
                  <c:v>0.61</c:v>
                </c:pt>
                <c:pt idx="12">
                  <c:v>0.87</c:v>
                </c:pt>
                <c:pt idx="13">
                  <c:v>1.18</c:v>
                </c:pt>
              </c:numCache>
              <c:extLst xmlns:c15="http://schemas.microsoft.com/office/drawing/2012/chart"/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C068-4B54-8B19-BDDA66DC70B5}"/>
            </c:ext>
          </c:extLst>
        </c:ser>
        <c:ser>
          <c:idx val="1"/>
          <c:order val="1"/>
          <c:tx>
            <c:strRef>
              <c:f>'semantické diferenciály'!$D$45:$D$58</c:f>
              <c:strCach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kvalitní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68-4B54-8B19-BDDA66DC70B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sympatická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68-4B54-8B19-BDDA66DC70B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443C87-29E5-42F6-9E3C-4B714CDDA1CD}" type="YVALUE">
                      <a:rPr lang="en-US"/>
                      <a:pPr/>
                      <a:t>[HODNOTA Y]</a:t>
                    </a:fld>
                    <a:r>
                      <a:rPr lang="en-US"/>
                      <a:t>zaměřená na</a:t>
                    </a:r>
                    <a:r>
                      <a:rPr lang="en-US" baseline="0"/>
                      <a:t> praxi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68-4B54-8B19-BDDA66DC70B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inovativní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68-4B54-8B19-BDDA66DC70B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mladá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68-4B54-8B19-BDDA66DC70B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404A43-A39A-49EB-98EB-9E90B059E4F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{A1404A43-A39A-49EB-98EB-9E90B059E4FA}</c15:txfldGUID>
                      <c15:f>'semantické diferenciály'!$B$32</c15:f>
                      <c15:dlblFieldTableCache>
                        <c:ptCount val="1"/>
                        <c:pt idx="0">
                          <c:v>neformální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C068-4B54-8B19-BDDA66DC70B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76D2AE-3C57-46A7-9D35-797AAFA30836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{7E76D2AE-3C57-46A7-9D35-797AAFA30836}</c15:txfldGUID>
                      <c15:f>'semantické diferenciály'!$B$33</c15:f>
                      <c15:dlblFieldTableCache>
                        <c:ptCount val="1"/>
                        <c:pt idx="0">
                          <c:v>známá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C068-4B54-8B19-BDDA66DC70B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3E4198-8F27-4F46-8CF9-64EF21F4BC3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{BC3E4198-8F27-4F46-8CF9-64EF21F4BC3A}</c15:txfldGUID>
                      <c15:f>'semantické diferenciály'!$B$34</c15:f>
                      <c15:dlblFieldTableCache>
                        <c:ptCount val="1"/>
                        <c:pt idx="0">
                          <c:v>zajímavá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C068-4B54-8B19-BDDA66DC70B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94A27-DEA0-4F8C-AE0C-D9DCC5EF145C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{AE194A27-DEA0-4F8C-AE0C-D9DCC5EF145C}</c15:txfldGUID>
                      <c15:f>'semantické diferenciály'!$B$35</c15:f>
                      <c15:dlblFieldTableCache>
                        <c:ptCount val="1"/>
                        <c:pt idx="0">
                          <c:v>má dobrou pověst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C068-4B54-8B19-BDDA66DC70B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C722736-629E-487C-BC63-6AB1805EE7E3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{DC722736-629E-487C-BC63-6AB1805EE7E3}</c15:txfldGUID>
                      <c15:f>'semantické diferenciály'!$B$36</c15:f>
                      <c15:dlblFieldTableCache>
                        <c:ptCount val="1"/>
                        <c:pt idx="0">
                          <c:v>prestižní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068-4B54-8B19-BDDA66DC70B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perspektivní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68-4B54-8B19-BDDA66DC70B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žádaná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68-4B54-8B19-BDDA66DC70B5}"/>
                </c:ext>
              </c:extLst>
            </c:dLbl>
            <c:dLbl>
              <c:idx val="12"/>
              <c:layout>
                <c:manualLayout>
                  <c:x val="-0.21031995311033835"/>
                  <c:y val="-7.4022674835583857E-3"/>
                </c:manualLayout>
              </c:layout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má studenty s dobrými výsledky</a:t>
                    </a:r>
                    <a:r>
                      <a:rPr lang="en-US" sz="900" b="0" i="0" u="none" strike="noStrike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79572618324059"/>
                      <c:h val="9.24173095322262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C068-4B54-8B19-BDDA66DC70B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atraktivní studijní programy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68-4B54-8B19-BDDA66DC70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diferenciály'!$D$45:$D$58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68-4B54-8B19-BDDA66DC70B5}"/>
            </c:ext>
          </c:extLst>
        </c:ser>
        <c:ser>
          <c:idx val="2"/>
          <c:order val="2"/>
          <c:tx>
            <c:strRef>
              <c:f>'semantické diferenciály'!$E$45:$E$58</c:f>
              <c:strCach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4DE710AD-8FC1-4BBD-8471-DC628B24FECA}" type="CELLRANGE">
                      <a:rPr lang="en-US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C068-4B54-8B19-BDDA66DC70B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0E7EDB9-73B8-456D-AB24-90BC951758BE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068-4B54-8B19-BDDA66DC70B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637CBD0-6A84-4B09-8FF4-B972C73D590D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068-4B54-8B19-BDDA66DC70B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4C2CA2-2808-4FAA-9EF9-E089F8F84185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068-4B54-8B19-BDDA66DC70B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0071D89-D12D-4674-8B56-3C9C4343A5C5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068-4B54-8B19-BDDA66DC70B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AB015A8-3887-420C-B220-8C1D709C755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068-4B54-8B19-BDDA66DC70B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99F143F-868E-4C5A-943D-0F1137C065ED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068-4B54-8B19-BDDA66DC70B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E50FE3D-7703-4E6B-B075-BBE98B92E45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068-4B54-8B19-BDDA66DC70B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83EB4A2-103A-44AB-815B-4486BC502F92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068-4B54-8B19-BDDA66DC70B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AC7679C-00DC-4E3E-8026-ED42EB2C13C8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068-4B54-8B19-BDDA66DC70B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04A3C5A-12C8-4295-8E17-8DEBB9AC6071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068-4B54-8B19-BDDA66DC70B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8FB6921-D5A4-42CA-88B4-1AED9825C9B1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068-4B54-8B19-BDDA66DC70B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746C2C1-AB3C-4053-8555-6A9A879BCDBC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068-4B54-8B19-BDDA66DC70B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6D174C4-B323-4333-A3D5-BA12B807760E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068-4B54-8B19-BDDA66DC70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diferenciály'!$E$45:$E$58</c:f>
              <c:numCache>
                <c:formatCode>General</c:formatCod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'semantické diferenciály'!$H$27:$H$40</c15:f>
                <c15:dlblRangeCache>
                  <c:ptCount val="14"/>
                  <c:pt idx="0">
                    <c:v>nekvalitní</c:v>
                  </c:pt>
                  <c:pt idx="1">
                    <c:v>nesympatická</c:v>
                  </c:pt>
                  <c:pt idx="2">
                    <c:v>zaměřená na teorii</c:v>
                  </c:pt>
                  <c:pt idx="3">
                    <c:v>tradiční</c:v>
                  </c:pt>
                  <c:pt idx="4">
                    <c:v>stará</c:v>
                  </c:pt>
                  <c:pt idx="5">
                    <c:v>formální</c:v>
                  </c:pt>
                  <c:pt idx="6">
                    <c:v>neznámá</c:v>
                  </c:pt>
                  <c:pt idx="7">
                    <c:v>obyčejná</c:v>
                  </c:pt>
                  <c:pt idx="8">
                    <c:v>má špatnou pověst</c:v>
                  </c:pt>
                  <c:pt idx="9">
                    <c:v>průměrná</c:v>
                  </c:pt>
                  <c:pt idx="10">
                    <c:v>bez dobrého uplatnění</c:v>
                  </c:pt>
                  <c:pt idx="11">
                    <c:v>nechtěná</c:v>
                  </c:pt>
                  <c:pt idx="12">
                    <c:v>má studenty se špatnými výsledky</c:v>
                  </c:pt>
                  <c:pt idx="13">
                    <c:v>neatraktivní studijní programy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C068-4B54-8B19-BDDA66DC70B5}"/>
            </c:ext>
          </c:extLst>
        </c:ser>
        <c:ser>
          <c:idx val="3"/>
          <c:order val="3"/>
          <c:tx>
            <c:strRef>
              <c:f>'semantické diferenciály'!$H$44</c:f>
              <c:strCache>
                <c:ptCount val="1"/>
                <c:pt idx="0">
                  <c:v>Gymnázia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'semantické diferenciály'!$H$45:$H$58</c:f>
              <c:numCache>
                <c:formatCode>0.00</c:formatCode>
                <c:ptCount val="14"/>
                <c:pt idx="0">
                  <c:v>1.1354166666666667</c:v>
                </c:pt>
                <c:pt idx="1">
                  <c:v>1.3157894736842106</c:v>
                </c:pt>
                <c:pt idx="2">
                  <c:v>1.1145833333333333</c:v>
                </c:pt>
                <c:pt idx="3">
                  <c:v>0.88421052631578945</c:v>
                </c:pt>
                <c:pt idx="4">
                  <c:v>0.81914893617021278</c:v>
                </c:pt>
                <c:pt idx="5">
                  <c:v>0.3473684210526316</c:v>
                </c:pt>
                <c:pt idx="6">
                  <c:v>0.4</c:v>
                </c:pt>
                <c:pt idx="7">
                  <c:v>1.1263157894736842</c:v>
                </c:pt>
                <c:pt idx="8">
                  <c:v>0.7021276595744681</c:v>
                </c:pt>
                <c:pt idx="9">
                  <c:v>0.37234042553191488</c:v>
                </c:pt>
                <c:pt idx="10">
                  <c:v>0.9263157894736842</c:v>
                </c:pt>
                <c:pt idx="11">
                  <c:v>0.41489361702127658</c:v>
                </c:pt>
                <c:pt idx="12">
                  <c:v>0.77894736842105261</c:v>
                </c:pt>
                <c:pt idx="13">
                  <c:v>1.0842105263157895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C068-4B54-8B19-BDDA66DC70B5}"/>
            </c:ext>
          </c:extLst>
        </c:ser>
        <c:ser>
          <c:idx val="4"/>
          <c:order val="4"/>
          <c:tx>
            <c:strRef>
              <c:f>'semantické diferenciály'!$I$44</c:f>
              <c:strCache>
                <c:ptCount val="1"/>
                <c:pt idx="0">
                  <c:v>Střední odborné školy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'semantické diferenciály'!$I$45:$I$58</c:f>
              <c:numCache>
                <c:formatCode>0.00</c:formatCode>
                <c:ptCount val="14"/>
                <c:pt idx="0">
                  <c:v>1.3208955223880596</c:v>
                </c:pt>
                <c:pt idx="1">
                  <c:v>1.4477611940298507</c:v>
                </c:pt>
                <c:pt idx="2">
                  <c:v>1.2857142857142858</c:v>
                </c:pt>
                <c:pt idx="3">
                  <c:v>1.1515151515151516</c:v>
                </c:pt>
                <c:pt idx="4">
                  <c:v>1.0902255639097744</c:v>
                </c:pt>
                <c:pt idx="5">
                  <c:v>0.64393939393939392</c:v>
                </c:pt>
                <c:pt idx="6">
                  <c:v>0.93984962406015038</c:v>
                </c:pt>
                <c:pt idx="7">
                  <c:v>1.368421052631579</c:v>
                </c:pt>
                <c:pt idx="8">
                  <c:v>1.0150375939849625</c:v>
                </c:pt>
                <c:pt idx="9">
                  <c:v>0.82706766917293228</c:v>
                </c:pt>
                <c:pt idx="10">
                  <c:v>1.1954887218045114</c:v>
                </c:pt>
                <c:pt idx="11">
                  <c:v>0.74809160305343514</c:v>
                </c:pt>
                <c:pt idx="12">
                  <c:v>0.93333333333333335</c:v>
                </c:pt>
                <c:pt idx="13">
                  <c:v>1.2444444444444445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C068-4B54-8B19-BDDA66DC7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455824"/>
        <c:axId val="915925200"/>
        <c:extLst/>
      </c:scatterChart>
      <c:valAx>
        <c:axId val="1016455824"/>
        <c:scaling>
          <c:orientation val="maxMin"/>
          <c:max val="2"/>
          <c:min val="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5925200"/>
        <c:crosses val="autoZero"/>
        <c:crossBetween val="midCat"/>
      </c:valAx>
      <c:valAx>
        <c:axId val="915925200"/>
        <c:scaling>
          <c:orientation val="maxMin"/>
          <c:max val="14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38100" cap="flat" cmpd="sng" algn="ctr">
            <a:solidFill>
              <a:schemeClr val="accent5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55824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4411653924895391"/>
          <c:y val="0.78209531381097008"/>
          <c:w val="0.17771755565955835"/>
          <c:h val="6.3559766893545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Sémantický</a:t>
            </a:r>
            <a:r>
              <a:rPr lang="cs-CZ" baseline="0"/>
              <a:t> diferenciál podle místa vyplňování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22043738757963563"/>
          <c:y val="0.13727505048258995"/>
          <c:w val="0.5901124039003055"/>
          <c:h val="0.50344336580519622"/>
        </c:manualLayout>
      </c:layout>
      <c:scatterChart>
        <c:scatterStyle val="lineMarker"/>
        <c:varyColors val="0"/>
        <c:ser>
          <c:idx val="1"/>
          <c:order val="1"/>
          <c:tx>
            <c:strRef>
              <c:f>'semantické diferenciály'!$D$45:$D$58</c:f>
              <c:strCach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kvalitní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52-4560-97D1-9FF65F3A7FD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sympatická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52-4560-97D1-9FF65F3A7FD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443C87-29E5-42F6-9E3C-4B714CDDA1CD}" type="YVALUE">
                      <a:rPr lang="en-US"/>
                      <a:pPr/>
                      <a:t>[HODNOTA Y]</a:t>
                    </a:fld>
                    <a:r>
                      <a:rPr lang="en-US"/>
                      <a:t>zaměřená na</a:t>
                    </a:r>
                    <a:r>
                      <a:rPr lang="en-US" baseline="0"/>
                      <a:t> praxi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852-4560-97D1-9FF65F3A7FD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inovativní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52-4560-97D1-9FF65F3A7FD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mladá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852-4560-97D1-9FF65F3A7FD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404A43-A39A-49EB-98EB-9E90B059E4F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{A1404A43-A39A-49EB-98EB-9E90B059E4FA}</c15:txfldGUID>
                      <c15:f>'semantické diferenciály'!$B$32</c15:f>
                      <c15:dlblFieldTableCache>
                        <c:ptCount val="1"/>
                        <c:pt idx="0">
                          <c:v>neformální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D852-4560-97D1-9FF65F3A7FD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76D2AE-3C57-46A7-9D35-797AAFA30836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{7E76D2AE-3C57-46A7-9D35-797AAFA30836}</c15:txfldGUID>
                      <c15:f>'semantické diferenciály'!$B$33</c15:f>
                      <c15:dlblFieldTableCache>
                        <c:ptCount val="1"/>
                        <c:pt idx="0">
                          <c:v>známá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D852-4560-97D1-9FF65F3A7FD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3E4198-8F27-4F46-8CF9-64EF21F4BC3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{BC3E4198-8F27-4F46-8CF9-64EF21F4BC3A}</c15:txfldGUID>
                      <c15:f>'semantické diferenciály'!$B$34</c15:f>
                      <c15:dlblFieldTableCache>
                        <c:ptCount val="1"/>
                        <c:pt idx="0">
                          <c:v>zajímavá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D852-4560-97D1-9FF65F3A7FD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94A27-DEA0-4F8C-AE0C-D9DCC5EF145C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{AE194A27-DEA0-4F8C-AE0C-D9DCC5EF145C}</c15:txfldGUID>
                      <c15:f>'semantické diferenciály'!$B$35</c15:f>
                      <c15:dlblFieldTableCache>
                        <c:ptCount val="1"/>
                        <c:pt idx="0">
                          <c:v>má dobrou pověst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852-4560-97D1-9FF65F3A7FD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C722736-629E-487C-BC63-6AB1805EE7E3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{DC722736-629E-487C-BC63-6AB1805EE7E3}</c15:txfldGUID>
                      <c15:f>'semantické diferenciály'!$B$36</c15:f>
                      <c15:dlblFieldTableCache>
                        <c:ptCount val="1"/>
                        <c:pt idx="0">
                          <c:v>prestižní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852-4560-97D1-9FF65F3A7FD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perspektivní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852-4560-97D1-9FF65F3A7FD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žádaná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852-4560-97D1-9FF65F3A7FDD}"/>
                </c:ext>
              </c:extLst>
            </c:dLbl>
            <c:dLbl>
              <c:idx val="12"/>
              <c:layout>
                <c:manualLayout>
                  <c:x val="-0.21031995311033835"/>
                  <c:y val="-7.4022674835583857E-3"/>
                </c:manualLayout>
              </c:layout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má studenty s dobrými výsledky</a:t>
                    </a:r>
                    <a:r>
                      <a:rPr lang="en-US" sz="900" b="0" i="0" u="none" strike="noStrike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852-4560-97D1-9FF65F3A7FD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atraktivní studijní programy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852-4560-97D1-9FF65F3A7F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diferenciály'!$D$45:$D$58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52-4560-97D1-9FF65F3A7FDD}"/>
            </c:ext>
          </c:extLst>
        </c:ser>
        <c:ser>
          <c:idx val="2"/>
          <c:order val="2"/>
          <c:tx>
            <c:strRef>
              <c:f>'semantické diferenciály'!$E$45:$E$58</c:f>
              <c:strCach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CAFEC1BF-7026-4D4B-8CFA-FFE4CADB7EB2}" type="CELLRANGE">
                      <a:rPr lang="en-US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D852-4560-97D1-9FF65F3A7FD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A3B72F1-A183-4D87-9082-1B892777F238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852-4560-97D1-9FF65F3A7FD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765C741-38CF-4A41-9EAD-C60AD350478C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852-4560-97D1-9FF65F3A7FD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8AA2F2-A774-4555-A0DA-831CAFE93CC8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852-4560-97D1-9FF65F3A7FD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9776FB7-0C25-428C-B91C-318C0EC628F7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852-4560-97D1-9FF65F3A7FD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10CA0BA-F2F8-4770-8E5C-D29D4240EAF6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852-4560-97D1-9FF65F3A7FD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F44AC93-091F-4DA2-BA28-4D81B8D29785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852-4560-97D1-9FF65F3A7FD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D2555FB-9D26-4BAF-845C-827DF3DA535D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852-4560-97D1-9FF65F3A7FD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696342A-FF07-4D63-8CDA-C3755C58BD67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D852-4560-97D1-9FF65F3A7FD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7D25FF1-F5F7-4299-A832-ABB8CED52DF6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852-4560-97D1-9FF65F3A7FD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5B8A9CB-8623-4FC1-A545-871BA078DB75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D852-4560-97D1-9FF65F3A7FD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F6EB5EF-484F-4EA9-AC7D-C8DC9322A6C1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D852-4560-97D1-9FF65F3A7FD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DBC6BCA-2218-4217-8D6E-F6CF60707766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D852-4560-97D1-9FF65F3A7FD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398D61D-77A5-41B1-9D30-345FA4DF17E9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D852-4560-97D1-9FF65F3A7F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diferenciály'!$E$45:$E$58</c:f>
              <c:numCache>
                <c:formatCode>General</c:formatCod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'semantické diferenciály'!$H$27:$H$40</c15:f>
                <c15:dlblRangeCache>
                  <c:ptCount val="14"/>
                  <c:pt idx="0">
                    <c:v>nekvalitní</c:v>
                  </c:pt>
                  <c:pt idx="1">
                    <c:v>nesympatická</c:v>
                  </c:pt>
                  <c:pt idx="2">
                    <c:v>zaměřená na teorii</c:v>
                  </c:pt>
                  <c:pt idx="3">
                    <c:v>tradiční</c:v>
                  </c:pt>
                  <c:pt idx="4">
                    <c:v>stará</c:v>
                  </c:pt>
                  <c:pt idx="5">
                    <c:v>formální</c:v>
                  </c:pt>
                  <c:pt idx="6">
                    <c:v>neznámá</c:v>
                  </c:pt>
                  <c:pt idx="7">
                    <c:v>obyčejná</c:v>
                  </c:pt>
                  <c:pt idx="8">
                    <c:v>má špatnou pověst</c:v>
                  </c:pt>
                  <c:pt idx="9">
                    <c:v>průměrná</c:v>
                  </c:pt>
                  <c:pt idx="10">
                    <c:v>bez dobrého uplatnění</c:v>
                  </c:pt>
                  <c:pt idx="11">
                    <c:v>nechtěná</c:v>
                  </c:pt>
                  <c:pt idx="12">
                    <c:v>má studenty se špatnými výsledky</c:v>
                  </c:pt>
                  <c:pt idx="13">
                    <c:v>neatraktivní studijní programy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D852-4560-97D1-9FF65F3A7FDD}"/>
            </c:ext>
          </c:extLst>
        </c:ser>
        <c:ser>
          <c:idx val="5"/>
          <c:order val="5"/>
          <c:tx>
            <c:strRef>
              <c:f>'semantické diferenciály'!$J$44</c:f>
              <c:strCache>
                <c:ptCount val="1"/>
                <c:pt idx="0">
                  <c:v>DOD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'semantické diferenciály'!$J$45:$J$58</c:f>
              <c:numCache>
                <c:formatCode>0.00</c:formatCode>
                <c:ptCount val="14"/>
                <c:pt idx="0">
                  <c:v>1.3333333333333333</c:v>
                </c:pt>
                <c:pt idx="1">
                  <c:v>1.5555555555555556</c:v>
                </c:pt>
                <c:pt idx="2">
                  <c:v>1.1935483870967742</c:v>
                </c:pt>
                <c:pt idx="3">
                  <c:v>1.2698412698412698</c:v>
                </c:pt>
                <c:pt idx="4">
                  <c:v>1.2222222222222223</c:v>
                </c:pt>
                <c:pt idx="5">
                  <c:v>0.68253968253968256</c:v>
                </c:pt>
                <c:pt idx="6">
                  <c:v>0.93650793650793651</c:v>
                </c:pt>
                <c:pt idx="7">
                  <c:v>1.4444444444444444</c:v>
                </c:pt>
                <c:pt idx="8">
                  <c:v>1</c:v>
                </c:pt>
                <c:pt idx="9">
                  <c:v>0.82539682539682535</c:v>
                </c:pt>
                <c:pt idx="10">
                  <c:v>1.1746031746031746</c:v>
                </c:pt>
                <c:pt idx="11">
                  <c:v>0.55555555555555558</c:v>
                </c:pt>
                <c:pt idx="12">
                  <c:v>0.87301587301587302</c:v>
                </c:pt>
                <c:pt idx="13">
                  <c:v>1.253968253968254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D852-4560-97D1-9FF65F3A7FDD}"/>
            </c:ext>
          </c:extLst>
        </c:ser>
        <c:ser>
          <c:idx val="6"/>
          <c:order val="6"/>
          <c:tx>
            <c:strRef>
              <c:f>'semantické diferenciály'!$K$44</c:f>
              <c:strCache>
                <c:ptCount val="1"/>
                <c:pt idx="0">
                  <c:v>Gaudeamus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'semantické diferenciály'!$K$45:$K$58</c:f>
              <c:numCache>
                <c:formatCode>0.00</c:formatCode>
                <c:ptCount val="14"/>
                <c:pt idx="0">
                  <c:v>1.1910828025477707</c:v>
                </c:pt>
                <c:pt idx="1">
                  <c:v>1.3184713375796178</c:v>
                </c:pt>
                <c:pt idx="2">
                  <c:v>1.2101910828025477</c:v>
                </c:pt>
                <c:pt idx="3">
                  <c:v>0.93506493506493504</c:v>
                </c:pt>
                <c:pt idx="4">
                  <c:v>0.87012987012987009</c:v>
                </c:pt>
                <c:pt idx="5">
                  <c:v>0.44155844155844154</c:v>
                </c:pt>
                <c:pt idx="6">
                  <c:v>0.60256410256410253</c:v>
                </c:pt>
                <c:pt idx="7">
                  <c:v>1.167741935483871</c:v>
                </c:pt>
                <c:pt idx="8">
                  <c:v>0.80519480519480524</c:v>
                </c:pt>
                <c:pt idx="9">
                  <c:v>0.53896103896103897</c:v>
                </c:pt>
                <c:pt idx="10">
                  <c:v>1.0451612903225806</c:v>
                </c:pt>
                <c:pt idx="11">
                  <c:v>0.59210526315789469</c:v>
                </c:pt>
                <c:pt idx="12">
                  <c:v>0.84713375796178347</c:v>
                </c:pt>
                <c:pt idx="13">
                  <c:v>1.1401273885350318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D852-4560-97D1-9FF65F3A7FDD}"/>
            </c:ext>
          </c:extLst>
        </c:ser>
        <c:ser>
          <c:idx val="7"/>
          <c:order val="7"/>
          <c:tx>
            <c:strRef>
              <c:f>'semantické diferenciály'!$L$44</c:f>
              <c:strCache>
                <c:ptCount val="1"/>
                <c:pt idx="0">
                  <c:v>Veletrh SK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'semantické diferenciály'!$L$45:$L$58</c:f>
              <c:numCache>
                <c:formatCode>0.00</c:formatCode>
                <c:ptCount val="14"/>
                <c:pt idx="0">
                  <c:v>1.5</c:v>
                </c:pt>
                <c:pt idx="1">
                  <c:v>1.5555555555555556</c:v>
                </c:pt>
                <c:pt idx="2">
                  <c:v>1.4</c:v>
                </c:pt>
                <c:pt idx="3">
                  <c:v>1.2</c:v>
                </c:pt>
                <c:pt idx="4">
                  <c:v>1.1000000000000001</c:v>
                </c:pt>
                <c:pt idx="5">
                  <c:v>0.7</c:v>
                </c:pt>
                <c:pt idx="6">
                  <c:v>1.1111111111111112</c:v>
                </c:pt>
                <c:pt idx="7">
                  <c:v>1.7</c:v>
                </c:pt>
                <c:pt idx="8">
                  <c:v>1.4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1.2</c:v>
                </c:pt>
                <c:pt idx="13">
                  <c:v>1.3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D852-4560-97D1-9FF65F3A7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455824"/>
        <c:axId val="9159252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'semantické diferenciály'!$C$44</c15:sqref>
                        </c15:formulaRef>
                      </c:ext>
                    </c:extLst>
                    <c:strCache>
                      <c:ptCount val="1"/>
                      <c:pt idx="0">
                        <c:v>všichni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'semantické diferenciály'!$C$45:$C$58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1.24</c:v>
                      </c:pt>
                      <c:pt idx="1">
                        <c:v>1.39</c:v>
                      </c:pt>
                      <c:pt idx="2">
                        <c:v>1.21</c:v>
                      </c:pt>
                      <c:pt idx="3">
                        <c:v>1.04</c:v>
                      </c:pt>
                      <c:pt idx="4">
                        <c:v>0.98</c:v>
                      </c:pt>
                      <c:pt idx="5">
                        <c:v>0.52</c:v>
                      </c:pt>
                      <c:pt idx="6">
                        <c:v>0.71</c:v>
                      </c:pt>
                      <c:pt idx="7">
                        <c:v>1.27</c:v>
                      </c:pt>
                      <c:pt idx="8">
                        <c:v>0.89</c:v>
                      </c:pt>
                      <c:pt idx="9">
                        <c:v>0.64</c:v>
                      </c:pt>
                      <c:pt idx="10">
                        <c:v>1.08</c:v>
                      </c:pt>
                      <c:pt idx="11">
                        <c:v>0.61</c:v>
                      </c:pt>
                      <c:pt idx="12">
                        <c:v>0.87</c:v>
                      </c:pt>
                      <c:pt idx="13">
                        <c:v>1.18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0-D852-4560-97D1-9FF65F3A7FD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diferenciály'!$H$44</c15:sqref>
                        </c15:formulaRef>
                      </c:ext>
                    </c:extLst>
                    <c:strCache>
                      <c:ptCount val="1"/>
                      <c:pt idx="0">
                        <c:v>Gymnázia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diferenciály'!$H$45:$H$58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1.1354166666666667</c:v>
                      </c:pt>
                      <c:pt idx="1">
                        <c:v>1.3157894736842106</c:v>
                      </c:pt>
                      <c:pt idx="2">
                        <c:v>1.1145833333333333</c:v>
                      </c:pt>
                      <c:pt idx="3">
                        <c:v>0.88421052631578945</c:v>
                      </c:pt>
                      <c:pt idx="4">
                        <c:v>0.81914893617021278</c:v>
                      </c:pt>
                      <c:pt idx="5">
                        <c:v>0.3473684210526316</c:v>
                      </c:pt>
                      <c:pt idx="6">
                        <c:v>0.4</c:v>
                      </c:pt>
                      <c:pt idx="7">
                        <c:v>1.1263157894736842</c:v>
                      </c:pt>
                      <c:pt idx="8">
                        <c:v>0.7021276595744681</c:v>
                      </c:pt>
                      <c:pt idx="9">
                        <c:v>0.37234042553191488</c:v>
                      </c:pt>
                      <c:pt idx="10">
                        <c:v>0.9263157894736842</c:v>
                      </c:pt>
                      <c:pt idx="11">
                        <c:v>0.41489361702127658</c:v>
                      </c:pt>
                      <c:pt idx="12">
                        <c:v>0.77894736842105261</c:v>
                      </c:pt>
                      <c:pt idx="13">
                        <c:v>1.0842105263157895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D852-4560-97D1-9FF65F3A7FD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diferenciály'!$I$44</c15:sqref>
                        </c15:formulaRef>
                      </c:ext>
                    </c:extLst>
                    <c:strCache>
                      <c:ptCount val="1"/>
                      <c:pt idx="0">
                        <c:v>Střední odborné školy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diferenciály'!$I$45:$I$58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1.3208955223880596</c:v>
                      </c:pt>
                      <c:pt idx="1">
                        <c:v>1.4477611940298507</c:v>
                      </c:pt>
                      <c:pt idx="2">
                        <c:v>1.2857142857142858</c:v>
                      </c:pt>
                      <c:pt idx="3">
                        <c:v>1.1515151515151516</c:v>
                      </c:pt>
                      <c:pt idx="4">
                        <c:v>1.0902255639097744</c:v>
                      </c:pt>
                      <c:pt idx="5">
                        <c:v>0.64393939393939392</c:v>
                      </c:pt>
                      <c:pt idx="6">
                        <c:v>0.93984962406015038</c:v>
                      </c:pt>
                      <c:pt idx="7">
                        <c:v>1.368421052631579</c:v>
                      </c:pt>
                      <c:pt idx="8">
                        <c:v>1.0150375939849625</c:v>
                      </c:pt>
                      <c:pt idx="9">
                        <c:v>0.82706766917293228</c:v>
                      </c:pt>
                      <c:pt idx="10">
                        <c:v>1.1954887218045114</c:v>
                      </c:pt>
                      <c:pt idx="11">
                        <c:v>0.74809160305343514</c:v>
                      </c:pt>
                      <c:pt idx="12">
                        <c:v>0.93333333333333335</c:v>
                      </c:pt>
                      <c:pt idx="13">
                        <c:v>1.2444444444444445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D852-4560-97D1-9FF65F3A7FDD}"/>
                  </c:ext>
                </c:extLst>
              </c15:ser>
            </c15:filteredScatterSeries>
          </c:ext>
        </c:extLst>
      </c:scatterChart>
      <c:valAx>
        <c:axId val="1016455824"/>
        <c:scaling>
          <c:orientation val="maxMin"/>
          <c:max val="2"/>
          <c:min val="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5925200"/>
        <c:crosses val="autoZero"/>
        <c:crossBetween val="midCat"/>
      </c:valAx>
      <c:valAx>
        <c:axId val="915925200"/>
        <c:scaling>
          <c:orientation val="maxMin"/>
          <c:max val="14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38100" cap="flat" cmpd="sng" algn="ctr">
            <a:solidFill>
              <a:schemeClr val="accent5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55824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0.24411653924895391"/>
          <c:y val="0.78209531381097008"/>
          <c:w val="0.18475238510504696"/>
          <c:h val="6.3559766893545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Sémantický</a:t>
            </a:r>
            <a:r>
              <a:rPr lang="cs-CZ" baseline="0"/>
              <a:t> diferenciál podle záměru přihlásit 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22043738757963563"/>
          <c:y val="0.13727505048258995"/>
          <c:w val="0.5901124039003055"/>
          <c:h val="0.50344336580519622"/>
        </c:manualLayout>
      </c:layout>
      <c:scatterChart>
        <c:scatterStyle val="lineMarker"/>
        <c:varyColors val="0"/>
        <c:ser>
          <c:idx val="1"/>
          <c:order val="1"/>
          <c:tx>
            <c:strRef>
              <c:f>'semantické diferenciály'!$D$45:$D$58</c:f>
              <c:strCach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kvalitní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6A-4A60-9002-2D5343998DE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sympatická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6A-4A60-9002-2D5343998DE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443C87-29E5-42F6-9E3C-4B714CDDA1CD}" type="YVALUE">
                      <a:rPr lang="en-US"/>
                      <a:pPr/>
                      <a:t>[HODNOTA Y]</a:t>
                    </a:fld>
                    <a:r>
                      <a:rPr lang="en-US"/>
                      <a:t>zaměřená na</a:t>
                    </a:r>
                    <a:r>
                      <a:rPr lang="en-US" baseline="0"/>
                      <a:t> praxi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6D6A-4A60-9002-2D5343998DE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inovativní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6A-4A60-9002-2D5343998DE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mladá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D6A-4A60-9002-2D5343998DE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404A43-A39A-49EB-98EB-9E90B059E4F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{A1404A43-A39A-49EB-98EB-9E90B059E4FA}</c15:txfldGUID>
                      <c15:f>'semantické diferenciály'!$B$32</c15:f>
                      <c15:dlblFieldTableCache>
                        <c:ptCount val="1"/>
                        <c:pt idx="0">
                          <c:v>neformální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6D6A-4A60-9002-2D5343998DE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76D2AE-3C57-46A7-9D35-797AAFA30836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{7E76D2AE-3C57-46A7-9D35-797AAFA30836}</c15:txfldGUID>
                      <c15:f>'semantické diferenciály'!$B$33</c15:f>
                      <c15:dlblFieldTableCache>
                        <c:ptCount val="1"/>
                        <c:pt idx="0">
                          <c:v>známá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6D6A-4A60-9002-2D5343998DE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3E4198-8F27-4F46-8CF9-64EF21F4BC3A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{BC3E4198-8F27-4F46-8CF9-64EF21F4BC3A}</c15:txfldGUID>
                      <c15:f>'semantické diferenciály'!$B$34</c15:f>
                      <c15:dlblFieldTableCache>
                        <c:ptCount val="1"/>
                        <c:pt idx="0">
                          <c:v>zajímavá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6D6A-4A60-9002-2D5343998DE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94A27-DEA0-4F8C-AE0C-D9DCC5EF145C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{AE194A27-DEA0-4F8C-AE0C-D9DCC5EF145C}</c15:txfldGUID>
                      <c15:f>'semantické diferenciály'!$B$35</c15:f>
                      <c15:dlblFieldTableCache>
                        <c:ptCount val="1"/>
                        <c:pt idx="0">
                          <c:v>má dobrou pověst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D6A-4A60-9002-2D5343998DE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C722736-629E-487C-BC63-6AB1805EE7E3}" type="CELLREF">
                      <a:rPr lang="en-US"/>
                      <a:pPr/>
                      <a:t>[ODKAZ NA BUŇKU]</a:t>
                    </a:fld>
                    <a:endParaRPr lang="cs-CZ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{DC722736-629E-487C-BC63-6AB1805EE7E3}</c15:txfldGUID>
                      <c15:f>'semantické diferenciály'!$B$36</c15:f>
                      <c15:dlblFieldTableCache>
                        <c:ptCount val="1"/>
                        <c:pt idx="0">
                          <c:v>prestižní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6D6A-4A60-9002-2D5343998DE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perspektivní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D6A-4A60-9002-2D5343998DE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žádaná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D6A-4A60-9002-2D5343998DE0}"/>
                </c:ext>
              </c:extLst>
            </c:dLbl>
            <c:dLbl>
              <c:idx val="12"/>
              <c:layout>
                <c:manualLayout>
                  <c:x val="-0.21031995311033835"/>
                  <c:y val="-7.4022674835583857E-3"/>
                </c:manualLayout>
              </c:layout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má studenty s dobrými výsledky</a:t>
                    </a:r>
                    <a:r>
                      <a:rPr lang="en-US" sz="900" b="0" i="0" u="none" strike="noStrike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D6A-4A60-9002-2D5343998DE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 sz="900" b="0" i="0" u="none" strike="noStrike" baseline="0">
                        <a:effectLst/>
                      </a:rPr>
                      <a:t>atraktivní studijní programy</a:t>
                    </a:r>
                    <a:r>
                      <a:rPr lang="en-US" sz="900" b="0" i="0" u="none" strike="noStrike" baseline="0"/>
                      <a:t> 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D6A-4A60-9002-2D5343998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diferenciály'!$D$45:$D$58</c:f>
              <c:numCache>
                <c:formatCode>General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6A-4A60-9002-2D5343998DE0}"/>
            </c:ext>
          </c:extLst>
        </c:ser>
        <c:ser>
          <c:idx val="2"/>
          <c:order val="2"/>
          <c:tx>
            <c:strRef>
              <c:f>'semantické diferenciály'!$E$45:$E$58</c:f>
              <c:strCach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CEA344C1-61C8-4CDA-B134-C2468B21C911}" type="CELLRANGE">
                      <a:rPr lang="en-US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6D6A-4A60-9002-2D5343998DE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8BCBB34-168A-4757-AAF4-43350E1DE1B4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6D6A-4A60-9002-2D5343998DE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F6449C9-8B48-44E5-9A00-5AD8026FEECC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6D6A-4A60-9002-2D5343998DE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D2E68AD-6B69-497A-B329-3F0D118FD3A5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6D6A-4A60-9002-2D5343998DE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90E95E0-84D5-4427-954D-E5C624EBFD2B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D6A-4A60-9002-2D5343998DE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7E440C5-39D5-4BC3-B6AC-B14A6BD93EB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6D6A-4A60-9002-2D5343998DE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85DCCF2-754E-48A3-A18C-F2C0B2548672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6D6A-4A60-9002-2D5343998DE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78375A2-F865-4AC5-A644-D1C984B1885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D6A-4A60-9002-2D5343998DE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01BD8A3-4002-4BFA-A5E7-20294A429BFB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6D6A-4A60-9002-2D5343998DE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49CC46B-FD2C-41DF-B650-4BAB08978FB0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6D6A-4A60-9002-2D5343998DE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E0B2DDD-AEF1-4E7C-AFB2-7F9A283E779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D6A-4A60-9002-2D5343998DE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6600C3B-8356-4857-9910-9C4315A9FDD2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6D6A-4A60-9002-2D5343998DE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68BE07B-C6DE-49A2-9CBF-E3E981D1D5CF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6D6A-4A60-9002-2D5343998DE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AB68D09-C687-4DAC-8B6F-79B6A9BCFACC}" type="CELLRANGE">
                      <a:rPr lang="cs-CZ"/>
                      <a:pPr/>
                      <a:t>[OBLAST BUNĚK]</a:t>
                    </a:fld>
                    <a:endParaRPr lang="cs-CZ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6D6A-4A60-9002-2D5343998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'semantické diferenciály'!$E$45:$E$58</c:f>
              <c:numCache>
                <c:formatCode>General</c:formatCode>
                <c:ptCount val="14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-2</c:v>
                </c:pt>
                <c:pt idx="4">
                  <c:v>-2</c:v>
                </c:pt>
                <c:pt idx="5">
                  <c:v>-2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-2</c:v>
                </c:pt>
                <c:pt idx="10">
                  <c:v>-2</c:v>
                </c:pt>
                <c:pt idx="11">
                  <c:v>-2</c:v>
                </c:pt>
                <c:pt idx="12">
                  <c:v>-2</c:v>
                </c:pt>
                <c:pt idx="13">
                  <c:v>-2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'semantické diferenciály'!$H$27:$H$40</c15:f>
                <c15:dlblRangeCache>
                  <c:ptCount val="14"/>
                  <c:pt idx="0">
                    <c:v>nekvalitní</c:v>
                  </c:pt>
                  <c:pt idx="1">
                    <c:v>nesympatická</c:v>
                  </c:pt>
                  <c:pt idx="2">
                    <c:v>zaměřená na teorii</c:v>
                  </c:pt>
                  <c:pt idx="3">
                    <c:v>tradiční</c:v>
                  </c:pt>
                  <c:pt idx="4">
                    <c:v>stará</c:v>
                  </c:pt>
                  <c:pt idx="5">
                    <c:v>formální</c:v>
                  </c:pt>
                  <c:pt idx="6">
                    <c:v>neznámá</c:v>
                  </c:pt>
                  <c:pt idx="7">
                    <c:v>obyčejná</c:v>
                  </c:pt>
                  <c:pt idx="8">
                    <c:v>má špatnou pověst</c:v>
                  </c:pt>
                  <c:pt idx="9">
                    <c:v>průměrná</c:v>
                  </c:pt>
                  <c:pt idx="10">
                    <c:v>bez dobrého uplatnění</c:v>
                  </c:pt>
                  <c:pt idx="11">
                    <c:v>nechtěná</c:v>
                  </c:pt>
                  <c:pt idx="12">
                    <c:v>má studenty se špatnými výsledky</c:v>
                  </c:pt>
                  <c:pt idx="13">
                    <c:v>neatraktivní studijní programy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6D6A-4A60-9002-2D5343998DE0}"/>
            </c:ext>
          </c:extLst>
        </c:ser>
        <c:ser>
          <c:idx val="8"/>
          <c:order val="8"/>
          <c:tx>
            <c:strRef>
              <c:f>'semantické diferenciály'!$M$44</c:f>
              <c:strCache>
                <c:ptCount val="1"/>
                <c:pt idx="0">
                  <c:v>Budu se hlásit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'semantické diferenciály'!$M$45:$M$58</c:f>
              <c:numCache>
                <c:formatCode>0.00</c:formatCode>
                <c:ptCount val="14"/>
                <c:pt idx="0">
                  <c:v>1.3888888888888888</c:v>
                </c:pt>
                <c:pt idx="1">
                  <c:v>1.537037037037037</c:v>
                </c:pt>
                <c:pt idx="2">
                  <c:v>1.3518518518518519</c:v>
                </c:pt>
                <c:pt idx="3">
                  <c:v>1.2523364485981308</c:v>
                </c:pt>
                <c:pt idx="4">
                  <c:v>1.1320754716981132</c:v>
                </c:pt>
                <c:pt idx="5">
                  <c:v>0.63551401869158874</c:v>
                </c:pt>
                <c:pt idx="6">
                  <c:v>0.82075471698113212</c:v>
                </c:pt>
                <c:pt idx="7">
                  <c:v>1.4907407407407407</c:v>
                </c:pt>
                <c:pt idx="8">
                  <c:v>0.9719626168224299</c:v>
                </c:pt>
                <c:pt idx="9">
                  <c:v>0.78504672897196259</c:v>
                </c:pt>
                <c:pt idx="10">
                  <c:v>1.2616822429906542</c:v>
                </c:pt>
                <c:pt idx="11">
                  <c:v>0.67924528301886788</c:v>
                </c:pt>
                <c:pt idx="12">
                  <c:v>0.9907407407407407</c:v>
                </c:pt>
                <c:pt idx="13">
                  <c:v>1.3703703703703705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6D6A-4A60-9002-2D5343998DE0}"/>
            </c:ext>
          </c:extLst>
        </c:ser>
        <c:ser>
          <c:idx val="9"/>
          <c:order val="9"/>
          <c:tx>
            <c:strRef>
              <c:f>'semantické diferenciály'!$N$44</c:f>
              <c:strCache>
                <c:ptCount val="1"/>
                <c:pt idx="0">
                  <c:v>Nebudu se hlásit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'semantické diferenciály'!$N$45:$N$58</c:f>
              <c:numCache>
                <c:formatCode>0.00</c:formatCode>
                <c:ptCount val="14"/>
                <c:pt idx="0">
                  <c:v>0.88235294117647056</c:v>
                </c:pt>
                <c:pt idx="1">
                  <c:v>1.1764705882352942</c:v>
                </c:pt>
                <c:pt idx="2">
                  <c:v>1</c:v>
                </c:pt>
                <c:pt idx="3">
                  <c:v>0.8125</c:v>
                </c:pt>
                <c:pt idx="4">
                  <c:v>0.94117647058823528</c:v>
                </c:pt>
                <c:pt idx="5">
                  <c:v>0.11764705882352941</c:v>
                </c:pt>
                <c:pt idx="6">
                  <c:v>0.41176470588235292</c:v>
                </c:pt>
                <c:pt idx="7">
                  <c:v>0.6875</c:v>
                </c:pt>
                <c:pt idx="8">
                  <c:v>0.47058823529411764</c:v>
                </c:pt>
                <c:pt idx="9">
                  <c:v>0.41176470588235292</c:v>
                </c:pt>
                <c:pt idx="10">
                  <c:v>0.70588235294117652</c:v>
                </c:pt>
                <c:pt idx="11">
                  <c:v>0.58823529411764708</c:v>
                </c:pt>
                <c:pt idx="12">
                  <c:v>0.41176470588235292</c:v>
                </c:pt>
                <c:pt idx="13">
                  <c:v>0.70588235294117652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6D6A-4A60-9002-2D5343998DE0}"/>
            </c:ext>
          </c:extLst>
        </c:ser>
        <c:ser>
          <c:idx val="10"/>
          <c:order val="10"/>
          <c:tx>
            <c:strRef>
              <c:f>'semantické diferenciály'!$O$44</c:f>
              <c:strCache>
                <c:ptCount val="1"/>
                <c:pt idx="0">
                  <c:v>Nevím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'semantické diferenciály'!$O$45:$O$58</c:f>
              <c:numCache>
                <c:formatCode>0.00</c:formatCode>
                <c:ptCount val="14"/>
                <c:pt idx="0">
                  <c:v>1.1782178217821782</c:v>
                </c:pt>
                <c:pt idx="1">
                  <c:v>1.29</c:v>
                </c:pt>
                <c:pt idx="2">
                  <c:v>1.1100000000000001</c:v>
                </c:pt>
                <c:pt idx="3">
                  <c:v>0.87</c:v>
                </c:pt>
                <c:pt idx="4">
                  <c:v>0.82</c:v>
                </c:pt>
                <c:pt idx="5">
                  <c:v>0.46464646464646464</c:v>
                </c:pt>
                <c:pt idx="6">
                  <c:v>0.67326732673267331</c:v>
                </c:pt>
                <c:pt idx="7">
                  <c:v>1.1399999999999999</c:v>
                </c:pt>
                <c:pt idx="8">
                  <c:v>0.88888888888888884</c:v>
                </c:pt>
                <c:pt idx="9">
                  <c:v>0.54545454545454541</c:v>
                </c:pt>
                <c:pt idx="10">
                  <c:v>0.97</c:v>
                </c:pt>
                <c:pt idx="11">
                  <c:v>0.55102040816326525</c:v>
                </c:pt>
                <c:pt idx="12">
                  <c:v>0.83168316831683164</c:v>
                </c:pt>
                <c:pt idx="13">
                  <c:v>1.0792079207920793</c:v>
                </c:pt>
              </c:numCache>
            </c:numRef>
          </c:xVal>
          <c:yVal>
            <c:numRef>
              <c:f>'semantické diferenciály'!$B$45:$B$58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6D6A-4A60-9002-2D5343998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455824"/>
        <c:axId val="9159252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'semantické diferenciály'!$C$44</c15:sqref>
                        </c15:formulaRef>
                      </c:ext>
                    </c:extLst>
                    <c:strCache>
                      <c:ptCount val="1"/>
                      <c:pt idx="0">
                        <c:v>všichni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'semantické diferenciály'!$C$45:$C$58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1.24</c:v>
                      </c:pt>
                      <c:pt idx="1">
                        <c:v>1.39</c:v>
                      </c:pt>
                      <c:pt idx="2">
                        <c:v>1.21</c:v>
                      </c:pt>
                      <c:pt idx="3">
                        <c:v>1.04</c:v>
                      </c:pt>
                      <c:pt idx="4">
                        <c:v>0.98</c:v>
                      </c:pt>
                      <c:pt idx="5">
                        <c:v>0.52</c:v>
                      </c:pt>
                      <c:pt idx="6">
                        <c:v>0.71</c:v>
                      </c:pt>
                      <c:pt idx="7">
                        <c:v>1.27</c:v>
                      </c:pt>
                      <c:pt idx="8">
                        <c:v>0.89</c:v>
                      </c:pt>
                      <c:pt idx="9">
                        <c:v>0.64</c:v>
                      </c:pt>
                      <c:pt idx="10">
                        <c:v>1.08</c:v>
                      </c:pt>
                      <c:pt idx="11">
                        <c:v>0.61</c:v>
                      </c:pt>
                      <c:pt idx="12">
                        <c:v>0.87</c:v>
                      </c:pt>
                      <c:pt idx="13">
                        <c:v>1.18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1-6D6A-4A60-9002-2D5343998DE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diferenciály'!$H$44</c15:sqref>
                        </c15:formulaRef>
                      </c:ext>
                    </c:extLst>
                    <c:strCache>
                      <c:ptCount val="1"/>
                      <c:pt idx="0">
                        <c:v>Gymnázia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diferenciály'!$H$45:$H$58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1.1354166666666667</c:v>
                      </c:pt>
                      <c:pt idx="1">
                        <c:v>1.3157894736842106</c:v>
                      </c:pt>
                      <c:pt idx="2">
                        <c:v>1.1145833333333333</c:v>
                      </c:pt>
                      <c:pt idx="3">
                        <c:v>0.88421052631578945</c:v>
                      </c:pt>
                      <c:pt idx="4">
                        <c:v>0.81914893617021278</c:v>
                      </c:pt>
                      <c:pt idx="5">
                        <c:v>0.3473684210526316</c:v>
                      </c:pt>
                      <c:pt idx="6">
                        <c:v>0.4</c:v>
                      </c:pt>
                      <c:pt idx="7">
                        <c:v>1.1263157894736842</c:v>
                      </c:pt>
                      <c:pt idx="8">
                        <c:v>0.7021276595744681</c:v>
                      </c:pt>
                      <c:pt idx="9">
                        <c:v>0.37234042553191488</c:v>
                      </c:pt>
                      <c:pt idx="10">
                        <c:v>0.9263157894736842</c:v>
                      </c:pt>
                      <c:pt idx="11">
                        <c:v>0.41489361702127658</c:v>
                      </c:pt>
                      <c:pt idx="12">
                        <c:v>0.77894736842105261</c:v>
                      </c:pt>
                      <c:pt idx="13">
                        <c:v>1.0842105263157895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2-6D6A-4A60-9002-2D5343998DE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diferenciály'!$I$44</c15:sqref>
                        </c15:formulaRef>
                      </c:ext>
                    </c:extLst>
                    <c:strCache>
                      <c:ptCount val="1"/>
                      <c:pt idx="0">
                        <c:v>Střední odborné školy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diferenciály'!$I$45:$I$58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1.3208955223880596</c:v>
                      </c:pt>
                      <c:pt idx="1">
                        <c:v>1.4477611940298507</c:v>
                      </c:pt>
                      <c:pt idx="2">
                        <c:v>1.2857142857142858</c:v>
                      </c:pt>
                      <c:pt idx="3">
                        <c:v>1.1515151515151516</c:v>
                      </c:pt>
                      <c:pt idx="4">
                        <c:v>1.0902255639097744</c:v>
                      </c:pt>
                      <c:pt idx="5">
                        <c:v>0.64393939393939392</c:v>
                      </c:pt>
                      <c:pt idx="6">
                        <c:v>0.93984962406015038</c:v>
                      </c:pt>
                      <c:pt idx="7">
                        <c:v>1.368421052631579</c:v>
                      </c:pt>
                      <c:pt idx="8">
                        <c:v>1.0150375939849625</c:v>
                      </c:pt>
                      <c:pt idx="9">
                        <c:v>0.82706766917293228</c:v>
                      </c:pt>
                      <c:pt idx="10">
                        <c:v>1.1954887218045114</c:v>
                      </c:pt>
                      <c:pt idx="11">
                        <c:v>0.74809160305343514</c:v>
                      </c:pt>
                      <c:pt idx="12">
                        <c:v>0.93333333333333335</c:v>
                      </c:pt>
                      <c:pt idx="13">
                        <c:v>1.2444444444444445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3-6D6A-4A60-9002-2D5343998DE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diferenciály'!$J$44</c15:sqref>
                        </c15:formulaRef>
                      </c:ext>
                    </c:extLst>
                    <c:strCache>
                      <c:ptCount val="1"/>
                      <c:pt idx="0">
                        <c:v>DOD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>
                        <a:lumMod val="60000"/>
                      </a:schemeClr>
                    </a:solidFill>
                    <a:ln w="9525">
                      <a:solidFill>
                        <a:schemeClr val="accent5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diferenciály'!$J$45:$J$58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1.3333333333333333</c:v>
                      </c:pt>
                      <c:pt idx="1">
                        <c:v>1.5555555555555556</c:v>
                      </c:pt>
                      <c:pt idx="2">
                        <c:v>1.1935483870967742</c:v>
                      </c:pt>
                      <c:pt idx="3">
                        <c:v>1.2698412698412698</c:v>
                      </c:pt>
                      <c:pt idx="4">
                        <c:v>1.2222222222222223</c:v>
                      </c:pt>
                      <c:pt idx="5">
                        <c:v>0.68253968253968256</c:v>
                      </c:pt>
                      <c:pt idx="6">
                        <c:v>0.93650793650793651</c:v>
                      </c:pt>
                      <c:pt idx="7">
                        <c:v>1.4444444444444444</c:v>
                      </c:pt>
                      <c:pt idx="8">
                        <c:v>1</c:v>
                      </c:pt>
                      <c:pt idx="9">
                        <c:v>0.82539682539682535</c:v>
                      </c:pt>
                      <c:pt idx="10">
                        <c:v>1.1746031746031746</c:v>
                      </c:pt>
                      <c:pt idx="11">
                        <c:v>0.55555555555555558</c:v>
                      </c:pt>
                      <c:pt idx="12">
                        <c:v>0.87301587301587302</c:v>
                      </c:pt>
                      <c:pt idx="13">
                        <c:v>1.253968253968254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6D6A-4A60-9002-2D5343998DE0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diferenciály'!$K$44</c15:sqref>
                        </c15:formulaRef>
                      </c:ext>
                    </c:extLst>
                    <c:strCache>
                      <c:ptCount val="1"/>
                      <c:pt idx="0">
                        <c:v>Gaudeamus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1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diferenciály'!$K$45:$K$58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1.1910828025477707</c:v>
                      </c:pt>
                      <c:pt idx="1">
                        <c:v>1.3184713375796178</c:v>
                      </c:pt>
                      <c:pt idx="2">
                        <c:v>1.2101910828025477</c:v>
                      </c:pt>
                      <c:pt idx="3">
                        <c:v>0.93506493506493504</c:v>
                      </c:pt>
                      <c:pt idx="4">
                        <c:v>0.87012987012987009</c:v>
                      </c:pt>
                      <c:pt idx="5">
                        <c:v>0.44155844155844154</c:v>
                      </c:pt>
                      <c:pt idx="6">
                        <c:v>0.60256410256410253</c:v>
                      </c:pt>
                      <c:pt idx="7">
                        <c:v>1.167741935483871</c:v>
                      </c:pt>
                      <c:pt idx="8">
                        <c:v>0.80519480519480524</c:v>
                      </c:pt>
                      <c:pt idx="9">
                        <c:v>0.53896103896103897</c:v>
                      </c:pt>
                      <c:pt idx="10">
                        <c:v>1.0451612903225806</c:v>
                      </c:pt>
                      <c:pt idx="11">
                        <c:v>0.59210526315789469</c:v>
                      </c:pt>
                      <c:pt idx="12">
                        <c:v>0.84713375796178347</c:v>
                      </c:pt>
                      <c:pt idx="13">
                        <c:v>1.1401273885350318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6D6A-4A60-9002-2D5343998DE0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diferenciály'!$L$44</c15:sqref>
                        </c15:formulaRef>
                      </c:ext>
                    </c:extLst>
                    <c:strCache>
                      <c:ptCount val="1"/>
                      <c:pt idx="0">
                        <c:v>Veletrh SK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80000"/>
                        <a:lumOff val="20000"/>
                      </a:schemeClr>
                    </a:solidFill>
                    <a:ln w="9525">
                      <a:solidFill>
                        <a:schemeClr val="accent3">
                          <a:lumMod val="80000"/>
                          <a:lumOff val="2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diferenciály'!$L$45:$L$58</c15:sqref>
                        </c15:formulaRef>
                      </c:ext>
                    </c:extLst>
                    <c:numCache>
                      <c:formatCode>0.00</c:formatCode>
                      <c:ptCount val="14"/>
                      <c:pt idx="0">
                        <c:v>1.5</c:v>
                      </c:pt>
                      <c:pt idx="1">
                        <c:v>1.5555555555555556</c:v>
                      </c:pt>
                      <c:pt idx="2">
                        <c:v>1.4</c:v>
                      </c:pt>
                      <c:pt idx="3">
                        <c:v>1.2</c:v>
                      </c:pt>
                      <c:pt idx="4">
                        <c:v>1.1000000000000001</c:v>
                      </c:pt>
                      <c:pt idx="5">
                        <c:v>0.7</c:v>
                      </c:pt>
                      <c:pt idx="6">
                        <c:v>1.1111111111111112</c:v>
                      </c:pt>
                      <c:pt idx="7">
                        <c:v>1.7</c:v>
                      </c:pt>
                      <c:pt idx="8">
                        <c:v>1.4</c:v>
                      </c:pt>
                      <c:pt idx="9">
                        <c:v>1</c:v>
                      </c:pt>
                      <c:pt idx="10">
                        <c:v>1.1000000000000001</c:v>
                      </c:pt>
                      <c:pt idx="11">
                        <c:v>1.2</c:v>
                      </c:pt>
                      <c:pt idx="12">
                        <c:v>1.2</c:v>
                      </c:pt>
                      <c:pt idx="13">
                        <c:v>1.3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'semantické diferenciály'!$B$45:$B$58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6D6A-4A60-9002-2D5343998DE0}"/>
                  </c:ext>
                </c:extLst>
              </c15:ser>
            </c15:filteredScatterSeries>
          </c:ext>
        </c:extLst>
      </c:scatterChart>
      <c:valAx>
        <c:axId val="1016455824"/>
        <c:scaling>
          <c:orientation val="maxMin"/>
          <c:max val="2"/>
          <c:min val="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5925200"/>
        <c:crosses val="autoZero"/>
        <c:crossBetween val="midCat"/>
      </c:valAx>
      <c:valAx>
        <c:axId val="915925200"/>
        <c:scaling>
          <c:orientation val="maxMin"/>
          <c:max val="14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38100" cap="flat" cmpd="sng" algn="ctr">
            <a:solidFill>
              <a:schemeClr val="accent5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55824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0.24411653924895391"/>
          <c:y val="0.78209531381097008"/>
          <c:w val="0.22470445379521944"/>
          <c:h val="6.3559766893545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[kontingenční.xlsx]pročano!Kontingenční tabulka16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pročano!$B$3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pročano!$A$4:$A$14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Nenárodčnost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pročano!$B$4:$B$14</c:f>
              <c:numCache>
                <c:formatCode>General</c:formatCode>
                <c:ptCount val="11"/>
                <c:pt idx="0">
                  <c:v>50</c:v>
                </c:pt>
                <c:pt idx="1">
                  <c:v>56</c:v>
                </c:pt>
                <c:pt idx="2">
                  <c:v>95</c:v>
                </c:pt>
                <c:pt idx="3">
                  <c:v>73</c:v>
                </c:pt>
                <c:pt idx="4">
                  <c:v>64</c:v>
                </c:pt>
                <c:pt idx="5">
                  <c:v>19</c:v>
                </c:pt>
                <c:pt idx="6">
                  <c:v>20</c:v>
                </c:pt>
                <c:pt idx="7">
                  <c:v>83</c:v>
                </c:pt>
                <c:pt idx="8">
                  <c:v>71</c:v>
                </c:pt>
                <c:pt idx="9">
                  <c:v>37</c:v>
                </c:pt>
                <c:pt idx="10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1D-4C61-8431-1442BF349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4390464"/>
        <c:axId val="1020417504"/>
      </c:barChart>
      <c:catAx>
        <c:axId val="89439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20417504"/>
        <c:crosses val="autoZero"/>
        <c:auto val="1"/>
        <c:lblAlgn val="ctr"/>
        <c:lblOffset val="100"/>
        <c:noMultiLvlLbl val="0"/>
      </c:catAx>
      <c:valAx>
        <c:axId val="102041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9439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[kontingenční.xlsx]pročano!Kontingenční tabulka17</c:name>
    <c:fmtId val="5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pročano!$B$23:$B$24</c:f>
              <c:strCache>
                <c:ptCount val="1"/>
                <c:pt idx="0">
                  <c:v>Gymnázium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pročano!$A$25:$A$35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Součet z 15f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pročano!$B$25:$B$35</c:f>
              <c:numCache>
                <c:formatCode>General</c:formatCode>
                <c:ptCount val="11"/>
                <c:pt idx="0">
                  <c:v>11</c:v>
                </c:pt>
                <c:pt idx="1">
                  <c:v>12</c:v>
                </c:pt>
                <c:pt idx="2">
                  <c:v>17</c:v>
                </c:pt>
                <c:pt idx="3">
                  <c:v>16</c:v>
                </c:pt>
                <c:pt idx="4">
                  <c:v>16</c:v>
                </c:pt>
                <c:pt idx="5">
                  <c:v>2</c:v>
                </c:pt>
                <c:pt idx="7">
                  <c:v>17</c:v>
                </c:pt>
                <c:pt idx="8">
                  <c:v>17</c:v>
                </c:pt>
                <c:pt idx="9">
                  <c:v>6</c:v>
                </c:pt>
                <c:pt idx="10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51-4D24-84F1-460FD70CAB96}"/>
            </c:ext>
          </c:extLst>
        </c:ser>
        <c:ser>
          <c:idx val="1"/>
          <c:order val="1"/>
          <c:tx>
            <c:strRef>
              <c:f>pročano!$C$23:$C$24</c:f>
              <c:strCache>
                <c:ptCount val="1"/>
                <c:pt idx="0">
                  <c:v>Střední odborná škola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pročano!$A$25:$A$35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Součet z 15f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pročano!$C$25:$C$35</c:f>
              <c:numCache>
                <c:formatCode>General</c:formatCode>
                <c:ptCount val="11"/>
                <c:pt idx="0">
                  <c:v>30</c:v>
                </c:pt>
                <c:pt idx="1">
                  <c:v>28</c:v>
                </c:pt>
                <c:pt idx="2">
                  <c:v>57</c:v>
                </c:pt>
                <c:pt idx="3">
                  <c:v>41</c:v>
                </c:pt>
                <c:pt idx="4">
                  <c:v>31</c:v>
                </c:pt>
                <c:pt idx="5">
                  <c:v>13</c:v>
                </c:pt>
                <c:pt idx="6">
                  <c:v>13</c:v>
                </c:pt>
                <c:pt idx="7">
                  <c:v>50</c:v>
                </c:pt>
                <c:pt idx="8">
                  <c:v>35</c:v>
                </c:pt>
                <c:pt idx="9">
                  <c:v>23</c:v>
                </c:pt>
                <c:pt idx="10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9-5651-4D24-84F1-460FD70CA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4391712"/>
        <c:axId val="887192032"/>
      </c:lineChart>
      <c:catAx>
        <c:axId val="89439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7192032"/>
        <c:crosses val="autoZero"/>
        <c:auto val="1"/>
        <c:lblAlgn val="ctr"/>
        <c:lblOffset val="100"/>
        <c:noMultiLvlLbl val="0"/>
      </c:catAx>
      <c:valAx>
        <c:axId val="88719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94391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pročano!$K$56</c:f>
              <c:strCache>
                <c:ptCount val="1"/>
                <c:pt idx="0">
                  <c:v>Gymnázium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pročano!$H$57:$H$67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pročano!$K$57:$K$67</c:f>
              <c:numCache>
                <c:formatCode>0.00%</c:formatCode>
                <c:ptCount val="11"/>
                <c:pt idx="0">
                  <c:v>7.1770334928229665E-2</c:v>
                </c:pt>
                <c:pt idx="1">
                  <c:v>0.10526315789473684</c:v>
                </c:pt>
                <c:pt idx="2">
                  <c:v>0.13875598086124402</c:v>
                </c:pt>
                <c:pt idx="3">
                  <c:v>0.11483253588516747</c:v>
                </c:pt>
                <c:pt idx="4">
                  <c:v>0.12440191387559808</c:v>
                </c:pt>
                <c:pt idx="5">
                  <c:v>1.4354066985645933E-2</c:v>
                </c:pt>
                <c:pt idx="6">
                  <c:v>9.5693779904306216E-3</c:v>
                </c:pt>
                <c:pt idx="7">
                  <c:v>0.11961722488038277</c:v>
                </c:pt>
                <c:pt idx="8">
                  <c:v>0.12918660287081341</c:v>
                </c:pt>
                <c:pt idx="9">
                  <c:v>5.2631578947368418E-2</c:v>
                </c:pt>
                <c:pt idx="10">
                  <c:v>0.11961722488038277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3E-4C8B-AF2E-F38794C7A04A}"/>
            </c:ext>
          </c:extLst>
        </c:ser>
        <c:ser>
          <c:idx val="3"/>
          <c:order val="3"/>
          <c:tx>
            <c:strRef>
              <c:f>pročano!$L$56</c:f>
              <c:strCache>
                <c:ptCount val="1"/>
                <c:pt idx="0">
                  <c:v>Střední odborná školy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pročano!$H$57:$H$67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pročano!$L$57:$L$67</c:f>
              <c:numCache>
                <c:formatCode>0.00%</c:formatCode>
                <c:ptCount val="11"/>
                <c:pt idx="0">
                  <c:v>8.2742316784869971E-2</c:v>
                </c:pt>
                <c:pt idx="1">
                  <c:v>8.0378250591016553E-2</c:v>
                </c:pt>
                <c:pt idx="2">
                  <c:v>0.15602836879432624</c:v>
                </c:pt>
                <c:pt idx="3">
                  <c:v>0.11583924349881797</c:v>
                </c:pt>
                <c:pt idx="4">
                  <c:v>8.9834515366430265E-2</c:v>
                </c:pt>
                <c:pt idx="5">
                  <c:v>3.7825059101654845E-2</c:v>
                </c:pt>
                <c:pt idx="6">
                  <c:v>4.2553191489361701E-2</c:v>
                </c:pt>
                <c:pt idx="7">
                  <c:v>0.13711583924349882</c:v>
                </c:pt>
                <c:pt idx="8">
                  <c:v>0.10401891252955082</c:v>
                </c:pt>
                <c:pt idx="9">
                  <c:v>6.1465721040189124E-2</c:v>
                </c:pt>
                <c:pt idx="10">
                  <c:v>9.2198581560283682E-2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3E-4C8B-AF2E-F38794C7A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916112"/>
        <c:axId val="76424454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pročano!$I$56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pročano!$H$57:$H$67</c15:sqref>
                        </c15:formulaRef>
                      </c:ext>
                    </c:extLst>
                    <c:strCache>
                      <c:ptCount val="11"/>
                      <c:pt idx="0">
                        <c:v>Pověst</c:v>
                      </c:pt>
                      <c:pt idx="1">
                        <c:v>Erasmus</c:v>
                      </c:pt>
                      <c:pt idx="2">
                        <c:v>Uplatnění</c:v>
                      </c:pt>
                      <c:pt idx="3">
                        <c:v>Přístup</c:v>
                      </c:pt>
                      <c:pt idx="4">
                        <c:v>Mám to blízko domů</c:v>
                      </c:pt>
                      <c:pt idx="5">
                        <c:v>Nenáročnost studia</c:v>
                      </c:pt>
                      <c:pt idx="6">
                        <c:v>Není matematika</c:v>
                      </c:pt>
                      <c:pt idx="7">
                        <c:v>Vybavení</c:v>
                      </c:pt>
                      <c:pt idx="8">
                        <c:v>Praxe</c:v>
                      </c:pt>
                      <c:pt idx="9">
                        <c:v>Láká mě studentský život</c:v>
                      </c:pt>
                      <c:pt idx="10">
                        <c:v>Vezmou mě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pročano!$I$57:$I$67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15</c:v>
                      </c:pt>
                      <c:pt idx="1">
                        <c:v>22</c:v>
                      </c:pt>
                      <c:pt idx="2">
                        <c:v>29</c:v>
                      </c:pt>
                      <c:pt idx="3">
                        <c:v>24</c:v>
                      </c:pt>
                      <c:pt idx="4">
                        <c:v>26</c:v>
                      </c:pt>
                      <c:pt idx="5">
                        <c:v>3</c:v>
                      </c:pt>
                      <c:pt idx="6">
                        <c:v>2</c:v>
                      </c:pt>
                      <c:pt idx="7">
                        <c:v>25</c:v>
                      </c:pt>
                      <c:pt idx="8">
                        <c:v>27</c:v>
                      </c:pt>
                      <c:pt idx="9">
                        <c:v>11</c:v>
                      </c:pt>
                      <c:pt idx="10">
                        <c:v>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7E3E-4C8B-AF2E-F38794C7A04A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pročano!$J$56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pročano!$H$57:$H$67</c15:sqref>
                        </c15:formulaRef>
                      </c:ext>
                    </c:extLst>
                    <c:strCache>
                      <c:ptCount val="11"/>
                      <c:pt idx="0">
                        <c:v>Pověst</c:v>
                      </c:pt>
                      <c:pt idx="1">
                        <c:v>Erasmus</c:v>
                      </c:pt>
                      <c:pt idx="2">
                        <c:v>Uplatnění</c:v>
                      </c:pt>
                      <c:pt idx="3">
                        <c:v>Přístup</c:v>
                      </c:pt>
                      <c:pt idx="4">
                        <c:v>Mám to blízko domů</c:v>
                      </c:pt>
                      <c:pt idx="5">
                        <c:v>Nenáročnost studia</c:v>
                      </c:pt>
                      <c:pt idx="6">
                        <c:v>Není matematika</c:v>
                      </c:pt>
                      <c:pt idx="7">
                        <c:v>Vybavení</c:v>
                      </c:pt>
                      <c:pt idx="8">
                        <c:v>Praxe</c:v>
                      </c:pt>
                      <c:pt idx="9">
                        <c:v>Láká mě studentský život</c:v>
                      </c:pt>
                      <c:pt idx="10">
                        <c:v>Vezmou mě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pročano!$J$57:$J$67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35</c:v>
                      </c:pt>
                      <c:pt idx="1">
                        <c:v>34</c:v>
                      </c:pt>
                      <c:pt idx="2">
                        <c:v>66</c:v>
                      </c:pt>
                      <c:pt idx="3">
                        <c:v>49</c:v>
                      </c:pt>
                      <c:pt idx="4">
                        <c:v>38</c:v>
                      </c:pt>
                      <c:pt idx="5">
                        <c:v>16</c:v>
                      </c:pt>
                      <c:pt idx="6">
                        <c:v>18</c:v>
                      </c:pt>
                      <c:pt idx="7">
                        <c:v>58</c:v>
                      </c:pt>
                      <c:pt idx="8">
                        <c:v>44</c:v>
                      </c:pt>
                      <c:pt idx="9">
                        <c:v>26</c:v>
                      </c:pt>
                      <c:pt idx="10">
                        <c:v>39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E3E-4C8B-AF2E-F38794C7A04A}"/>
                  </c:ext>
                </c:extLst>
              </c15:ser>
            </c15:filteredLineSeries>
          </c:ext>
        </c:extLst>
      </c:lineChart>
      <c:catAx>
        <c:axId val="91691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4244544"/>
        <c:crosses val="autoZero"/>
        <c:auto val="1"/>
        <c:lblAlgn val="ctr"/>
        <c:lblOffset val="100"/>
        <c:noMultiLvlLbl val="0"/>
      </c:catAx>
      <c:valAx>
        <c:axId val="76424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6916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pročano!$F$92</c:f>
              <c:strCache>
                <c:ptCount val="1"/>
                <c:pt idx="0">
                  <c:v>Muži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pročano!$E$93:$E$103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Nenárodčnost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pročano!$F$93:$F$103</c:f>
              <c:numCache>
                <c:formatCode>0%</c:formatCode>
                <c:ptCount val="11"/>
                <c:pt idx="0">
                  <c:v>8.9928057553956831E-2</c:v>
                </c:pt>
                <c:pt idx="1">
                  <c:v>7.5539568345323743E-2</c:v>
                </c:pt>
                <c:pt idx="2">
                  <c:v>0.16546762589928057</c:v>
                </c:pt>
                <c:pt idx="3">
                  <c:v>0.11151079136690648</c:v>
                </c:pt>
                <c:pt idx="4">
                  <c:v>0.10071942446043165</c:v>
                </c:pt>
                <c:pt idx="5">
                  <c:v>3.5971223021582732E-2</c:v>
                </c:pt>
                <c:pt idx="6">
                  <c:v>4.6762589928057555E-2</c:v>
                </c:pt>
                <c:pt idx="7">
                  <c:v>0.14028776978417265</c:v>
                </c:pt>
                <c:pt idx="8">
                  <c:v>9.7122302158273388E-2</c:v>
                </c:pt>
                <c:pt idx="9">
                  <c:v>5.7553956834532377E-2</c:v>
                </c:pt>
                <c:pt idx="10">
                  <c:v>7.9136690647482008E-2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4B-4AF2-B1EC-984315653D96}"/>
            </c:ext>
          </c:extLst>
        </c:ser>
        <c:ser>
          <c:idx val="1"/>
          <c:order val="1"/>
          <c:tx>
            <c:strRef>
              <c:f>pročano!$G$92</c:f>
              <c:strCache>
                <c:ptCount val="1"/>
                <c:pt idx="0">
                  <c:v>Ženy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pročano!$E$93:$E$103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Nenárodčnost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pročano!$G$93:$G$103</c:f>
              <c:numCache>
                <c:formatCode>0%</c:formatCode>
                <c:ptCount val="11"/>
                <c:pt idx="0">
                  <c:v>7.0621468926553674E-2</c:v>
                </c:pt>
                <c:pt idx="1">
                  <c:v>9.8870056497175146E-2</c:v>
                </c:pt>
                <c:pt idx="2">
                  <c:v>0.1384180790960452</c:v>
                </c:pt>
                <c:pt idx="3">
                  <c:v>0.11864406779661017</c:v>
                </c:pt>
                <c:pt idx="4">
                  <c:v>0.10169491525423729</c:v>
                </c:pt>
                <c:pt idx="5">
                  <c:v>2.5423728813559324E-2</c:v>
                </c:pt>
                <c:pt idx="6">
                  <c:v>1.977401129943503E-2</c:v>
                </c:pt>
                <c:pt idx="7">
                  <c:v>0.12429378531073447</c:v>
                </c:pt>
                <c:pt idx="8">
                  <c:v>0.12429378531073447</c:v>
                </c:pt>
                <c:pt idx="9">
                  <c:v>5.9322033898305086E-2</c:v>
                </c:pt>
                <c:pt idx="10">
                  <c:v>0.11864406779661017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4B-4AF2-B1EC-984315653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911952"/>
        <c:axId val="957689568"/>
      </c:lineChart>
      <c:catAx>
        <c:axId val="91691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7689568"/>
        <c:crosses val="autoZero"/>
        <c:auto val="1"/>
        <c:lblAlgn val="ctr"/>
        <c:lblOffset val="100"/>
        <c:noMultiLvlLbl val="0"/>
      </c:catAx>
      <c:valAx>
        <c:axId val="95768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6911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[kontingenční.xlsx]pročano!Kontingenční tabulka5</c:name>
    <c:fmtId val="5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pročano!$B$114:$B$115</c:f>
              <c:strCache>
                <c:ptCount val="1"/>
                <c:pt idx="0">
                  <c:v>DOD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pročano!$A$116:$A$126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Nenárodčnost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pročano!$B$116:$B$126</c:f>
              <c:numCache>
                <c:formatCode>General</c:formatCode>
                <c:ptCount val="11"/>
                <c:pt idx="0">
                  <c:v>20</c:v>
                </c:pt>
                <c:pt idx="1">
                  <c:v>17</c:v>
                </c:pt>
                <c:pt idx="2">
                  <c:v>32</c:v>
                </c:pt>
                <c:pt idx="3">
                  <c:v>32</c:v>
                </c:pt>
                <c:pt idx="4">
                  <c:v>23</c:v>
                </c:pt>
                <c:pt idx="5">
                  <c:v>7</c:v>
                </c:pt>
                <c:pt idx="6">
                  <c:v>6</c:v>
                </c:pt>
                <c:pt idx="7">
                  <c:v>35</c:v>
                </c:pt>
                <c:pt idx="8">
                  <c:v>24</c:v>
                </c:pt>
                <c:pt idx="9">
                  <c:v>19</c:v>
                </c:pt>
                <c:pt idx="10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B2-4D20-A228-40B081F01FB9}"/>
            </c:ext>
          </c:extLst>
        </c:ser>
        <c:ser>
          <c:idx val="1"/>
          <c:order val="1"/>
          <c:tx>
            <c:strRef>
              <c:f>pročano!$C$114:$C$115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pročano!$A$116:$A$126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Nenárodčnost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pročano!$C$116:$C$126</c:f>
              <c:numCache>
                <c:formatCode>General</c:formatCode>
                <c:ptCount val="11"/>
                <c:pt idx="0">
                  <c:v>29</c:v>
                </c:pt>
                <c:pt idx="1">
                  <c:v>37</c:v>
                </c:pt>
                <c:pt idx="2">
                  <c:v>61</c:v>
                </c:pt>
                <c:pt idx="3">
                  <c:v>40</c:v>
                </c:pt>
                <c:pt idx="4">
                  <c:v>40</c:v>
                </c:pt>
                <c:pt idx="5">
                  <c:v>11</c:v>
                </c:pt>
                <c:pt idx="6">
                  <c:v>12</c:v>
                </c:pt>
                <c:pt idx="7">
                  <c:v>46</c:v>
                </c:pt>
                <c:pt idx="8">
                  <c:v>46</c:v>
                </c:pt>
                <c:pt idx="9">
                  <c:v>18</c:v>
                </c:pt>
                <c:pt idx="10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B2-4D20-A228-40B081F01FB9}"/>
            </c:ext>
          </c:extLst>
        </c:ser>
        <c:ser>
          <c:idx val="2"/>
          <c:order val="2"/>
          <c:tx>
            <c:strRef>
              <c:f>pročano!$D$114:$D$115</c:f>
              <c:strCache>
                <c:ptCount val="1"/>
                <c:pt idx="0">
                  <c:v>VE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pročano!$A$116:$A$126</c:f>
              <c:strCache>
                <c:ptCount val="11"/>
                <c:pt idx="0">
                  <c:v>Pověst</c:v>
                </c:pt>
                <c:pt idx="1">
                  <c:v>Erasmus</c:v>
                </c:pt>
                <c:pt idx="2">
                  <c:v>Uplatnění</c:v>
                </c:pt>
                <c:pt idx="3">
                  <c:v>Přístup</c:v>
                </c:pt>
                <c:pt idx="4">
                  <c:v>Mám to blízko domů</c:v>
                </c:pt>
                <c:pt idx="5">
                  <c:v>Nenárodčnost studia</c:v>
                </c:pt>
                <c:pt idx="6">
                  <c:v>Není matematika</c:v>
                </c:pt>
                <c:pt idx="7">
                  <c:v>Vybavení</c:v>
                </c:pt>
                <c:pt idx="8">
                  <c:v>Praxe</c:v>
                </c:pt>
                <c:pt idx="9">
                  <c:v>Láká mě studentský život</c:v>
                </c:pt>
                <c:pt idx="10">
                  <c:v>Vezmou mě</c:v>
                </c:pt>
              </c:strCache>
            </c:strRef>
          </c:cat>
          <c:val>
            <c:numRef>
              <c:f>pročano!$D$116:$D$126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B2-4D20-A228-40B081F01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253440"/>
        <c:axId val="392074560"/>
      </c:lineChart>
      <c:catAx>
        <c:axId val="31125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2074560"/>
        <c:crosses val="autoZero"/>
        <c:auto val="1"/>
        <c:lblAlgn val="ctr"/>
        <c:lblOffset val="100"/>
        <c:noMultiLvlLbl val="0"/>
      </c:catAx>
      <c:valAx>
        <c:axId val="39207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125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[kontingenční.xlsx]DOD!Kontingenční tabulka20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DOD!$B$3:$B$4</c:f>
              <c:strCache>
                <c:ptCount val="1"/>
                <c:pt idx="0">
                  <c:v>DOD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475-4383-95BA-849257BED4E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475-4383-95BA-849257BED4E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475-4383-95BA-849257BED4E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475-4383-95BA-849257BED4E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475-4383-95BA-849257BED4E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475-4383-95BA-849257BED4E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475-4383-95BA-849257BED4E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475-4383-95BA-849257BED4E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6475-4383-95BA-849257BED4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DOD!$A$5:$A$13</c:f>
              <c:strCache>
                <c:ptCount val="9"/>
                <c:pt idx="0">
                  <c:v>veletrh</c:v>
                </c:pt>
                <c:pt idx="1">
                  <c:v>Rodiče</c:v>
                </c:pt>
                <c:pt idx="2">
                  <c:v>Kamarád</c:v>
                </c:pt>
                <c:pt idx="3">
                  <c:v>Sociální sítě</c:v>
                </c:pt>
                <c:pt idx="4">
                  <c:v>Student FT</c:v>
                </c:pt>
                <c:pt idx="5">
                  <c:v>učitel</c:v>
                </c:pt>
                <c:pt idx="6">
                  <c:v>Média</c:v>
                </c:pt>
                <c:pt idx="7">
                  <c:v>Weby o VŠ</c:v>
                </c:pt>
                <c:pt idx="8">
                  <c:v>Web fakulty</c:v>
                </c:pt>
              </c:strCache>
            </c:strRef>
          </c:cat>
          <c:val>
            <c:numRef>
              <c:f>DOD!$B$5:$B$13</c:f>
              <c:numCache>
                <c:formatCode>General</c:formatCode>
                <c:ptCount val="9"/>
                <c:pt idx="0">
                  <c:v>11</c:v>
                </c:pt>
                <c:pt idx="1">
                  <c:v>2</c:v>
                </c:pt>
                <c:pt idx="2">
                  <c:v>21</c:v>
                </c:pt>
                <c:pt idx="3">
                  <c:v>18</c:v>
                </c:pt>
                <c:pt idx="4">
                  <c:v>9</c:v>
                </c:pt>
                <c:pt idx="5">
                  <c:v>12</c:v>
                </c:pt>
                <c:pt idx="6">
                  <c:v>2</c:v>
                </c:pt>
                <c:pt idx="7">
                  <c:v>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1-40BC-9187-FB0C24075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aseline="0"/>
              <a:t>Podle školy</a:t>
            </a:r>
            <a:endParaRPr lang="en-US"/>
          </a:p>
        </c:rich>
      </c:tx>
      <c:layout>
        <c:manualLayout>
          <c:xMode val="edge"/>
          <c:yMode val="edge"/>
          <c:x val="0.18850072780203783"/>
          <c:y val="7.30533683289588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pohlaví!$C$2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DB3-4A1E-9BAA-E96A546EFEF9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DB3-4A1E-9BAA-E96A546EFEF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pohlaví!$B$3:$B$5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pohlaví!$C$3:$C$5</c:f>
              <c:numCache>
                <c:formatCode>0%</c:formatCode>
                <c:ptCount val="2"/>
                <c:pt idx="0">
                  <c:v>0.42016806722689076</c:v>
                </c:pt>
                <c:pt idx="1">
                  <c:v>0.57983193277310929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A-4FFC-A1FB-D4588AB3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tabulka4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</a:t>
            </a:r>
            <a:r>
              <a:rPr lang="cs-CZ"/>
              <a:t>hceš jít na VŠ?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pohlaví!$C$23:$C$24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pohlaví!$B$25:$B$27</c:f>
              <c:strCache>
                <c:ptCount val="2"/>
                <c:pt idx="0">
                  <c:v>muži</c:v>
                </c:pt>
                <c:pt idx="1">
                  <c:v>ženy</c:v>
                </c:pt>
              </c:strCache>
            </c:strRef>
          </c:cat>
          <c:val>
            <c:numRef>
              <c:f>pohlaví!$C$25:$C$27</c:f>
              <c:numCache>
                <c:formatCode>0.00%</c:formatCode>
                <c:ptCount val="2"/>
                <c:pt idx="0">
                  <c:v>0.86274509803921573</c:v>
                </c:pt>
                <c:pt idx="1">
                  <c:v>0.95488721804511278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DC-48B5-A036-1BA574A8D372}"/>
            </c:ext>
          </c:extLst>
        </c:ser>
        <c:ser>
          <c:idx val="1"/>
          <c:order val="1"/>
          <c:tx>
            <c:strRef>
              <c:f>pohlaví!$D$23:$D$24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pohlaví!$B$25:$B$27</c:f>
              <c:strCache>
                <c:ptCount val="2"/>
                <c:pt idx="0">
                  <c:v>muži</c:v>
                </c:pt>
                <c:pt idx="1">
                  <c:v>ženy</c:v>
                </c:pt>
              </c:strCache>
            </c:strRef>
          </c:cat>
          <c:val>
            <c:numRef>
              <c:f>pohlaví!$D$25:$D$27</c:f>
              <c:numCache>
                <c:formatCode>0.00%</c:formatCode>
                <c:ptCount val="2"/>
                <c:pt idx="0">
                  <c:v>1.9607843137254902E-2</c:v>
                </c:pt>
                <c:pt idx="1">
                  <c:v>1.5037593984962405E-2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DC-48B5-A036-1BA574A8D372}"/>
            </c:ext>
          </c:extLst>
        </c:ser>
        <c:ser>
          <c:idx val="2"/>
          <c:order val="2"/>
          <c:tx>
            <c:strRef>
              <c:f>pohlaví!$E$23:$E$24</c:f>
              <c:strCache>
                <c:ptCount val="1"/>
                <c:pt idx="0">
                  <c:v>nevím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pohlaví!$B$25:$B$27</c:f>
              <c:strCache>
                <c:ptCount val="2"/>
                <c:pt idx="0">
                  <c:v>muži</c:v>
                </c:pt>
                <c:pt idx="1">
                  <c:v>ženy</c:v>
                </c:pt>
              </c:strCache>
            </c:strRef>
          </c:cat>
          <c:val>
            <c:numRef>
              <c:f>pohlaví!$E$25:$E$27</c:f>
              <c:numCache>
                <c:formatCode>0.00%</c:formatCode>
                <c:ptCount val="2"/>
                <c:pt idx="0">
                  <c:v>0.11764705882352941</c:v>
                </c:pt>
                <c:pt idx="1">
                  <c:v>3.007518796992481E-2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DC-48B5-A036-1BA574A8D3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81664576"/>
        <c:axId val="1595313856"/>
      </c:barChart>
      <c:catAx>
        <c:axId val="1681664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5313856"/>
        <c:crosses val="autoZero"/>
        <c:auto val="1"/>
        <c:lblAlgn val="ctr"/>
        <c:lblOffset val="100"/>
        <c:noMultiLvlLbl val="0"/>
      </c:catAx>
      <c:valAx>
        <c:axId val="1595313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81664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tabulka5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Chceš</a:t>
            </a:r>
            <a:r>
              <a:rPr lang="cs-CZ" baseline="0"/>
              <a:t> jít na VŠ?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>
            <a:noFill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pohlaví!$C$39:$C$40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pohlaví!$B$41:$B$44</c:f>
              <c:strCache>
                <c:ptCount val="3"/>
                <c:pt idx="0">
                  <c:v>Veletrh SK</c:v>
                </c:pt>
                <c:pt idx="1">
                  <c:v>Gaudeamus</c:v>
                </c:pt>
                <c:pt idx="2">
                  <c:v>DOD</c:v>
                </c:pt>
              </c:strCache>
            </c:strRef>
          </c:cat>
          <c:val>
            <c:numRef>
              <c:f>pohlaví!$C$41:$C$44</c:f>
              <c:numCache>
                <c:formatCode>0%</c:formatCode>
                <c:ptCount val="3"/>
                <c:pt idx="0">
                  <c:v>0.76923076923076927</c:v>
                </c:pt>
                <c:pt idx="1">
                  <c:v>0.96250000000000002</c:v>
                </c:pt>
                <c:pt idx="2">
                  <c:v>0.82258064516129037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3-409B-83A8-7B18C6EB8E80}"/>
            </c:ext>
          </c:extLst>
        </c:ser>
        <c:ser>
          <c:idx val="1"/>
          <c:order val="1"/>
          <c:tx>
            <c:strRef>
              <c:f>pohlaví!$D$39:$D$40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pohlaví!$B$41:$B$44</c:f>
              <c:strCache>
                <c:ptCount val="3"/>
                <c:pt idx="0">
                  <c:v>Veletrh SK</c:v>
                </c:pt>
                <c:pt idx="1">
                  <c:v>Gaudeamus</c:v>
                </c:pt>
                <c:pt idx="2">
                  <c:v>DOD</c:v>
                </c:pt>
              </c:strCache>
            </c:strRef>
          </c:cat>
          <c:val>
            <c:numRef>
              <c:f>pohlaví!$D$41:$D$44</c:f>
              <c:numCache>
                <c:formatCode>0%</c:formatCode>
                <c:ptCount val="3"/>
                <c:pt idx="0">
                  <c:v>0</c:v>
                </c:pt>
                <c:pt idx="1">
                  <c:v>6.2500000000000003E-3</c:v>
                </c:pt>
                <c:pt idx="2">
                  <c:v>4.8387096774193547E-2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0F3-409B-83A8-7B18C6EB8E80}"/>
            </c:ext>
          </c:extLst>
        </c:ser>
        <c:ser>
          <c:idx val="2"/>
          <c:order val="2"/>
          <c:tx>
            <c:strRef>
              <c:f>pohlaví!$E$39:$E$40</c:f>
              <c:strCache>
                <c:ptCount val="1"/>
                <c:pt idx="0">
                  <c:v>nevím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pohlaví!$B$41:$B$44</c:f>
              <c:strCache>
                <c:ptCount val="3"/>
                <c:pt idx="0">
                  <c:v>Veletrh SK</c:v>
                </c:pt>
                <c:pt idx="1">
                  <c:v>Gaudeamus</c:v>
                </c:pt>
                <c:pt idx="2">
                  <c:v>DOD</c:v>
                </c:pt>
              </c:strCache>
            </c:strRef>
          </c:cat>
          <c:val>
            <c:numRef>
              <c:f>pohlaví!$E$41:$E$44</c:f>
              <c:numCache>
                <c:formatCode>0%</c:formatCode>
                <c:ptCount val="3"/>
                <c:pt idx="0">
                  <c:v>0.23076923076923078</c:v>
                </c:pt>
                <c:pt idx="1">
                  <c:v>3.125E-2</c:v>
                </c:pt>
                <c:pt idx="2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0F3-409B-83A8-7B18C6EB8E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530495968"/>
        <c:axId val="1782751168"/>
      </c:barChart>
      <c:catAx>
        <c:axId val="1530495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751168"/>
        <c:crosses val="autoZero"/>
        <c:auto val="1"/>
        <c:lblAlgn val="ctr"/>
        <c:lblOffset val="100"/>
        <c:noMultiLvlLbl val="0"/>
      </c:catAx>
      <c:valAx>
        <c:axId val="178275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30495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tabulka7</c:name>
    <c:fmtId val="16"/>
  </c:pivotSource>
  <c:chart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pohlaví!$C$58:$C$59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pohlaví!$B$60:$B$62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pohlaví!$C$60:$C$62</c:f>
              <c:numCache>
                <c:formatCode>0.00%</c:formatCode>
                <c:ptCount val="2"/>
                <c:pt idx="0">
                  <c:v>0.97959183673469385</c:v>
                </c:pt>
                <c:pt idx="1">
                  <c:v>0.86861313868613144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4-4E17-BC69-A2771F383D1B}"/>
            </c:ext>
          </c:extLst>
        </c:ser>
        <c:ser>
          <c:idx val="1"/>
          <c:order val="1"/>
          <c:tx>
            <c:strRef>
              <c:f>pohlaví!$D$58:$D$59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87A-4112-87BB-E98E2F22945A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87A-4112-87BB-E98E2F2294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pohlaví!$B$60:$B$62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pohlaví!$D$60:$D$62</c:f>
              <c:numCache>
                <c:formatCode>0.00%</c:formatCode>
                <c:ptCount val="2"/>
                <c:pt idx="0">
                  <c:v>0</c:v>
                </c:pt>
                <c:pt idx="1">
                  <c:v>2.9197080291970802E-2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F4-4E17-BC69-A2771F383D1B}"/>
            </c:ext>
          </c:extLst>
        </c:ser>
        <c:ser>
          <c:idx val="2"/>
          <c:order val="2"/>
          <c:tx>
            <c:strRef>
              <c:f>pohlaví!$E$58:$E$59</c:f>
              <c:strCache>
                <c:ptCount val="1"/>
                <c:pt idx="0">
                  <c:v>nevím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pohlaví!$B$60:$B$62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pohlaví!$E$60:$E$62</c:f>
              <c:numCache>
                <c:formatCode>0.00%</c:formatCode>
                <c:ptCount val="2"/>
                <c:pt idx="0">
                  <c:v>2.0408163265306121E-2</c:v>
                </c:pt>
                <c:pt idx="1">
                  <c:v>0.10218978102189781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7A-4112-87BB-E98E2F229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6299888"/>
        <c:axId val="1693223552"/>
      </c:barChart>
      <c:catAx>
        <c:axId val="1696299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3223552"/>
        <c:crosses val="autoZero"/>
        <c:auto val="1"/>
        <c:lblAlgn val="ctr"/>
        <c:lblOffset val="100"/>
        <c:noMultiLvlLbl val="0"/>
      </c:catAx>
      <c:valAx>
        <c:axId val="1693223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629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tabulka8</c:name>
    <c:fmtId val="1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Podle</a:t>
            </a:r>
            <a:r>
              <a:rPr lang="cs-CZ" baseline="0"/>
              <a:t> pohlaví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pohlaví!$C$84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2E-453F-A946-66C3C6AB930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2E-453F-A946-66C3C6AB9309}"/>
              </c:ext>
            </c:extLst>
          </c:dPt>
          <c:cat>
            <c:strRef>
              <c:f>pohlaví!$B$85:$B$87</c:f>
              <c:strCache>
                <c:ptCount val="2"/>
                <c:pt idx="0">
                  <c:v>muži</c:v>
                </c:pt>
                <c:pt idx="1">
                  <c:v>ženy</c:v>
                </c:pt>
              </c:strCache>
            </c:strRef>
          </c:cat>
          <c:val>
            <c:numRef>
              <c:f>pohlaví!$C$85:$C$87</c:f>
              <c:numCache>
                <c:formatCode>0%</c:formatCode>
                <c:ptCount val="2"/>
                <c:pt idx="0">
                  <c:v>0.44117647058823528</c:v>
                </c:pt>
                <c:pt idx="1">
                  <c:v>0.55882352941176472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F-41EC-872F-98DF2467D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tabulka9</c:name>
    <c:fmtId val="2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Podle místa sběru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pohlaví!$C$93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0B-43F9-836A-EC5A8514E58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0B-43F9-836A-EC5A8514E58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0B-43F9-836A-EC5A8514E589}"/>
              </c:ext>
            </c:extLst>
          </c:dPt>
          <c:cat>
            <c:strRef>
              <c:f>pohlaví!$B$94:$B$97</c:f>
              <c:strCache>
                <c:ptCount val="3"/>
                <c:pt idx="0">
                  <c:v>DOD</c:v>
                </c:pt>
                <c:pt idx="1">
                  <c:v>Gaudeamus</c:v>
                </c:pt>
                <c:pt idx="2">
                  <c:v>Veletrh SK</c:v>
                </c:pt>
              </c:strCache>
            </c:strRef>
          </c:cat>
          <c:val>
            <c:numRef>
              <c:f>pohlaví!$C$94:$C$97</c:f>
              <c:numCache>
                <c:formatCode>General</c:formatCode>
                <c:ptCount val="3"/>
                <c:pt idx="0">
                  <c:v>63</c:v>
                </c:pt>
                <c:pt idx="1">
                  <c:v>162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E7-4527-8136-BBC7C0C9B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tabulka10</c:name>
    <c:fmtId val="2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Kraje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pohlaví!$C$114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pohlaví!$B$115:$B$128</c:f>
              <c:strCache>
                <c:ptCount val="13"/>
                <c:pt idx="0">
                  <c:v>Jihočeský</c:v>
                </c:pt>
                <c:pt idx="1">
                  <c:v>Jihomoravský</c:v>
                </c:pt>
                <c:pt idx="2">
                  <c:v>Liberecký</c:v>
                </c:pt>
                <c:pt idx="3">
                  <c:v>Moravskoslezský</c:v>
                </c:pt>
                <c:pt idx="4">
                  <c:v>Olomoucký</c:v>
                </c:pt>
                <c:pt idx="5">
                  <c:v>Pardubický</c:v>
                </c:pt>
                <c:pt idx="6">
                  <c:v>Plzeňský</c:v>
                </c:pt>
                <c:pt idx="7">
                  <c:v>Praha</c:v>
                </c:pt>
                <c:pt idx="8">
                  <c:v>SR</c:v>
                </c:pt>
                <c:pt idx="9">
                  <c:v>Středočeský</c:v>
                </c:pt>
                <c:pt idx="10">
                  <c:v>Vysočina</c:v>
                </c:pt>
                <c:pt idx="11">
                  <c:v>Zlínský kraj</c:v>
                </c:pt>
                <c:pt idx="12">
                  <c:v>(prázdné)</c:v>
                </c:pt>
              </c:strCache>
            </c:strRef>
          </c:cat>
          <c:val>
            <c:numRef>
              <c:f>pohlaví!$C$115:$C$128</c:f>
              <c:numCache>
                <c:formatCode>General</c:formatCode>
                <c:ptCount val="13"/>
                <c:pt idx="0">
                  <c:v>2</c:v>
                </c:pt>
                <c:pt idx="1">
                  <c:v>26</c:v>
                </c:pt>
                <c:pt idx="2">
                  <c:v>6</c:v>
                </c:pt>
                <c:pt idx="3">
                  <c:v>24</c:v>
                </c:pt>
                <c:pt idx="4">
                  <c:v>22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21</c:v>
                </c:pt>
                <c:pt idx="9">
                  <c:v>3</c:v>
                </c:pt>
                <c:pt idx="10">
                  <c:v>5</c:v>
                </c:pt>
                <c:pt idx="11">
                  <c:v>98</c:v>
                </c:pt>
                <c:pt idx="1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1B-43EF-99ED-A220C8E36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2524000"/>
        <c:axId val="1595348416"/>
      </c:barChart>
      <c:catAx>
        <c:axId val="145252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5348416"/>
        <c:crosses val="autoZero"/>
        <c:auto val="1"/>
        <c:lblAlgn val="ctr"/>
        <c:lblOffset val="100"/>
        <c:noMultiLvlLbl val="0"/>
      </c:catAx>
      <c:valAx>
        <c:axId val="159534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5252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[kontingenční.xlsx]pohlaví!Kontingenční tabulka1</c:name>
    <c:fmtId val="2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pohlaví!$C$131:$C$132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pohlaví!$B$133:$B$135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pohlaví!$C$133:$C$135</c:f>
              <c:numCache>
                <c:formatCode>0%</c:formatCode>
                <c:ptCount val="2"/>
                <c:pt idx="0">
                  <c:v>0.11764705882352941</c:v>
                </c:pt>
                <c:pt idx="1">
                  <c:v>0.3235294117647059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BA-43DC-8CEA-E46942EC3B29}"/>
            </c:ext>
          </c:extLst>
        </c:ser>
        <c:ser>
          <c:idx val="1"/>
          <c:order val="1"/>
          <c:tx>
            <c:strRef>
              <c:f>pohlaví!$D$131:$D$132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pohlaví!$B$133:$B$135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pohlaví!$D$133:$D$135</c:f>
              <c:numCache>
                <c:formatCode>0%</c:formatCode>
                <c:ptCount val="2"/>
                <c:pt idx="0">
                  <c:v>0.30252100840336132</c:v>
                </c:pt>
                <c:pt idx="1">
                  <c:v>0.25630252100840334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BA-43DC-8CEA-E46942EC3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60582480"/>
        <c:axId val="963297184"/>
      </c:barChart>
      <c:catAx>
        <c:axId val="1160582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3297184"/>
        <c:crosses val="autoZero"/>
        <c:auto val="1"/>
        <c:lblAlgn val="ctr"/>
        <c:lblOffset val="100"/>
        <c:noMultiLvlLbl val="0"/>
      </c:catAx>
      <c:valAx>
        <c:axId val="963297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0582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[kontingenční.xlsx]přihláška na FT!Kontingenční tabulka16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'přihláška na FT'!$C$20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4F-4FBC-8821-A0FFCE1CFE8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4F-4FBC-8821-A0FFCE1CFE8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4F-4FBC-8821-A0FFCE1CFE8D}"/>
              </c:ext>
            </c:extLst>
          </c:dPt>
          <c:cat>
            <c:strRef>
              <c:f>'přihláška na FT'!$B$21:$B$24</c:f>
              <c:strCache>
                <c:ptCount val="3"/>
                <c:pt idx="0">
                  <c:v>ano</c:v>
                </c:pt>
                <c:pt idx="1">
                  <c:v>ne</c:v>
                </c:pt>
                <c:pt idx="2">
                  <c:v>nevím</c:v>
                </c:pt>
              </c:strCache>
            </c:strRef>
          </c:cat>
          <c:val>
            <c:numRef>
              <c:f>'přihláška na FT'!$C$21:$C$24</c:f>
              <c:numCache>
                <c:formatCode>0%</c:formatCode>
                <c:ptCount val="3"/>
                <c:pt idx="0">
                  <c:v>0.46956521739130436</c:v>
                </c:pt>
                <c:pt idx="1">
                  <c:v>7.3913043478260873E-2</c:v>
                </c:pt>
                <c:pt idx="2">
                  <c:v>0.45652173913043476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95-4618-89BE-FACEA2140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[kontingenční.xlsx]přihláška na FT!Kontingenční tabulka2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'přihláška na FT'!$C$2:$C$3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FT'!$B$4:$B$7</c:f>
              <c:strCache>
                <c:ptCount val="3"/>
                <c:pt idx="0">
                  <c:v>ano</c:v>
                </c:pt>
                <c:pt idx="1">
                  <c:v>ne</c:v>
                </c:pt>
                <c:pt idx="2">
                  <c:v>nevím</c:v>
                </c:pt>
              </c:strCache>
            </c:strRef>
          </c:cat>
          <c:val>
            <c:numRef>
              <c:f>'přihláška na FT'!$C$4:$C$7</c:f>
              <c:numCache>
                <c:formatCode>0.00%</c:formatCode>
                <c:ptCount val="3"/>
                <c:pt idx="0">
                  <c:v>0.20869565217391303</c:v>
                </c:pt>
                <c:pt idx="1">
                  <c:v>1.3043478260869565E-2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2-480B-94F6-F2B70BE4B1CF}"/>
            </c:ext>
          </c:extLst>
        </c:ser>
        <c:ser>
          <c:idx val="1"/>
          <c:order val="1"/>
          <c:tx>
            <c:strRef>
              <c:f>'přihláška na FT'!$D$2:$D$3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FT'!$B$4:$B$7</c:f>
              <c:strCache>
                <c:ptCount val="3"/>
                <c:pt idx="0">
                  <c:v>ano</c:v>
                </c:pt>
                <c:pt idx="1">
                  <c:v>ne</c:v>
                </c:pt>
                <c:pt idx="2">
                  <c:v>nevím</c:v>
                </c:pt>
              </c:strCache>
            </c:strRef>
          </c:cat>
          <c:val>
            <c:numRef>
              <c:f>'přihláška na FT'!$D$4:$D$7</c:f>
              <c:numCache>
                <c:formatCode>0.00%</c:formatCode>
                <c:ptCount val="3"/>
                <c:pt idx="0">
                  <c:v>0.2608695652173913</c:v>
                </c:pt>
                <c:pt idx="1">
                  <c:v>6.0869565217391307E-2</c:v>
                </c:pt>
                <c:pt idx="2">
                  <c:v>0.2565217391304348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2-480B-94F6-F2B70BE4B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0673631"/>
        <c:axId val="587237231"/>
      </c:barChart>
      <c:catAx>
        <c:axId val="290673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7237231"/>
        <c:crosses val="autoZero"/>
        <c:auto val="1"/>
        <c:lblAlgn val="ctr"/>
        <c:lblOffset val="100"/>
        <c:noMultiLvlLbl val="0"/>
      </c:catAx>
      <c:valAx>
        <c:axId val="587237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90673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[kontingenční.xlsx]přihláška na FT!Kontingenční tabulka1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'přihláška na FT'!$C$39:$C$40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FT'!$B$41:$B$43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'přihláška na FT'!$C$41:$C$43</c:f>
              <c:numCache>
                <c:formatCode>0%</c:formatCode>
                <c:ptCount val="2"/>
                <c:pt idx="0">
                  <c:v>0.33695652173913043</c:v>
                </c:pt>
                <c:pt idx="1">
                  <c:v>0.55797101449275366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A-45AE-991B-D527518F7CAF}"/>
            </c:ext>
          </c:extLst>
        </c:ser>
        <c:ser>
          <c:idx val="1"/>
          <c:order val="1"/>
          <c:tx>
            <c:strRef>
              <c:f>'přihláška na FT'!$D$39:$D$40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FT'!$B$41:$B$43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'přihláška na FT'!$D$41:$D$43</c:f>
              <c:numCache>
                <c:formatCode>0%</c:formatCode>
                <c:ptCount val="2"/>
                <c:pt idx="0">
                  <c:v>0.10869565217391304</c:v>
                </c:pt>
                <c:pt idx="1">
                  <c:v>5.0724637681159424E-2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9A-45AE-991B-D527518F7CAF}"/>
            </c:ext>
          </c:extLst>
        </c:ser>
        <c:ser>
          <c:idx val="2"/>
          <c:order val="2"/>
          <c:tx>
            <c:strRef>
              <c:f>'přihláška na FT'!$E$39:$E$40</c:f>
              <c:strCache>
                <c:ptCount val="1"/>
                <c:pt idx="0">
                  <c:v>nevím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FT'!$B$41:$B$43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'přihláška na FT'!$E$41:$E$43</c:f>
              <c:numCache>
                <c:formatCode>0%</c:formatCode>
                <c:ptCount val="2"/>
                <c:pt idx="0">
                  <c:v>0.55434782608695654</c:v>
                </c:pt>
                <c:pt idx="1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9A-45AE-991B-D527518F7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0737008"/>
        <c:axId val="1595268496"/>
      </c:barChart>
      <c:catAx>
        <c:axId val="1600737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5268496"/>
        <c:crosses val="autoZero"/>
        <c:auto val="1"/>
        <c:lblAlgn val="ctr"/>
        <c:lblOffset val="100"/>
        <c:noMultiLvlLbl val="0"/>
      </c:catAx>
      <c:valAx>
        <c:axId val="159526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073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[kontingenční.xlsx]přihláška na FT!Kontingenční tabulka3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'přihláška na FT'!$C$57:$C$58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FT'!$B$59:$B$62</c:f>
              <c:strCache>
                <c:ptCount val="3"/>
                <c:pt idx="0">
                  <c:v>Veletrh SK</c:v>
                </c:pt>
                <c:pt idx="1">
                  <c:v>Gaudeamus</c:v>
                </c:pt>
                <c:pt idx="2">
                  <c:v>DOD</c:v>
                </c:pt>
              </c:strCache>
            </c:strRef>
          </c:cat>
          <c:val>
            <c:numRef>
              <c:f>'přihláška na FT'!$C$59:$C$62</c:f>
              <c:numCache>
                <c:formatCode>0.00%</c:formatCode>
                <c:ptCount val="3"/>
                <c:pt idx="0">
                  <c:v>0.15384615384615385</c:v>
                </c:pt>
                <c:pt idx="1">
                  <c:v>0.38311688311688313</c:v>
                </c:pt>
                <c:pt idx="2">
                  <c:v>0.74603174603174605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7-42F5-808B-C81BBC8D0BEC}"/>
            </c:ext>
          </c:extLst>
        </c:ser>
        <c:ser>
          <c:idx val="1"/>
          <c:order val="1"/>
          <c:tx>
            <c:strRef>
              <c:f>'přihláška na FT'!$D$57:$D$58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730A-4C10-9373-BCCA5917EAFD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0A-4C10-9373-BCCA5917EA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FT'!$B$59:$B$62</c:f>
              <c:strCache>
                <c:ptCount val="3"/>
                <c:pt idx="0">
                  <c:v>Veletrh SK</c:v>
                </c:pt>
                <c:pt idx="1">
                  <c:v>Gaudeamus</c:v>
                </c:pt>
                <c:pt idx="2">
                  <c:v>DOD</c:v>
                </c:pt>
              </c:strCache>
            </c:strRef>
          </c:cat>
          <c:val>
            <c:numRef>
              <c:f>'přihláška na FT'!$D$59:$D$62</c:f>
              <c:numCache>
                <c:formatCode>0.00%</c:formatCode>
                <c:ptCount val="3"/>
                <c:pt idx="0">
                  <c:v>0</c:v>
                </c:pt>
                <c:pt idx="1">
                  <c:v>8.4415584415584416E-2</c:v>
                </c:pt>
                <c:pt idx="2">
                  <c:v>6.3492063492063489E-2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F7-42F5-808B-C81BBC8D0BEC}"/>
            </c:ext>
          </c:extLst>
        </c:ser>
        <c:ser>
          <c:idx val="2"/>
          <c:order val="2"/>
          <c:tx>
            <c:strRef>
              <c:f>'přihláška na FT'!$E$57:$E$58</c:f>
              <c:strCache>
                <c:ptCount val="1"/>
                <c:pt idx="0">
                  <c:v>nevím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'přihláška na FT'!$B$59:$B$62</c:f>
              <c:strCache>
                <c:ptCount val="3"/>
                <c:pt idx="0">
                  <c:v>Veletrh SK</c:v>
                </c:pt>
                <c:pt idx="1">
                  <c:v>Gaudeamus</c:v>
                </c:pt>
                <c:pt idx="2">
                  <c:v>DOD</c:v>
                </c:pt>
              </c:strCache>
            </c:strRef>
          </c:cat>
          <c:val>
            <c:numRef>
              <c:f>'přihláška na FT'!$E$59:$E$62</c:f>
              <c:numCache>
                <c:formatCode>0.00%</c:formatCode>
                <c:ptCount val="3"/>
                <c:pt idx="0">
                  <c:v>0.84615384615384615</c:v>
                </c:pt>
                <c:pt idx="1">
                  <c:v>0.53246753246753242</c:v>
                </c:pt>
                <c:pt idx="2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F7-42F5-808B-C81BBC8D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1662912"/>
        <c:axId val="1595303488"/>
      </c:barChart>
      <c:catAx>
        <c:axId val="1681662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5303488"/>
        <c:crosses val="autoZero"/>
        <c:auto val="1"/>
        <c:lblAlgn val="ctr"/>
        <c:lblOffset val="100"/>
        <c:noMultiLvlLbl val="0"/>
      </c:catAx>
      <c:valAx>
        <c:axId val="1595303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8166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[kontingenční.xlsx]přihláška na FT!Kontingenční tabulka15</c:name>
    <c:fmtId val="6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'přihláška na FT'!$C$78:$C$79</c:f>
              <c:strCache>
                <c:ptCount val="1"/>
                <c:pt idx="0">
                  <c:v>ano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898-427F-ACD8-34E45FFAA2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898-427F-ACD8-34E45FFAA227}"/>
              </c:ext>
            </c:extLst>
          </c:dPt>
          <c:cat>
            <c:strRef>
              <c:f>'přihláška na FT'!$B$80:$B$82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'přihláška na FT'!$C$80:$C$82</c:f>
              <c:numCache>
                <c:formatCode>0.00%</c:formatCode>
                <c:ptCount val="2"/>
                <c:pt idx="0">
                  <c:v>0.33695652173913043</c:v>
                </c:pt>
                <c:pt idx="1">
                  <c:v>0.55797101449275366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8B-4E7B-9428-2E9676F28E1A}"/>
            </c:ext>
          </c:extLst>
        </c:ser>
        <c:ser>
          <c:idx val="1"/>
          <c:order val="1"/>
          <c:tx>
            <c:strRef>
              <c:f>'přihláška na FT'!$D$78:$D$79</c:f>
              <c:strCache>
                <c:ptCount val="1"/>
                <c:pt idx="0">
                  <c:v>ne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898-427F-ACD8-34E45FFAA2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898-427F-ACD8-34E45FFAA227}"/>
              </c:ext>
            </c:extLst>
          </c:dPt>
          <c:cat>
            <c:strRef>
              <c:f>'přihláška na FT'!$B$80:$B$82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'přihláška na FT'!$D$80:$D$82</c:f>
              <c:numCache>
                <c:formatCode>0.00%</c:formatCode>
                <c:ptCount val="2"/>
                <c:pt idx="0">
                  <c:v>0.10869565217391304</c:v>
                </c:pt>
                <c:pt idx="1">
                  <c:v>5.0724637681159424E-2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8B-4E7B-9428-2E9676F28E1A}"/>
            </c:ext>
          </c:extLst>
        </c:ser>
        <c:ser>
          <c:idx val="2"/>
          <c:order val="2"/>
          <c:tx>
            <c:strRef>
              <c:f>'přihláška na FT'!$E$78:$E$79</c:f>
              <c:strCache>
                <c:ptCount val="1"/>
                <c:pt idx="0">
                  <c:v>nevím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898-427F-ACD8-34E45FFAA2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898-427F-ACD8-34E45FFAA227}"/>
              </c:ext>
            </c:extLst>
          </c:dPt>
          <c:cat>
            <c:strRef>
              <c:f>'přihláška na FT'!$B$80:$B$82</c:f>
              <c:strCache>
                <c:ptCount val="2"/>
                <c:pt idx="0">
                  <c:v>Gymnázium</c:v>
                </c:pt>
                <c:pt idx="1">
                  <c:v>Střední odborná škola</c:v>
                </c:pt>
              </c:strCache>
            </c:strRef>
          </c:cat>
          <c:val>
            <c:numRef>
              <c:f>'přihláška na FT'!$E$80:$E$82</c:f>
              <c:numCache>
                <c:formatCode>0.00%</c:formatCode>
                <c:ptCount val="2"/>
                <c:pt idx="0">
                  <c:v>0.55434782608695654</c:v>
                </c:pt>
                <c:pt idx="1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8B-4E7B-9428-2E9676F28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[kontingenční.xlsx]kritéria !Kontingenční tabulka4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'kritéria '!$B$3</c:f>
              <c:strCache>
                <c:ptCount val="1"/>
                <c:pt idx="0">
                  <c:v>Celkem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'kritéria '!$A$4:$A$17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'kritéria '!$B$4:$B$17</c:f>
              <c:numCache>
                <c:formatCode>General</c:formatCode>
                <c:ptCount val="14"/>
                <c:pt idx="0">
                  <c:v>4.2923728813559325</c:v>
                </c:pt>
                <c:pt idx="1">
                  <c:v>3.3670886075949369</c:v>
                </c:pt>
                <c:pt idx="2">
                  <c:v>4.093220338983051</c:v>
                </c:pt>
                <c:pt idx="3">
                  <c:v>2.6595744680851063</c:v>
                </c:pt>
                <c:pt idx="4">
                  <c:v>3.1228813559322037</c:v>
                </c:pt>
                <c:pt idx="5">
                  <c:v>4.3361702127659578</c:v>
                </c:pt>
                <c:pt idx="6">
                  <c:v>4.1276595744680851</c:v>
                </c:pt>
                <c:pt idx="7">
                  <c:v>2.8940677966101696</c:v>
                </c:pt>
                <c:pt idx="8">
                  <c:v>2.7763713080168779</c:v>
                </c:pt>
                <c:pt idx="9">
                  <c:v>3.6244725738396624</c:v>
                </c:pt>
                <c:pt idx="10">
                  <c:v>4.0211864406779663</c:v>
                </c:pt>
                <c:pt idx="11">
                  <c:v>3.2700421940928273</c:v>
                </c:pt>
                <c:pt idx="12">
                  <c:v>2.6540084388185652</c:v>
                </c:pt>
                <c:pt idx="13">
                  <c:v>3.6016949152542375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3-4981-A1F1-82338F179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387567"/>
        <c:axId val="362807599"/>
      </c:lineChart>
      <c:catAx>
        <c:axId val="422387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2807599"/>
        <c:crosses val="autoZero"/>
        <c:auto val="1"/>
        <c:lblAlgn val="ctr"/>
        <c:lblOffset val="100"/>
        <c:noMultiLvlLbl val="0"/>
      </c:catAx>
      <c:valAx>
        <c:axId val="36280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387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[kontingenční.xlsx]kriteria pohlaví!Kontingenční tabulka4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Podle pohlaví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'kriteria pohlaví'!$B$3:$B$4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'kriteria pohlaví'!$A$5:$A$18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'kriteria pohlaví'!$B$5:$B$18</c:f>
              <c:numCache>
                <c:formatCode>General</c:formatCode>
                <c:ptCount val="14"/>
                <c:pt idx="0">
                  <c:v>4.240384615384615</c:v>
                </c:pt>
                <c:pt idx="1">
                  <c:v>3.3269230769230771</c:v>
                </c:pt>
                <c:pt idx="2">
                  <c:v>3.9902912621359223</c:v>
                </c:pt>
                <c:pt idx="3">
                  <c:v>2.7281553398058254</c:v>
                </c:pt>
                <c:pt idx="4">
                  <c:v>3.0679611650485437</c:v>
                </c:pt>
                <c:pt idx="5">
                  <c:v>4.3106796116504853</c:v>
                </c:pt>
                <c:pt idx="6">
                  <c:v>4.116504854368932</c:v>
                </c:pt>
                <c:pt idx="7">
                  <c:v>3.116504854368932</c:v>
                </c:pt>
                <c:pt idx="8">
                  <c:v>2.9903846153846154</c:v>
                </c:pt>
                <c:pt idx="9">
                  <c:v>3.75</c:v>
                </c:pt>
                <c:pt idx="10">
                  <c:v>3.912621359223301</c:v>
                </c:pt>
                <c:pt idx="11">
                  <c:v>3.2980769230769229</c:v>
                </c:pt>
                <c:pt idx="12">
                  <c:v>2.7403846153846154</c:v>
                </c:pt>
                <c:pt idx="13">
                  <c:v>3.5728155339805827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4C-4ED5-9DB4-521434C37F79}"/>
            </c:ext>
          </c:extLst>
        </c:ser>
        <c:ser>
          <c:idx val="1"/>
          <c:order val="1"/>
          <c:tx>
            <c:strRef>
              <c:f>'kriteria pohlaví'!$C$3:$C$4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'kriteria pohlaví'!$A$5:$A$18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'kriteria pohlaví'!$C$5:$C$18</c:f>
              <c:numCache>
                <c:formatCode>General</c:formatCode>
                <c:ptCount val="14"/>
                <c:pt idx="0">
                  <c:v>4.333333333333333</c:v>
                </c:pt>
                <c:pt idx="1">
                  <c:v>3.3984962406015038</c:v>
                </c:pt>
                <c:pt idx="2">
                  <c:v>4.1729323308270674</c:v>
                </c:pt>
                <c:pt idx="3">
                  <c:v>2.606060606060606</c:v>
                </c:pt>
                <c:pt idx="4">
                  <c:v>3.1654135338345863</c:v>
                </c:pt>
                <c:pt idx="5">
                  <c:v>4.3560606060606064</c:v>
                </c:pt>
                <c:pt idx="6">
                  <c:v>4.1363636363636367</c:v>
                </c:pt>
                <c:pt idx="7">
                  <c:v>2.7218045112781954</c:v>
                </c:pt>
                <c:pt idx="8">
                  <c:v>2.6090225563909772</c:v>
                </c:pt>
                <c:pt idx="9">
                  <c:v>3.5263157894736841</c:v>
                </c:pt>
                <c:pt idx="10">
                  <c:v>4.1052631578947372</c:v>
                </c:pt>
                <c:pt idx="11">
                  <c:v>3.2481203007518795</c:v>
                </c:pt>
                <c:pt idx="12">
                  <c:v>2.5864661654135337</c:v>
                </c:pt>
                <c:pt idx="13">
                  <c:v>3.6240601503759398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4C-4ED5-9DB4-521434C37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2387567"/>
        <c:axId val="362807599"/>
      </c:barChart>
      <c:catAx>
        <c:axId val="422387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2807599"/>
        <c:crosses val="autoZero"/>
        <c:auto val="1"/>
        <c:lblAlgn val="ctr"/>
        <c:lblOffset val="100"/>
        <c:noMultiLvlLbl val="0"/>
      </c:catAx>
      <c:valAx>
        <c:axId val="36280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387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[kontingenční.xlsx]kriteria podle skoly!Kontingenční tabulka4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Podle školy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'kriteria podle skoly'!$B$3:$B$4</c:f>
              <c:strCache>
                <c:ptCount val="1"/>
                <c:pt idx="0">
                  <c:v>Gymnázium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'kriteria podle skoly'!$A$5:$A$18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'kriteria podle skoly'!$B$5:$B$18</c:f>
              <c:numCache>
                <c:formatCode>General</c:formatCode>
                <c:ptCount val="14"/>
                <c:pt idx="0">
                  <c:v>4.5</c:v>
                </c:pt>
                <c:pt idx="1">
                  <c:v>3</c:v>
                </c:pt>
                <c:pt idx="2">
                  <c:v>3</c:v>
                </c:pt>
                <c:pt idx="3">
                  <c:v>3.5</c:v>
                </c:pt>
                <c:pt idx="4">
                  <c:v>5</c:v>
                </c:pt>
                <c:pt idx="5">
                  <c:v>5</c:v>
                </c:pt>
                <c:pt idx="6">
                  <c:v>3.5</c:v>
                </c:pt>
                <c:pt idx="7">
                  <c:v>4</c:v>
                </c:pt>
                <c:pt idx="8">
                  <c:v>3.5</c:v>
                </c:pt>
                <c:pt idx="9">
                  <c:v>3</c:v>
                </c:pt>
                <c:pt idx="10">
                  <c:v>3.5</c:v>
                </c:pt>
                <c:pt idx="11">
                  <c:v>3.5</c:v>
                </c:pt>
                <c:pt idx="12">
                  <c:v>2.5</c:v>
                </c:pt>
                <c:pt idx="13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0C-4047-9AB3-BB7E44C59AB8}"/>
            </c:ext>
          </c:extLst>
        </c:ser>
        <c:ser>
          <c:idx val="1"/>
          <c:order val="1"/>
          <c:tx>
            <c:strRef>
              <c:f>'kriteria podle skoly'!$C$3:$C$4</c:f>
              <c:strCache>
                <c:ptCount val="1"/>
                <c:pt idx="0">
                  <c:v>Střední odborná škola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'kriteria podle skoly'!$A$5:$A$18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'kriteria podle skoly'!$C$5:$C$18</c:f>
              <c:numCache>
                <c:formatCode>0.00</c:formatCode>
                <c:ptCount val="14"/>
                <c:pt idx="0">
                  <c:v>4.2857142857142856</c:v>
                </c:pt>
                <c:pt idx="1">
                  <c:v>3.0714285714285716</c:v>
                </c:pt>
                <c:pt idx="2">
                  <c:v>4.1538461538461542</c:v>
                </c:pt>
                <c:pt idx="3">
                  <c:v>3.0769230769230771</c:v>
                </c:pt>
                <c:pt idx="4">
                  <c:v>2.4285714285714284</c:v>
                </c:pt>
                <c:pt idx="5">
                  <c:v>4.0714285714285712</c:v>
                </c:pt>
                <c:pt idx="6">
                  <c:v>4.1538461538461542</c:v>
                </c:pt>
                <c:pt idx="7">
                  <c:v>3.6428571428571428</c:v>
                </c:pt>
                <c:pt idx="8">
                  <c:v>4.1428571428571432</c:v>
                </c:pt>
                <c:pt idx="9">
                  <c:v>3.5714285714285716</c:v>
                </c:pt>
                <c:pt idx="10">
                  <c:v>3.8571428571428572</c:v>
                </c:pt>
                <c:pt idx="11">
                  <c:v>3.1428571428571428</c:v>
                </c:pt>
                <c:pt idx="12">
                  <c:v>3.7142857142857144</c:v>
                </c:pt>
                <c:pt idx="13">
                  <c:v>4.0769230769230766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0C-4047-9AB3-BB7E44C59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387567"/>
        <c:axId val="362807599"/>
      </c:lineChart>
      <c:catAx>
        <c:axId val="422387567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2807599"/>
        <c:crosses val="autoZero"/>
        <c:auto val="1"/>
        <c:lblAlgn val="ctr"/>
        <c:lblOffset val="100"/>
        <c:noMultiLvlLbl val="0"/>
      </c:catAx>
      <c:valAx>
        <c:axId val="3628075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387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[kontingenční.xlsx]kritéria ano ne!Kontingenční tabulka4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'kritéria ano ne'!$B$3:$B$4</c:f>
              <c:strCache>
                <c:ptCount val="1"/>
                <c:pt idx="0">
                  <c:v>Chtějí na VŠ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'kritéria ano ne'!$A$5:$A$18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'kritéria ano ne'!$B$5:$B$18</c:f>
              <c:numCache>
                <c:formatCode>0.00</c:formatCode>
                <c:ptCount val="14"/>
                <c:pt idx="0">
                  <c:v>4.2803738317757007</c:v>
                </c:pt>
                <c:pt idx="1">
                  <c:v>3.4093023255813955</c:v>
                </c:pt>
                <c:pt idx="2">
                  <c:v>4.0930232558139537</c:v>
                </c:pt>
                <c:pt idx="3">
                  <c:v>2.6074766355140189</c:v>
                </c:pt>
                <c:pt idx="4">
                  <c:v>3.1308411214953269</c:v>
                </c:pt>
                <c:pt idx="5">
                  <c:v>4.333333333333333</c:v>
                </c:pt>
                <c:pt idx="6">
                  <c:v>4.1214953271028039</c:v>
                </c:pt>
                <c:pt idx="7">
                  <c:v>2.8364485981308412</c:v>
                </c:pt>
                <c:pt idx="8">
                  <c:v>2.6930232558139533</c:v>
                </c:pt>
                <c:pt idx="9">
                  <c:v>3.6186046511627907</c:v>
                </c:pt>
                <c:pt idx="10">
                  <c:v>4.0372093023255813</c:v>
                </c:pt>
                <c:pt idx="11">
                  <c:v>3.2604651162790699</c:v>
                </c:pt>
                <c:pt idx="12">
                  <c:v>2.5906976744186045</c:v>
                </c:pt>
                <c:pt idx="13">
                  <c:v>3.5813953488372094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21-419E-94B5-8694695E93FD}"/>
            </c:ext>
          </c:extLst>
        </c:ser>
        <c:ser>
          <c:idx val="1"/>
          <c:order val="1"/>
          <c:tx>
            <c:strRef>
              <c:f>'kritéria ano ne'!$C$3:$C$4</c:f>
              <c:strCache>
                <c:ptCount val="1"/>
                <c:pt idx="0">
                  <c:v>Nechtějí na VŠ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'kritéria ano ne'!$A$5:$A$18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'kritéria ano ne'!$C$5:$C$18</c:f>
              <c:numCache>
                <c:formatCode>0.00</c:formatCode>
                <c:ptCount val="14"/>
                <c:pt idx="0">
                  <c:v>4.75</c:v>
                </c:pt>
                <c:pt idx="1">
                  <c:v>2.75</c:v>
                </c:pt>
                <c:pt idx="2">
                  <c:v>4.5</c:v>
                </c:pt>
                <c:pt idx="3">
                  <c:v>3</c:v>
                </c:pt>
                <c:pt idx="4">
                  <c:v>3.75</c:v>
                </c:pt>
                <c:pt idx="5">
                  <c:v>4.75</c:v>
                </c:pt>
                <c:pt idx="6">
                  <c:v>4.75</c:v>
                </c:pt>
                <c:pt idx="7">
                  <c:v>2.75</c:v>
                </c:pt>
                <c:pt idx="8">
                  <c:v>2</c:v>
                </c:pt>
                <c:pt idx="9">
                  <c:v>4.25</c:v>
                </c:pt>
                <c:pt idx="10">
                  <c:v>4</c:v>
                </c:pt>
                <c:pt idx="11">
                  <c:v>3.75</c:v>
                </c:pt>
                <c:pt idx="12">
                  <c:v>2.75</c:v>
                </c:pt>
                <c:pt idx="13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21-419E-94B5-8694695E93FD}"/>
            </c:ext>
          </c:extLst>
        </c:ser>
        <c:ser>
          <c:idx val="2"/>
          <c:order val="2"/>
          <c:tx>
            <c:strRef>
              <c:f>'kritéria ano ne'!$D$3:$D$4</c:f>
              <c:strCache>
                <c:ptCount val="1"/>
                <c:pt idx="0">
                  <c:v>Neví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'kritéria ano ne'!$A$5:$A$18</c:f>
              <c:strCache>
                <c:ptCount val="14"/>
                <c:pt idx="0">
                  <c:v>Obory</c:v>
                </c:pt>
                <c:pt idx="1">
                  <c:v>Pověst</c:v>
                </c:pt>
                <c:pt idx="2">
                  <c:v>Pedagogové</c:v>
                </c:pt>
                <c:pt idx="3">
                  <c:v>Velkoměsto</c:v>
                </c:pt>
                <c:pt idx="4">
                  <c:v>Erasmus</c:v>
                </c:pt>
                <c:pt idx="5">
                  <c:v>Uplatnění</c:v>
                </c:pt>
                <c:pt idx="6">
                  <c:v>Přístup</c:v>
                </c:pt>
                <c:pt idx="7">
                  <c:v>Nenáročnost</c:v>
                </c:pt>
                <c:pt idx="8">
                  <c:v>Matika</c:v>
                </c:pt>
                <c:pt idx="9">
                  <c:v>Vybavení</c:v>
                </c:pt>
                <c:pt idx="10">
                  <c:v>Praxe</c:v>
                </c:pt>
                <c:pt idx="11">
                  <c:v>Student.život</c:v>
                </c:pt>
                <c:pt idx="12">
                  <c:v>Blízko domů</c:v>
                </c:pt>
                <c:pt idx="13">
                  <c:v>Vezmou mě</c:v>
                </c:pt>
              </c:strCache>
            </c:strRef>
          </c:cat>
          <c:val>
            <c:numRef>
              <c:f>'kritéria ano ne'!$D$5:$D$18</c:f>
              <c:numCache>
                <c:formatCode>0.00</c:formatCode>
                <c:ptCount val="14"/>
                <c:pt idx="0">
                  <c:v>4.3125</c:v>
                </c:pt>
                <c:pt idx="1">
                  <c:v>3.0625</c:v>
                </c:pt>
                <c:pt idx="2">
                  <c:v>4</c:v>
                </c:pt>
                <c:pt idx="3">
                  <c:v>3.1333333333333333</c:v>
                </c:pt>
                <c:pt idx="4">
                  <c:v>2.75</c:v>
                </c:pt>
                <c:pt idx="5">
                  <c:v>4.1875</c:v>
                </c:pt>
                <c:pt idx="6">
                  <c:v>4.0666666666666664</c:v>
                </c:pt>
                <c:pt idx="7">
                  <c:v>3.6875</c:v>
                </c:pt>
                <c:pt idx="8">
                  <c:v>4.0625</c:v>
                </c:pt>
                <c:pt idx="9">
                  <c:v>3.5</c:v>
                </c:pt>
                <c:pt idx="10">
                  <c:v>3.8125</c:v>
                </c:pt>
                <c:pt idx="11">
                  <c:v>3.1875</c:v>
                </c:pt>
                <c:pt idx="12">
                  <c:v>3.5625</c:v>
                </c:pt>
                <c:pt idx="1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21-419E-94B5-8694695E9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387567"/>
        <c:axId val="362807599"/>
      </c:lineChart>
      <c:catAx>
        <c:axId val="422387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2807599"/>
        <c:crosses val="autoZero"/>
        <c:auto val="1"/>
        <c:lblAlgn val="ctr"/>
        <c:lblOffset val="100"/>
        <c:noMultiLvlLbl val="0"/>
      </c:catAx>
      <c:valAx>
        <c:axId val="36280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387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[kontingenční.xlsx]povědomí!Kontingenční tabulka4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Znáš Fakultu</a:t>
            </a:r>
            <a:r>
              <a:rPr lang="cs-CZ" baseline="0"/>
              <a:t> technologickou?</a:t>
            </a:r>
            <a:endParaRPr lang="en-US"/>
          </a:p>
        </c:rich>
      </c:tx>
      <c:layout>
        <c:manualLayout>
          <c:xMode val="edge"/>
          <c:yMode val="edge"/>
          <c:x val="0.23651377952755906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povědomí!$B$14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13A-425E-A5DF-CBF32038F29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13A-425E-A5DF-CBF32038F2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povědomí!$A$15:$A$17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povědomí!$B$15:$B$17</c:f>
              <c:numCache>
                <c:formatCode>General</c:formatCode>
                <c:ptCount val="2"/>
                <c:pt idx="0">
                  <c:v>205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2-4BCB-B9FD-55DB1C609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[kontingenční.xlsx]povědomí!Kontingenční tabulka11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Odkud jsi se</a:t>
            </a:r>
            <a:r>
              <a:rPr lang="cs-CZ" baseline="0"/>
              <a:t> o FT dozvědel poprvé?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povědomí!$B$29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89-482B-A680-4B443ED938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89-482B-A680-4B443ED938D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89-482B-A680-4B443ED938D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89-482B-A680-4B443ED938D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89-482B-A680-4B443ED938D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689-482B-A680-4B443ED938D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689-482B-A680-4B443ED938D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689-482B-A680-4B443ED938D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689-482B-A680-4B443ED938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povědomí!$A$30:$A$38</c:f>
              <c:strCache>
                <c:ptCount val="9"/>
                <c:pt idx="0">
                  <c:v>Veletrh</c:v>
                </c:pt>
                <c:pt idx="1">
                  <c:v>Kamarád</c:v>
                </c:pt>
                <c:pt idx="2">
                  <c:v>Sociální sítě</c:v>
                </c:pt>
                <c:pt idx="3">
                  <c:v>Weby</c:v>
                </c:pt>
                <c:pt idx="4">
                  <c:v>Univerzitní web</c:v>
                </c:pt>
                <c:pt idx="5">
                  <c:v>Rodiče</c:v>
                </c:pt>
                <c:pt idx="6">
                  <c:v>Média</c:v>
                </c:pt>
                <c:pt idx="7">
                  <c:v>Den otevřených dveří</c:v>
                </c:pt>
                <c:pt idx="8">
                  <c:v>Speciální vydání magazínů o VŠ</c:v>
                </c:pt>
              </c:strCache>
            </c:strRef>
          </c:cat>
          <c:val>
            <c:numRef>
              <c:f>povědomí!$B$30:$B$38</c:f>
              <c:numCache>
                <c:formatCode>General</c:formatCode>
                <c:ptCount val="9"/>
                <c:pt idx="0">
                  <c:v>93</c:v>
                </c:pt>
                <c:pt idx="1">
                  <c:v>61</c:v>
                </c:pt>
                <c:pt idx="2">
                  <c:v>37</c:v>
                </c:pt>
                <c:pt idx="3">
                  <c:v>28</c:v>
                </c:pt>
                <c:pt idx="4">
                  <c:v>24</c:v>
                </c:pt>
                <c:pt idx="5">
                  <c:v>13</c:v>
                </c:pt>
                <c:pt idx="6">
                  <c:v>13</c:v>
                </c:pt>
                <c:pt idx="7">
                  <c:v>12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0D-48EF-B04F-00BE6CC52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[kontingenční.xlsx]povědomí!Kontingenční tabulka12</c:name>
    <c:fmtId val="1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Podle místa sběru dat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povědomí!$B$51:$B$52</c:f>
              <c:strCache>
                <c:ptCount val="1"/>
                <c:pt idx="0">
                  <c:v>Den otevřených dveří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povědomí!$A$53:$A$61</c:f>
              <c:strCache>
                <c:ptCount val="9"/>
                <c:pt idx="0">
                  <c:v>Veletrh</c:v>
                </c:pt>
                <c:pt idx="1">
                  <c:v>Kámoš</c:v>
                </c:pt>
                <c:pt idx="2">
                  <c:v>Weby</c:v>
                </c:pt>
                <c:pt idx="3">
                  <c:v>Sociální sítě</c:v>
                </c:pt>
                <c:pt idx="4">
                  <c:v>Univerzitní web</c:v>
                </c:pt>
                <c:pt idx="5">
                  <c:v>Rodiče</c:v>
                </c:pt>
                <c:pt idx="6">
                  <c:v>Média</c:v>
                </c:pt>
                <c:pt idx="7">
                  <c:v>Den otevřených dveří</c:v>
                </c:pt>
                <c:pt idx="8">
                  <c:v>Speciální vydání magazínů o VŠ</c:v>
                </c:pt>
              </c:strCache>
            </c:strRef>
          </c:cat>
          <c:val>
            <c:numRef>
              <c:f>povědomí!$B$53:$B$61</c:f>
              <c:numCache>
                <c:formatCode>General</c:formatCode>
                <c:ptCount val="9"/>
                <c:pt idx="0">
                  <c:v>18</c:v>
                </c:pt>
                <c:pt idx="1">
                  <c:v>23</c:v>
                </c:pt>
                <c:pt idx="2">
                  <c:v>4</c:v>
                </c:pt>
                <c:pt idx="3">
                  <c:v>13</c:v>
                </c:pt>
                <c:pt idx="4">
                  <c:v>10</c:v>
                </c:pt>
                <c:pt idx="5">
                  <c:v>1</c:v>
                </c:pt>
                <c:pt idx="6">
                  <c:v>5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37-4FEA-811F-3F6040985EE6}"/>
            </c:ext>
          </c:extLst>
        </c:ser>
        <c:ser>
          <c:idx val="1"/>
          <c:order val="1"/>
          <c:tx>
            <c:strRef>
              <c:f>povědomí!$C$51:$C$52</c:f>
              <c:strCache>
                <c:ptCount val="1"/>
                <c:pt idx="0">
                  <c:v>Gaudeamus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povědomí!$A$53:$A$61</c:f>
              <c:strCache>
                <c:ptCount val="9"/>
                <c:pt idx="0">
                  <c:v>Veletrh</c:v>
                </c:pt>
                <c:pt idx="1">
                  <c:v>Kámoš</c:v>
                </c:pt>
                <c:pt idx="2">
                  <c:v>Weby</c:v>
                </c:pt>
                <c:pt idx="3">
                  <c:v>Sociální sítě</c:v>
                </c:pt>
                <c:pt idx="4">
                  <c:v>Univerzitní web</c:v>
                </c:pt>
                <c:pt idx="5">
                  <c:v>Rodiče</c:v>
                </c:pt>
                <c:pt idx="6">
                  <c:v>Média</c:v>
                </c:pt>
                <c:pt idx="7">
                  <c:v>Den otevřených dveří</c:v>
                </c:pt>
                <c:pt idx="8">
                  <c:v>Speciální vydání magazínů o VŠ</c:v>
                </c:pt>
              </c:strCache>
            </c:strRef>
          </c:cat>
          <c:val>
            <c:numRef>
              <c:f>povědomí!$C$53:$C$61</c:f>
              <c:numCache>
                <c:formatCode>General</c:formatCode>
                <c:ptCount val="9"/>
                <c:pt idx="0">
                  <c:v>71</c:v>
                </c:pt>
                <c:pt idx="1">
                  <c:v>37</c:v>
                </c:pt>
                <c:pt idx="2">
                  <c:v>24</c:v>
                </c:pt>
                <c:pt idx="3">
                  <c:v>23</c:v>
                </c:pt>
                <c:pt idx="4">
                  <c:v>14</c:v>
                </c:pt>
                <c:pt idx="5">
                  <c:v>12</c:v>
                </c:pt>
                <c:pt idx="6">
                  <c:v>8</c:v>
                </c:pt>
                <c:pt idx="7">
                  <c:v>6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37-4FEA-811F-3F6040985EE6}"/>
            </c:ext>
          </c:extLst>
        </c:ser>
        <c:ser>
          <c:idx val="2"/>
          <c:order val="2"/>
          <c:tx>
            <c:strRef>
              <c:f>povědomí!$D$51:$D$52</c:f>
              <c:strCache>
                <c:ptCount val="1"/>
                <c:pt idx="0">
                  <c:v>Veletrh SK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povědomí!$A$53:$A$61</c:f>
              <c:strCache>
                <c:ptCount val="9"/>
                <c:pt idx="0">
                  <c:v>Veletrh</c:v>
                </c:pt>
                <c:pt idx="1">
                  <c:v>Kámoš</c:v>
                </c:pt>
                <c:pt idx="2">
                  <c:v>Weby</c:v>
                </c:pt>
                <c:pt idx="3">
                  <c:v>Sociální sítě</c:v>
                </c:pt>
                <c:pt idx="4">
                  <c:v>Univerzitní web</c:v>
                </c:pt>
                <c:pt idx="5">
                  <c:v>Rodiče</c:v>
                </c:pt>
                <c:pt idx="6">
                  <c:v>Média</c:v>
                </c:pt>
                <c:pt idx="7">
                  <c:v>Den otevřených dveří</c:v>
                </c:pt>
                <c:pt idx="8">
                  <c:v>Speciální vydání magazínů o VŠ</c:v>
                </c:pt>
              </c:strCache>
            </c:strRef>
          </c:cat>
          <c:val>
            <c:numRef>
              <c:f>povědomí!$D$53:$D$61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37-4FEA-811F-3F6040985E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91714160"/>
        <c:axId val="1801818224"/>
      </c:barChart>
      <c:catAx>
        <c:axId val="169171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1818224"/>
        <c:crosses val="autoZero"/>
        <c:auto val="1"/>
        <c:lblAlgn val="ctr"/>
        <c:lblOffset val="100"/>
        <c:noMultiLvlLbl val="0"/>
      </c:catAx>
      <c:valAx>
        <c:axId val="180181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171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[kontingenční.xlsx]povědomí-kde poprvé!Kontingenční tabulka4</c:name>
    <c:fmtId val="4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'povědomí-kde poprvé'!$B$14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138-4A23-A930-5D6E2DB0B6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138-4A23-A930-5D6E2DB0B6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138-4A23-A930-5D6E2DB0B60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138-4A23-A930-5D6E2DB0B60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138-4A23-A930-5D6E2DB0B60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138-4A23-A930-5D6E2DB0B60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38-4A23-A930-5D6E2DB0B60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138-4A23-A930-5D6E2DB0B60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138-4A23-A930-5D6E2DB0B60A}"/>
              </c:ext>
            </c:extLst>
          </c:dPt>
          <c:cat>
            <c:strRef>
              <c:f>'povědomí-kde poprvé'!$A$15:$A$23</c:f>
              <c:strCache>
                <c:ptCount val="9"/>
                <c:pt idx="0">
                  <c:v>veletrh</c:v>
                </c:pt>
                <c:pt idx="1">
                  <c:v>rodiče</c:v>
                </c:pt>
                <c:pt idx="2">
                  <c:v>kamarád </c:v>
                </c:pt>
                <c:pt idx="3">
                  <c:v>sociální sítě</c:v>
                </c:pt>
                <c:pt idx="4">
                  <c:v>DOD</c:v>
                </c:pt>
                <c:pt idx="5">
                  <c:v>média</c:v>
                </c:pt>
                <c:pt idx="6">
                  <c:v>weby</c:v>
                </c:pt>
                <c:pt idx="7">
                  <c:v>web univerzity</c:v>
                </c:pt>
                <c:pt idx="8">
                  <c:v>maturitní speciály</c:v>
                </c:pt>
              </c:strCache>
            </c:strRef>
          </c:cat>
          <c:val>
            <c:numRef>
              <c:f>'povědomí-kde poprvé'!$B$15:$B$23</c:f>
              <c:numCache>
                <c:formatCode>General</c:formatCode>
                <c:ptCount val="9"/>
                <c:pt idx="0">
                  <c:v>93</c:v>
                </c:pt>
                <c:pt idx="1">
                  <c:v>13</c:v>
                </c:pt>
                <c:pt idx="2">
                  <c:v>61</c:v>
                </c:pt>
                <c:pt idx="3">
                  <c:v>37</c:v>
                </c:pt>
                <c:pt idx="4">
                  <c:v>12</c:v>
                </c:pt>
                <c:pt idx="5">
                  <c:v>13</c:v>
                </c:pt>
                <c:pt idx="6">
                  <c:v>28</c:v>
                </c:pt>
                <c:pt idx="7">
                  <c:v>24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D6-47CF-8EE1-1647925CE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[kontingenční.xlsx]povědomí-kde poprvé!Kontingenční tabulka7</c:name>
    <c:fmtId val="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'povědomí-kde poprvé'!$B$29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8C-4601-8E02-BC28EC45728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8C-4601-8E02-BC28EC45728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C8C-4601-8E02-BC28EC45728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C8C-4601-8E02-BC28EC45728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8C-4601-8E02-BC28EC45728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8C-4601-8E02-BC28EC45728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C8C-4601-8E02-BC28EC45728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C8C-4601-8E02-BC28EC45728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C8C-4601-8E02-BC28EC457287}"/>
              </c:ext>
            </c:extLst>
          </c:dPt>
          <c:cat>
            <c:strRef>
              <c:f>'povědomí-kde poprvé'!$A$30:$A$38</c:f>
              <c:strCache>
                <c:ptCount val="9"/>
                <c:pt idx="0">
                  <c:v>veletrh</c:v>
                </c:pt>
                <c:pt idx="1">
                  <c:v>rodiče</c:v>
                </c:pt>
                <c:pt idx="2">
                  <c:v>kamarád </c:v>
                </c:pt>
                <c:pt idx="3">
                  <c:v>sociální sítě</c:v>
                </c:pt>
                <c:pt idx="4">
                  <c:v>DOD</c:v>
                </c:pt>
                <c:pt idx="5">
                  <c:v>média</c:v>
                </c:pt>
                <c:pt idx="6">
                  <c:v>weby</c:v>
                </c:pt>
                <c:pt idx="7">
                  <c:v>web univerzity</c:v>
                </c:pt>
                <c:pt idx="8">
                  <c:v>maturitní speciály</c:v>
                </c:pt>
              </c:strCache>
            </c:strRef>
          </c:cat>
          <c:val>
            <c:numRef>
              <c:f>'povědomí-kde poprvé'!$B$30:$B$38</c:f>
              <c:numCache>
                <c:formatCode>General</c:formatCode>
                <c:ptCount val="9"/>
                <c:pt idx="0">
                  <c:v>14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48-4813-8B43-381F9C986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[kontingenční.xlsx]obory!Kontingenční tabulka4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Znám</a:t>
            </a:r>
            <a:r>
              <a:rPr lang="cs-CZ" baseline="0"/>
              <a:t> FT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obory!$B$14:$B$15</c:f>
              <c:strCache>
                <c:ptCount val="1"/>
                <c:pt idx="0">
                  <c:v>Znám FT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9CB-4C3D-99EC-5389DD1775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9CB-4C3D-99EC-5389DD177582}"/>
              </c:ext>
            </c:extLst>
          </c:dPt>
          <c:cat>
            <c:strRef>
              <c:f>obory!$A$16:$A$18</c:f>
              <c:strCache>
                <c:ptCount val="2"/>
                <c:pt idx="0">
                  <c:v>znám obory</c:v>
                </c:pt>
                <c:pt idx="1">
                  <c:v>neznám</c:v>
                </c:pt>
              </c:strCache>
            </c:strRef>
          </c:cat>
          <c:val>
            <c:numRef>
              <c:f>obory!$B$16:$B$18</c:f>
              <c:numCache>
                <c:formatCode>General</c:formatCode>
                <c:ptCount val="2"/>
                <c:pt idx="0">
                  <c:v>142</c:v>
                </c:pt>
                <c:pt idx="1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50-4CBC-84C7-3A580EA6E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[kontingenční.xlsx]obory!Kontingenční tabulka10</c:name>
    <c:fmtId val="6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obory!$B$32:$B$33</c:f>
              <c:strCache>
                <c:ptCount val="1"/>
                <c:pt idx="0">
                  <c:v>Neznám FT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BA1-42F6-A702-419DF0FE7B9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BA1-42F6-A702-419DF0FE7B93}"/>
              </c:ext>
            </c:extLst>
          </c:dPt>
          <c:cat>
            <c:strRef>
              <c:f>obory!$A$34:$A$36</c:f>
              <c:strCache>
                <c:ptCount val="2"/>
                <c:pt idx="0">
                  <c:v>znám obory</c:v>
                </c:pt>
                <c:pt idx="1">
                  <c:v>neznám</c:v>
                </c:pt>
              </c:strCache>
            </c:strRef>
          </c:cat>
          <c:val>
            <c:numRef>
              <c:f>obory!$B$34:$B$36</c:f>
              <c:numCache>
                <c:formatCode>General</c:formatCode>
                <c:ptCount val="2"/>
                <c:pt idx="0">
                  <c:v>15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35-4352-AA8A-4F9702545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[kontingenční.xlsx]obory!Kontingenční tabulka11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Znám obory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obory!$B$51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8A-4342-8C7C-3DE9FB262C2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8A-4342-8C7C-3DE9FB262C25}"/>
              </c:ext>
            </c:extLst>
          </c:dPt>
          <c:cat>
            <c:strRef>
              <c:f>obory!$A$52:$A$54</c:f>
              <c:strCache>
                <c:ptCount val="2"/>
                <c:pt idx="0">
                  <c:v>Vím</c:v>
                </c:pt>
                <c:pt idx="1">
                  <c:v>nevím</c:v>
                </c:pt>
              </c:strCache>
            </c:strRef>
          </c:cat>
          <c:val>
            <c:numRef>
              <c:f>obory!$B$52:$B$54</c:f>
              <c:numCache>
                <c:formatCode>General</c:formatCode>
                <c:ptCount val="2"/>
                <c:pt idx="0">
                  <c:v>158</c:v>
                </c:pt>
                <c:pt idx="1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91-4FB6-8CC4-B00959FE7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Povědom</a:t>
            </a:r>
            <a:r>
              <a:rPr lang="cs-CZ" baseline="0"/>
              <a:t>í o oborech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obory!$F$81</c:f>
              <c:strCache>
                <c:ptCount val="1"/>
                <c:pt idx="0">
                  <c:v>zná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obory!$E$82:$E$84</c:f>
              <c:strCache>
                <c:ptCount val="3"/>
                <c:pt idx="0">
                  <c:v>Den otevřených dveří</c:v>
                </c:pt>
                <c:pt idx="1">
                  <c:v>Gaudeamus</c:v>
                </c:pt>
                <c:pt idx="2">
                  <c:v>Veletrh</c:v>
                </c:pt>
              </c:strCache>
            </c:strRef>
          </c:cat>
          <c:val>
            <c:numRef>
              <c:f>obory!$F$82:$F$84</c:f>
              <c:numCache>
                <c:formatCode>General</c:formatCode>
                <c:ptCount val="3"/>
                <c:pt idx="0">
                  <c:v>49</c:v>
                </c:pt>
                <c:pt idx="1">
                  <c:v>103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C2-4940-9F8E-28CA1F005B41}"/>
            </c:ext>
          </c:extLst>
        </c:ser>
        <c:ser>
          <c:idx val="1"/>
          <c:order val="1"/>
          <c:tx>
            <c:strRef>
              <c:f>obory!$G$81</c:f>
              <c:strCache>
                <c:ptCount val="1"/>
                <c:pt idx="0">
                  <c:v>nezná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obory!$E$82:$E$84</c:f>
              <c:strCache>
                <c:ptCount val="3"/>
                <c:pt idx="0">
                  <c:v>Den otevřených dveří</c:v>
                </c:pt>
                <c:pt idx="1">
                  <c:v>Gaudeamus</c:v>
                </c:pt>
                <c:pt idx="2">
                  <c:v>Veletrh</c:v>
                </c:pt>
              </c:strCache>
            </c:strRef>
          </c:cat>
          <c:val>
            <c:numRef>
              <c:f>obory!$G$82:$G$84</c:f>
              <c:numCache>
                <c:formatCode>General</c:formatCode>
                <c:ptCount val="3"/>
                <c:pt idx="0">
                  <c:v>13</c:v>
                </c:pt>
                <c:pt idx="1">
                  <c:v>57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C2-4940-9F8E-28CA1F005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3134415"/>
        <c:axId val="586871311"/>
      </c:barChart>
      <c:catAx>
        <c:axId val="5631344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6871311"/>
        <c:crosses val="autoZero"/>
        <c:auto val="1"/>
        <c:lblAlgn val="ctr"/>
        <c:lblOffset val="100"/>
        <c:noMultiLvlLbl val="0"/>
      </c:catAx>
      <c:valAx>
        <c:axId val="586871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3134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[kontingenční.xlsx]obory!Kontingenční tabulka14</c:name>
    <c:fmtId val="1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obory!$B$89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34-4CA4-A5B3-C44C503F807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34-4CA4-A5B3-C44C503F807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34-4CA4-A5B3-C44C503F80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obory!$A$90:$A$93</c:f>
              <c:strCache>
                <c:ptCount val="3"/>
                <c:pt idx="0">
                  <c:v>Napsali konkrétní</c:v>
                </c:pt>
                <c:pt idx="1">
                  <c:v>Nenapsali nic</c:v>
                </c:pt>
                <c:pt idx="2">
                  <c:v>Napsali špatně</c:v>
                </c:pt>
              </c:strCache>
            </c:strRef>
          </c:cat>
          <c:val>
            <c:numRef>
              <c:f>obory!$B$90:$B$93</c:f>
              <c:numCache>
                <c:formatCode>0.00%</c:formatCode>
                <c:ptCount val="3"/>
                <c:pt idx="0">
                  <c:v>0.52521008403361347</c:v>
                </c:pt>
                <c:pt idx="1">
                  <c:v>0.42857142857142855</c:v>
                </c:pt>
                <c:pt idx="2">
                  <c:v>4.6218487394957986E-2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F3-43A7-9E36-FE1DF9051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[kontingenční.xlsx]obory!Kontingenční tabulka16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9958783924387968"/>
          <c:y val="5.0925925925925923E-2"/>
          <c:w val="0.68176168516019897"/>
          <c:h val="0.51760061242344702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obory!$B$108:$B$109</c:f>
              <c:strCache>
                <c:ptCount val="1"/>
                <c:pt idx="0">
                  <c:v>napsali konkrétní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obory!$A$110:$A$113</c:f>
              <c:strCache>
                <c:ptCount val="3"/>
                <c:pt idx="0">
                  <c:v>DOD</c:v>
                </c:pt>
                <c:pt idx="1">
                  <c:v>Gaudeamus</c:v>
                </c:pt>
                <c:pt idx="2">
                  <c:v>Veletrh SK</c:v>
                </c:pt>
              </c:strCache>
            </c:strRef>
          </c:cat>
          <c:val>
            <c:numRef>
              <c:f>obory!$B$110:$B$113</c:f>
              <c:numCache>
                <c:formatCode>0.00%</c:formatCode>
                <c:ptCount val="3"/>
                <c:pt idx="0">
                  <c:v>0.93877551020408168</c:v>
                </c:pt>
                <c:pt idx="1">
                  <c:v>0.61165048543689315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8-4EBD-9F37-DCCFE18043AD}"/>
            </c:ext>
          </c:extLst>
        </c:ser>
        <c:ser>
          <c:idx val="1"/>
          <c:order val="1"/>
          <c:tx>
            <c:strRef>
              <c:f>obory!$C$108:$C$109</c:f>
              <c:strCache>
                <c:ptCount val="1"/>
                <c:pt idx="0">
                  <c:v>Nenapsali nic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obory!$A$110:$A$113</c:f>
              <c:strCache>
                <c:ptCount val="3"/>
                <c:pt idx="0">
                  <c:v>DOD</c:v>
                </c:pt>
                <c:pt idx="1">
                  <c:v>Gaudeamus</c:v>
                </c:pt>
                <c:pt idx="2">
                  <c:v>Veletrh SK</c:v>
                </c:pt>
              </c:strCache>
            </c:strRef>
          </c:cat>
          <c:val>
            <c:numRef>
              <c:f>obory!$C$110:$C$113</c:f>
              <c:numCache>
                <c:formatCode>0.00%</c:formatCode>
                <c:ptCount val="3"/>
                <c:pt idx="0">
                  <c:v>6.1224489795918366E-2</c:v>
                </c:pt>
                <c:pt idx="1">
                  <c:v>0.29126213592233008</c:v>
                </c:pt>
                <c:pt idx="2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8-4EBD-9F37-DCCFE18043AD}"/>
            </c:ext>
          </c:extLst>
        </c:ser>
        <c:ser>
          <c:idx val="2"/>
          <c:order val="2"/>
          <c:tx>
            <c:strRef>
              <c:f>obory!$D$108:$D$109</c:f>
              <c:strCache>
                <c:ptCount val="1"/>
                <c:pt idx="0">
                  <c:v>Napsali špatně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07A-4EB2-9E20-281A6F0D89B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07A-4EB2-9E20-281A6F0D89B2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7A-4EB2-9E20-281A6F0D89B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07A-4EB2-9E20-281A6F0D89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obory!$A$110:$A$113</c:f>
              <c:strCache>
                <c:ptCount val="3"/>
                <c:pt idx="0">
                  <c:v>DOD</c:v>
                </c:pt>
                <c:pt idx="1">
                  <c:v>Gaudeamus</c:v>
                </c:pt>
                <c:pt idx="2">
                  <c:v>Veletrh SK</c:v>
                </c:pt>
              </c:strCache>
            </c:strRef>
          </c:cat>
          <c:val>
            <c:numRef>
              <c:f>obory!$D$110:$D$113</c:f>
              <c:numCache>
                <c:formatCode>0.00%</c:formatCode>
                <c:ptCount val="3"/>
                <c:pt idx="0">
                  <c:v>0</c:v>
                </c:pt>
                <c:pt idx="1">
                  <c:v>9.7087378640776698E-2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8-4EBD-9F37-DCCFE1804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8059328"/>
        <c:axId val="1801836368"/>
      </c:barChart>
      <c:catAx>
        <c:axId val="1688059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1836368"/>
        <c:crosses val="autoZero"/>
        <c:auto val="1"/>
        <c:lblAlgn val="ctr"/>
        <c:lblOffset val="100"/>
        <c:noMultiLvlLbl val="0"/>
      </c:catAx>
      <c:valAx>
        <c:axId val="180183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8805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6553074088245363"/>
          <c:y val="0.68691965587634884"/>
          <c:w val="0.32190148324482698"/>
          <c:h val="0.28356809565470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[kontingenční.xlsx]obory!Kontingenční tabulka1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Povědomí o oborech podle kraje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ln w="34925" cap="rnd">
            <a:solidFill>
              <a:schemeClr val="lt1"/>
            </a:solidFill>
            <a:round/>
          </a:ln>
          <a:effectLst>
            <a:outerShdw dist="25400" dir="2700000" algn="tl" rotWithShape="0">
              <a:schemeClr val="accent2"/>
            </a:outerShdw>
          </a:effectLst>
        </c:spPr>
        <c:marker>
          <c:symbol val="circle"/>
          <c:size val="5"/>
          <c:spPr>
            <a:solidFill>
              <a:schemeClr val="accent2"/>
            </a:solidFill>
            <a:ln w="22225">
              <a:solidFill>
                <a:schemeClr val="lt1"/>
              </a:solidFill>
              <a:round/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obory!$B$123</c:f>
              <c:strCache>
                <c:ptCount val="1"/>
                <c:pt idx="0">
                  <c:v>Celkem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2"/>
              </a:outerShdw>
            </a:effectLst>
          </c:spPr>
          <c:marker>
            <c:symbol val="circle"/>
            <c:size val="5"/>
            <c:spPr>
              <a:solidFill>
                <a:schemeClr val="accent2"/>
              </a:solidFill>
              <a:ln w="22225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obory!$A$124:$A$136</c:f>
              <c:strCache>
                <c:ptCount val="12"/>
                <c:pt idx="0">
                  <c:v>Jihočeský</c:v>
                </c:pt>
                <c:pt idx="1">
                  <c:v>Jihomoravský</c:v>
                </c:pt>
                <c:pt idx="2">
                  <c:v>Liberecký</c:v>
                </c:pt>
                <c:pt idx="3">
                  <c:v>Moravskoslezský</c:v>
                </c:pt>
                <c:pt idx="4">
                  <c:v>Olomoucký</c:v>
                </c:pt>
                <c:pt idx="5">
                  <c:v>Pardubický</c:v>
                </c:pt>
                <c:pt idx="6">
                  <c:v>Plzeňský</c:v>
                </c:pt>
                <c:pt idx="7">
                  <c:v>Praha</c:v>
                </c:pt>
                <c:pt idx="8">
                  <c:v>SR</c:v>
                </c:pt>
                <c:pt idx="9">
                  <c:v>Středočeský</c:v>
                </c:pt>
                <c:pt idx="10">
                  <c:v>Vysočina</c:v>
                </c:pt>
                <c:pt idx="11">
                  <c:v>Zlínský kraj</c:v>
                </c:pt>
              </c:strCache>
            </c:strRef>
          </c:cat>
          <c:val>
            <c:numRef>
              <c:f>obory!$B$124:$B$136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5</c:v>
                </c:pt>
                <c:pt idx="3">
                  <c:v>15</c:v>
                </c:pt>
                <c:pt idx="4">
                  <c:v>15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9</c:v>
                </c:pt>
                <c:pt idx="9">
                  <c:v>2</c:v>
                </c:pt>
                <c:pt idx="10">
                  <c:v>2</c:v>
                </c:pt>
                <c:pt idx="11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8A-4197-8FD2-3B03D69C9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marker val="1"/>
        <c:smooth val="0"/>
        <c:axId val="799983040"/>
        <c:axId val="795415280"/>
      </c:lineChart>
      <c:catAx>
        <c:axId val="79998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5415280"/>
        <c:crosses val="autoZero"/>
        <c:auto val="1"/>
        <c:lblAlgn val="ctr"/>
        <c:lblOffset val="100"/>
        <c:noMultiLvlLbl val="0"/>
      </c:catAx>
      <c:valAx>
        <c:axId val="7954152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998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2"/>
    </a:solidFill>
    <a:ln w="9525" cap="flat" cmpd="sng" algn="ctr">
      <a:solidFill>
        <a:schemeClr val="accent2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361950</xdr:colOff>
      <xdr:row>28</xdr:row>
      <xdr:rowOff>295275</xdr:rowOff>
    </xdr:to>
    <xdr:sp macro="" textlink="">
      <xdr:nvSpPr>
        <xdr:cNvPr id="1030" name="Textové pole 6" hidden="1">
          <a:extLst>
            <a:ext uri="{FF2B5EF4-FFF2-40B4-BE49-F238E27FC236}">
              <a16:creationId xmlns:a16="http://schemas.microsoft.com/office/drawing/2014/main" id="{9ACF1EB8-6FCE-4E0E-8B49-DA503B58152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16</xdr:row>
      <xdr:rowOff>152400</xdr:rowOff>
    </xdr:from>
    <xdr:to>
      <xdr:col>9</xdr:col>
      <xdr:colOff>352425</xdr:colOff>
      <xdr:row>33</xdr:row>
      <xdr:rowOff>142875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7772ECE-DA23-4C21-A0A6-56A1B2BFED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561975</xdr:colOff>
      <xdr:row>34</xdr:row>
      <xdr:rowOff>142875</xdr:rowOff>
    </xdr:from>
    <xdr:to>
      <xdr:col>9</xdr:col>
      <xdr:colOff>314325</xdr:colOff>
      <xdr:row>51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5A48566-B620-45B4-81C9-2C2CDB56C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209550</xdr:colOff>
      <xdr:row>52</xdr:row>
      <xdr:rowOff>57150</xdr:rowOff>
    </xdr:from>
    <xdr:to>
      <xdr:col>13</xdr:col>
      <xdr:colOff>28575</xdr:colOff>
      <xdr:row>69</xdr:row>
      <xdr:rowOff>47625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A48F37C-F965-4E9B-9AB3-51ECCB826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104775</xdr:colOff>
      <xdr:row>71</xdr:row>
      <xdr:rowOff>38100</xdr:rowOff>
    </xdr:from>
    <xdr:to>
      <xdr:col>13</xdr:col>
      <xdr:colOff>228600</xdr:colOff>
      <xdr:row>88</xdr:row>
      <xdr:rowOff>28575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3F318F1D-4E42-481D-9EFC-6C901FBB60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970006</xdr:colOff>
      <xdr:row>127</xdr:row>
      <xdr:rowOff>45178</xdr:rowOff>
    </xdr:from>
    <xdr:to>
      <xdr:col>24</xdr:col>
      <xdr:colOff>565126</xdr:colOff>
      <xdr:row>148</xdr:row>
      <xdr:rowOff>83279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45C626B-A01B-4A07-B90B-527C39422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581215</xdr:colOff>
      <xdr:row>101</xdr:row>
      <xdr:rowOff>120460</xdr:rowOff>
    </xdr:from>
    <xdr:to>
      <xdr:col>33</xdr:col>
      <xdr:colOff>405222</xdr:colOff>
      <xdr:row>122</xdr:row>
      <xdr:rowOff>158561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FC5633B-287C-484A-B211-E17DA8D4E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890380</xdr:colOff>
      <xdr:row>80</xdr:row>
      <xdr:rowOff>41413</xdr:rowOff>
    </xdr:from>
    <xdr:to>
      <xdr:col>29</xdr:col>
      <xdr:colOff>544030</xdr:colOff>
      <xdr:row>101</xdr:row>
      <xdr:rowOff>79513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05F998F-691D-42A8-B08D-B80C6F484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150</xdr:row>
      <xdr:rowOff>0</xdr:rowOff>
    </xdr:from>
    <xdr:to>
      <xdr:col>30</xdr:col>
      <xdr:colOff>30682</xdr:colOff>
      <xdr:row>171</xdr:row>
      <xdr:rowOff>38100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61B39FE1-6B4F-4568-8BE3-74D7B0337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173</xdr:row>
      <xdr:rowOff>0</xdr:rowOff>
    </xdr:from>
    <xdr:to>
      <xdr:col>36</xdr:col>
      <xdr:colOff>268807</xdr:colOff>
      <xdr:row>194</xdr:row>
      <xdr:rowOff>38100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512F2320-5F5D-42F0-83B2-4B583EAED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1</xdr:row>
      <xdr:rowOff>95250</xdr:rowOff>
    </xdr:from>
    <xdr:to>
      <xdr:col>8</xdr:col>
      <xdr:colOff>142875</xdr:colOff>
      <xdr:row>18</xdr:row>
      <xdr:rowOff>85725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3245F66-71B2-4D1E-B756-9DE60A3B25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390525</xdr:colOff>
      <xdr:row>32</xdr:row>
      <xdr:rowOff>19050</xdr:rowOff>
    </xdr:from>
    <xdr:to>
      <xdr:col>10</xdr:col>
      <xdr:colOff>466725</xdr:colOff>
      <xdr:row>49</xdr:row>
      <xdr:rowOff>9525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4B8742D-421C-4ADE-9654-E9A578B88F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904874</xdr:colOff>
      <xdr:row>70</xdr:row>
      <xdr:rowOff>152400</xdr:rowOff>
    </xdr:from>
    <xdr:to>
      <xdr:col>16</xdr:col>
      <xdr:colOff>152399</xdr:colOff>
      <xdr:row>90</xdr:row>
      <xdr:rowOff>19050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BAF991E-5D16-4B26-8FA7-1BF489CC71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180975</xdr:colOff>
      <xdr:row>94</xdr:row>
      <xdr:rowOff>76200</xdr:rowOff>
    </xdr:from>
    <xdr:to>
      <xdr:col>12</xdr:col>
      <xdr:colOff>190500</xdr:colOff>
      <xdr:row>111</xdr:row>
      <xdr:rowOff>66675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47E5DCB-810C-44C9-9172-DFC9D3C292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285750</xdr:colOff>
      <xdr:row>113</xdr:row>
      <xdr:rowOff>9525</xdr:rowOff>
    </xdr:from>
    <xdr:to>
      <xdr:col>10</xdr:col>
      <xdr:colOff>66675</xdr:colOff>
      <xdr:row>130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9DE6F30-BD14-4BE6-8B57-1570878DAE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3</xdr:row>
      <xdr:rowOff>95250</xdr:rowOff>
    </xdr:from>
    <xdr:to>
      <xdr:col>11</xdr:col>
      <xdr:colOff>171450</xdr:colOff>
      <xdr:row>20</xdr:row>
      <xdr:rowOff>85725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187348C-382F-4390-BB70-9B67921C93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0</xdr:row>
      <xdr:rowOff>152400</xdr:rowOff>
    </xdr:from>
    <xdr:to>
      <xdr:col>12</xdr:col>
      <xdr:colOff>476250</xdr:colOff>
      <xdr:row>17</xdr:row>
      <xdr:rowOff>142875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8DD5897-8CC4-4581-B5CD-05F46E0D69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514350</xdr:colOff>
      <xdr:row>19</xdr:row>
      <xdr:rowOff>47625</xdr:rowOff>
    </xdr:from>
    <xdr:to>
      <xdr:col>13</xdr:col>
      <xdr:colOff>419100</xdr:colOff>
      <xdr:row>36</xdr:row>
      <xdr:rowOff>38100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CD160B97-60BB-4C71-8F04-A63190E1F5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38100</xdr:colOff>
      <xdr:row>37</xdr:row>
      <xdr:rowOff>47625</xdr:rowOff>
    </xdr:from>
    <xdr:to>
      <xdr:col>13</xdr:col>
      <xdr:colOff>285750</xdr:colOff>
      <xdr:row>54</xdr:row>
      <xdr:rowOff>38100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9F96E16B-732A-454A-AA7B-BD8F6FC8C3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219075</xdr:colOff>
      <xdr:row>53</xdr:row>
      <xdr:rowOff>142875</xdr:rowOff>
    </xdr:from>
    <xdr:to>
      <xdr:col>17</xdr:col>
      <xdr:colOff>38100</xdr:colOff>
      <xdr:row>67</xdr:row>
      <xdr:rowOff>19050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969186DD-0F8B-468F-909A-36404C2334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285750</xdr:colOff>
      <xdr:row>74</xdr:row>
      <xdr:rowOff>0</xdr:rowOff>
    </xdr:from>
    <xdr:to>
      <xdr:col>11</xdr:col>
      <xdr:colOff>333375</xdr:colOff>
      <xdr:row>90</xdr:row>
      <xdr:rowOff>152400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65C62F08-DB47-4F9C-9008-A71575EF34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371475</xdr:colOff>
      <xdr:row>92</xdr:row>
      <xdr:rowOff>38100</xdr:rowOff>
    </xdr:from>
    <xdr:to>
      <xdr:col>11</xdr:col>
      <xdr:colOff>419100</xdr:colOff>
      <xdr:row>109</xdr:row>
      <xdr:rowOff>28575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FB94BF33-0969-461C-A0D1-A8561522D1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133350</xdr:colOff>
      <xdr:row>110</xdr:row>
      <xdr:rowOff>142875</xdr:rowOff>
    </xdr:from>
    <xdr:to>
      <xdr:col>12</xdr:col>
      <xdr:colOff>228600</xdr:colOff>
      <xdr:row>127</xdr:row>
      <xdr:rowOff>133350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AA8C8F8B-7529-41A1-9FDC-8125D91597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733425</xdr:colOff>
      <xdr:row>130</xdr:row>
      <xdr:rowOff>38100</xdr:rowOff>
    </xdr:from>
    <xdr:to>
      <xdr:col>12</xdr:col>
      <xdr:colOff>895350</xdr:colOff>
      <xdr:row>141</xdr:row>
      <xdr:rowOff>142875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B0DA0EF-84A9-406F-8170-54E7D20EF2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762000</xdr:colOff>
      <xdr:row>18</xdr:row>
      <xdr:rowOff>104775</xdr:rowOff>
    </xdr:from>
    <xdr:to>
      <xdr:col>12</xdr:col>
      <xdr:colOff>438150</xdr:colOff>
      <xdr:row>35</xdr:row>
      <xdr:rowOff>95250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F685243-5FC1-4D59-9BAF-32162E8962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790575</xdr:colOff>
      <xdr:row>0</xdr:row>
      <xdr:rowOff>119062</xdr:rowOff>
    </xdr:from>
    <xdr:to>
      <xdr:col>12</xdr:col>
      <xdr:colOff>466725</xdr:colOff>
      <xdr:row>17</xdr:row>
      <xdr:rowOff>109537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93339671-62BD-42B8-A26D-461331F30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38100</xdr:colOff>
      <xdr:row>37</xdr:row>
      <xdr:rowOff>28575</xdr:rowOff>
    </xdr:from>
    <xdr:to>
      <xdr:col>13</xdr:col>
      <xdr:colOff>438150</xdr:colOff>
      <xdr:row>54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ED4C994-DBFD-4D0A-9798-A3AEA2611B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219075</xdr:colOff>
      <xdr:row>56</xdr:row>
      <xdr:rowOff>28575</xdr:rowOff>
    </xdr:from>
    <xdr:to>
      <xdr:col>14</xdr:col>
      <xdr:colOff>9525</xdr:colOff>
      <xdr:row>73</xdr:row>
      <xdr:rowOff>19050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BFD83EA-B776-4BE6-B6D1-43C125B825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238125</xdr:colOff>
      <xdr:row>84</xdr:row>
      <xdr:rowOff>47625</xdr:rowOff>
    </xdr:from>
    <xdr:to>
      <xdr:col>11</xdr:col>
      <xdr:colOff>895350</xdr:colOff>
      <xdr:row>101</xdr:row>
      <xdr:rowOff>38100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B4CC0EB4-F66C-4DEA-B73A-EBEDC1C53A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2</xdr:row>
      <xdr:rowOff>4762</xdr:rowOff>
    </xdr:from>
    <xdr:to>
      <xdr:col>11</xdr:col>
      <xdr:colOff>600075</xdr:colOff>
      <xdr:row>18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83B6E0E-07F5-4065-9A62-958437BF9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2</xdr:row>
      <xdr:rowOff>4762</xdr:rowOff>
    </xdr:from>
    <xdr:to>
      <xdr:col>11</xdr:col>
      <xdr:colOff>600075</xdr:colOff>
      <xdr:row>18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05AAA01-0575-4B3D-807D-9052DB4D4A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2</xdr:row>
      <xdr:rowOff>23812</xdr:rowOff>
    </xdr:from>
    <xdr:to>
      <xdr:col>10</xdr:col>
      <xdr:colOff>666750</xdr:colOff>
      <xdr:row>19</xdr:row>
      <xdr:rowOff>14287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F6DA197-6F6E-44B7-ACA1-5C2141E6EB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1</xdr:row>
      <xdr:rowOff>138112</xdr:rowOff>
    </xdr:from>
    <xdr:to>
      <xdr:col>12</xdr:col>
      <xdr:colOff>133350</xdr:colOff>
      <xdr:row>18</xdr:row>
      <xdr:rowOff>95250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B0AA66D-2572-461B-B1D9-29BCCA5C1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742950</xdr:colOff>
      <xdr:row>2</xdr:row>
      <xdr:rowOff>133350</xdr:rowOff>
    </xdr:from>
    <xdr:to>
      <xdr:col>10</xdr:col>
      <xdr:colOff>885825</xdr:colOff>
      <xdr:row>19</xdr:row>
      <xdr:rowOff>123825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76FC795-C01A-4BD1-88A5-EA45FD3A74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600075</xdr:colOff>
      <xdr:row>28</xdr:row>
      <xdr:rowOff>0</xdr:rowOff>
    </xdr:from>
    <xdr:to>
      <xdr:col>9</xdr:col>
      <xdr:colOff>400050</xdr:colOff>
      <xdr:row>44</xdr:row>
      <xdr:rowOff>152400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B089A1B-77DA-429F-9763-B4A1267718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428625</xdr:colOff>
      <xdr:row>46</xdr:row>
      <xdr:rowOff>133350</xdr:rowOff>
    </xdr:from>
    <xdr:to>
      <xdr:col>7</xdr:col>
      <xdr:colOff>1209675</xdr:colOff>
      <xdr:row>64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789619BF-5D6A-4F0F-A2D8-526616166D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7</xdr:row>
      <xdr:rowOff>157162</xdr:rowOff>
    </xdr:from>
    <xdr:to>
      <xdr:col>9</xdr:col>
      <xdr:colOff>1057275</xdr:colOff>
      <xdr:row>24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3EB081E-55EE-440B-9267-30FB5E9309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304800</xdr:colOff>
      <xdr:row>25</xdr:row>
      <xdr:rowOff>138112</xdr:rowOff>
    </xdr:from>
    <xdr:to>
      <xdr:col>9</xdr:col>
      <xdr:colOff>1057275</xdr:colOff>
      <xdr:row>42</xdr:row>
      <xdr:rowOff>128587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2D9FA3E-7EEC-4A57-927E-72088C422D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11</xdr:row>
      <xdr:rowOff>42862</xdr:rowOff>
    </xdr:from>
    <xdr:to>
      <xdr:col>9</xdr:col>
      <xdr:colOff>314325</xdr:colOff>
      <xdr:row>28</xdr:row>
      <xdr:rowOff>33337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03E3C8B-BA29-4BB8-AA81-DDDB7D3F06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504825</xdr:colOff>
      <xdr:row>29</xdr:row>
      <xdr:rowOff>4762</xdr:rowOff>
    </xdr:from>
    <xdr:to>
      <xdr:col>9</xdr:col>
      <xdr:colOff>333375</xdr:colOff>
      <xdr:row>45</xdr:row>
      <xdr:rowOff>157162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96ECF2A8-80C8-4096-8E34-A3ADEAB72E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495300</xdr:colOff>
      <xdr:row>47</xdr:row>
      <xdr:rowOff>23812</xdr:rowOff>
    </xdr:from>
    <xdr:to>
      <xdr:col>9</xdr:col>
      <xdr:colOff>323850</xdr:colOff>
      <xdr:row>64</xdr:row>
      <xdr:rowOff>14287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FD761A4-FD37-44E9-A75F-A03FDC1A46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581025</xdr:colOff>
      <xdr:row>70</xdr:row>
      <xdr:rowOff>138112</xdr:rowOff>
    </xdr:from>
    <xdr:to>
      <xdr:col>9</xdr:col>
      <xdr:colOff>2009775</xdr:colOff>
      <xdr:row>87</xdr:row>
      <xdr:rowOff>128587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4B59D91-4DF8-4F00-A5C5-60DBA9E740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228600</xdr:colOff>
      <xdr:row>80</xdr:row>
      <xdr:rowOff>9524</xdr:rowOff>
    </xdr:from>
    <xdr:to>
      <xdr:col>7</xdr:col>
      <xdr:colOff>419100</xdr:colOff>
      <xdr:row>100</xdr:row>
      <xdr:rowOff>114299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4EA4370-FE09-417B-AAC1-D3C3265E71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904875</xdr:colOff>
      <xdr:row>99</xdr:row>
      <xdr:rowOff>104775</xdr:rowOff>
    </xdr:from>
    <xdr:to>
      <xdr:col>12</xdr:col>
      <xdr:colOff>0</xdr:colOff>
      <xdr:row>116</xdr:row>
      <xdr:rowOff>95250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8AF5B17A-7ED1-459F-92A9-03BCF111EC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352425</xdr:colOff>
      <xdr:row>123</xdr:row>
      <xdr:rowOff>0</xdr:rowOff>
    </xdr:from>
    <xdr:to>
      <xdr:col>8</xdr:col>
      <xdr:colOff>142875</xdr:colOff>
      <xdr:row>139</xdr:row>
      <xdr:rowOff>152400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0D51651-678C-4B0A-AE00-FC4A2C499B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Šárka Michalíková" refreshedDate="43175.608152430555" createdVersion="6" refreshedVersion="6" minRefreshableVersion="3" recordCount="1001" xr:uid="{23837A69-5BB5-48F1-82A7-9125621A4DC8}">
  <cacheSource type="worksheet">
    <worksheetSource ref="A1:BZ1048576" sheet="zdrojdat"/>
  </cacheSource>
  <cacheFields count="78">
    <cacheField name="č." numFmtId="0">
      <sharedItems containsBlank="1" count="246">
        <s v="G"/>
        <s v="DOD"/>
        <s v="VE"/>
        <m/>
        <s v="39 GB" u="1"/>
        <s v="70 GB" u="1"/>
        <s v="126 GB" u="1"/>
        <s v="181 DOD2" u="1"/>
        <s v="26 GB" u="1"/>
        <s v="98 GB" u="1"/>
        <s v="108 GB" u="1"/>
        <s v="145 GB" u="1"/>
        <s v="13 GB" u="1"/>
        <s v="85 GB" u="1"/>
        <s v="127 GB" u="1"/>
        <s v="182 DOD2" u="1"/>
        <s v="6 GB" u="1"/>
        <s v="DOD1" u="1"/>
        <s v="72 GB" u="1"/>
        <s v="109 GB" u="1"/>
        <s v="146 GB" u="1"/>
        <s v="28 GB" u="1"/>
        <s v="128 GB" u="1"/>
        <s v="183 DOD2" u="1"/>
        <s v="15 GB" u="1"/>
        <s v="87 GB" u="1"/>
        <s v="147 GB" u="1"/>
        <s v="74 GB" u="1"/>
        <s v="129 GB" u="1"/>
        <s v="184 DOD2" u="1"/>
        <s v="61 GB" u="1"/>
        <s v="148 GB" u="1"/>
        <s v="17 GB" u="1"/>
        <s v="89 GB" u="1"/>
        <s v="185 DOD2" u="1"/>
        <s v="76 GB" u="1"/>
        <s v="149 GB" u="1"/>
        <s v="160 DOD1" u="1"/>
        <s v="63 GB" u="1"/>
        <s v="186 DOD2" u="1"/>
        <s v="19 GB" u="1"/>
        <s v="50 GB" u="1"/>
        <s v="161 DOD1" u="1"/>
        <s v="78 GB" u="1"/>
        <s v="187 DOD2" u="1"/>
        <s v="65 GB" u="1"/>
        <s v="162 DOD1" u="1"/>
        <s v="4 GB" u="1"/>
        <s v="52 GB" u="1"/>
        <s v="188 DOD2" u="1"/>
        <s v="163 DOD1" u="1"/>
        <s v="67 GB" u="1"/>
        <s v="226 VE" u="1"/>
        <s v="189 DOD2" u="1"/>
        <s v="200 DOD2" u="1"/>
        <s v="54 GB" u="1"/>
        <s v="164 DOD1" u="1"/>
        <s v="41 GB" u="1"/>
        <s v="227 VE" u="1"/>
        <s v="201 DOD2" u="1"/>
        <s v="69 GB" u="1"/>
        <s v="165 DOD1" u="1"/>
        <s v="56 GB" u="1"/>
        <s v="228 VE" u="1"/>
        <s v="202 DOD2" u="1"/>
        <s v="43 GB" u="1"/>
        <s v="166 DOD1" u="1"/>
        <s v="9 GB" u="1"/>
        <s v="30 GB" u="1"/>
        <s v="110 GB" u="1"/>
        <s v="229 VE" u="1"/>
        <s v="203 DOD2" u="1"/>
        <s v="58 GB" u="1"/>
        <s v="167 DOD1" u="1"/>
        <s v="45 GB" u="1"/>
        <s v="111 GB" u="1"/>
        <s v="204 DOD2" u="1"/>
        <s v="2 GB" u="1"/>
        <s v="32 GB" u="1"/>
        <s v="130 GB" u="1"/>
        <s v="168 DOD1" u="1"/>
        <s v="91 GB" u="1"/>
        <s v="112 GB" u="1"/>
        <s v="205 DOD2" u="1"/>
        <s v="47 GB" u="1"/>
        <s v="131 GB" u="1"/>
        <s v="169 DOD1" u="1"/>
        <s v="34 GB" u="1"/>
        <s v="113 GB" u="1"/>
        <s v="206 DOD2" u="1"/>
        <s v="21 GB" u="1"/>
        <s v="93 GB" u="1"/>
        <s v="132 GB" u="1"/>
        <s v="213 GP" u="1"/>
        <s v="GB" u="1"/>
        <s v="49 GB" u="1"/>
        <s v="80 GB" u="1"/>
        <s v="114 GB" u="1"/>
        <s v="207 DOD2" u="1"/>
        <s v="36 GB" u="1"/>
        <s v="133 GB" u="1"/>
        <s v="214 GP" u="1"/>
        <s v="23 GB" u="1"/>
        <s v="95 GB" u="1"/>
        <s v="115 GB" u="1"/>
        <s v="208 DOD2" u="1"/>
        <s v="7 GB" u="1"/>
        <s v="10 GB" u="1"/>
        <s v="82 GB" u="1"/>
        <s v="134 GB" u="1"/>
        <s v="215 GP" u="1"/>
        <s v="38 GB" u="1"/>
        <s v="116 GB" u="1"/>
        <s v="209 DOD2" u="1"/>
        <s v="25 GB" u="1"/>
        <s v="97 GB" u="1"/>
        <s v="135 GB" u="1"/>
        <s v="216 GP" u="1"/>
        <s v="190 DOD2" u="1"/>
        <s v="12 GB" u="1"/>
        <s v="84 GB" u="1"/>
        <s v="117 GB" u="1"/>
        <s v="71 GB" u="1"/>
        <s v="136 GB" u="1"/>
        <s v="217 GP" u="1"/>
        <s v="191 DOD2" u="1"/>
        <s v="27 GB" u="1"/>
        <s v="99 GB" u="1"/>
        <s v="118 GB" u="1"/>
        <s v="14 GB" u="1"/>
        <s v="86 GB" u="1"/>
        <s v="137 GB" u="1"/>
        <s v="218 GP" u="1"/>
        <s v="192 DOD2" u="1"/>
        <s v="73 GB" u="1"/>
        <s v="119 GB" u="1"/>
        <s v="29 GB" u="1"/>
        <s v="60 GB" u="1"/>
        <s v="138 GB" u="1"/>
        <s v="219 GP" u="1"/>
        <s v="230 VE" u="1"/>
        <s v="193 DOD2" u="1"/>
        <s v="16 GB" u="1"/>
        <s v="88 GB" u="1"/>
        <s v="175 DOD2" u="1"/>
        <s v="75 GB" u="1"/>
        <s v="139 GB" u="1"/>
        <s v="231 VE" u="1"/>
        <s v="150 DOD1" u="1"/>
        <s v="194 DOD2" u="1"/>
        <s v="5 GB" u="1"/>
        <s v="62 GB" u="1"/>
        <s v="176 DOD2" u="1"/>
        <s v="18 Gb" u="1"/>
        <s v="232 VE" u="1"/>
        <s v="151 DOD1" u="1"/>
        <s v="195 DOD2" u="1"/>
        <s v="77 GB" u="1"/>
        <s v="170 DOD1" u="1"/>
        <s v="177 DOD2" u="1"/>
        <s v="64 GB" u="1"/>
        <s v="233 VE" u="1"/>
        <s v="152 DOD1" u="1"/>
        <s v="196 DOD2" u="1"/>
        <s v="51 GB" u="1"/>
        <s v="171 DOD1" u="1"/>
        <s v="178 DOD2" u="1"/>
        <s v="79 GB" u="1"/>
        <s v="234 VE" u="1"/>
        <s v="153 DOD1" u="1"/>
        <s v="197 DOD2" u="1"/>
        <s v="66 GB" u="1"/>
        <s v="172 DOD1" u="1"/>
        <s v="179 DOD2" u="1"/>
        <s v="GP" u="1"/>
        <s v="53 GB" u="1"/>
        <s v="235 VE" u="1"/>
        <s v="154 DOD1" u="1"/>
        <s v="198 DOD2" u="1"/>
        <s v="40 GB" u="1"/>
        <s v="173 DOD1" u="1"/>
        <s v="68 GB" u="1"/>
        <s v="236 VE" u="1"/>
        <s v="155 DOD1" u="1"/>
        <s v="199 DOD2" u="1"/>
        <s v="210 DOD2" u="1"/>
        <s v="55 GB" u="1"/>
        <s v="174 DOD1" u="1"/>
        <s v="3 GB" u="1"/>
        <s v="42 GB" u="1"/>
        <s v="237 VE" u="1"/>
        <s v="156 DOD1" u="1"/>
        <s v="211 DOD2" u="1"/>
        <s v="100 GB" u="1"/>
        <s v="57 GB" u="1"/>
        <s v="238 VE" u="1"/>
        <s v="157 DOD1" u="1"/>
        <s v="212 DOD2" u="1"/>
        <s v="44 GB" u="1"/>
        <s v="101 GB" u="1"/>
        <s v="31 GB" u="1"/>
        <s v="120 GB" u="1"/>
        <s v="158 DOD1" u="1"/>
        <s v="59 GB" u="1"/>
        <s v="90 GB" u="1"/>
        <s v="102 GB" u="1"/>
        <s v="220 GP" u="1"/>
        <s v="46 GB" u="1"/>
        <s v="121 GB" u="1"/>
        <s v="159 DOD1" u="1"/>
        <s v="33 GB" u="1"/>
        <s v="103 GB" u="1"/>
        <s v="140 GB" u="1"/>
        <s v="221 GP" u="1"/>
        <s v="8 GB" u="1"/>
        <s v="20 GB" u="1"/>
        <s v="92 GB" u="1"/>
        <s v="122 GB" u="1"/>
        <s v="48 GB" u="1"/>
        <s v="104 GB" u="1"/>
        <s v="141 GB" u="1"/>
        <s v="222 GP" u="1"/>
        <s v="35 GB" u="1"/>
        <s v="123 GB" u="1"/>
        <s v="1 GB" u="1"/>
        <s v="22 GB" u="1"/>
        <s v="94 GB" u="1"/>
        <s v="105 GB" u="1"/>
        <s v="142 GB" u="1"/>
        <s v="223 GP" u="1"/>
        <s v="DOD2" u="1"/>
        <s v="81 GB" u="1"/>
        <s v="124 GB" u="1"/>
        <s v="37 GB" u="1"/>
        <s v="106 GB" u="1"/>
        <s v="143 GB" u="1"/>
        <s v="224 GP" u="1"/>
        <s v="24 GB" u="1"/>
        <s v="96 GB" u="1"/>
        <s v="125 GB" u="1"/>
        <s v="180 DOD2" u="1"/>
        <s v="11 GB" u="1"/>
        <s v="83 GB" u="1"/>
        <s v="107 GB" u="1"/>
        <s v="144 GB" u="1"/>
        <s v="225 GP" u="1"/>
      </sharedItems>
    </cacheField>
    <cacheField name="0a" numFmtId="0">
      <sharedItems containsString="0" containsBlank="1" containsNumber="1" containsInteger="1" minValue="1" maxValue="1"/>
    </cacheField>
    <cacheField name="0b" numFmtId="0">
      <sharedItems containsString="0" containsBlank="1" containsNumber="1" containsInteger="1" minValue="1" maxValue="1"/>
    </cacheField>
    <cacheField name="0c" numFmtId="0">
      <sharedItems containsString="0" containsBlank="1" containsNumber="1" containsInteger="1" minValue="1" maxValue="1"/>
    </cacheField>
    <cacheField name="0d" numFmtId="0">
      <sharedItems containsString="0" containsBlank="1" containsNumber="1" containsInteger="1" minValue="1" maxValue="1"/>
    </cacheField>
    <cacheField name="0e" numFmtId="0">
      <sharedItems containsString="0" containsBlank="1" containsNumber="1" containsInteger="1" minValue="1" maxValue="1"/>
    </cacheField>
    <cacheField name="0f" numFmtId="0">
      <sharedItems containsString="0" containsBlank="1" containsNumber="1" containsInteger="1" minValue="1" maxValue="1"/>
    </cacheField>
    <cacheField name="0g" numFmtId="0">
      <sharedItems containsString="0" containsBlank="1" containsNumber="1" containsInteger="1" minValue="1" maxValue="1"/>
    </cacheField>
    <cacheField name="0h" numFmtId="0">
      <sharedItems containsString="0" containsBlank="1" containsNumber="1" containsInteger="1" minValue="1" maxValue="1"/>
    </cacheField>
    <cacheField name="0i" numFmtId="0">
      <sharedItems containsString="0" containsBlank="1" containsNumber="1" containsInteger="1" minValue="1" maxValue="1"/>
    </cacheField>
    <cacheField name="0j" numFmtId="0">
      <sharedItems containsNonDate="0" containsString="0" containsBlank="1"/>
    </cacheField>
    <cacheField name="0k" numFmtId="0">
      <sharedItems containsNonDate="0" containsString="0" containsBlank="1"/>
    </cacheField>
    <cacheField name="0l" numFmtId="0">
      <sharedItems containsBlank="1"/>
    </cacheField>
    <cacheField name="1" numFmtId="0">
      <sharedItems containsBlank="1" containsMixedTypes="1" containsNumber="1" containsInteger="1" minValue="1" maxValue="3" count="5">
        <n v="1"/>
        <s v="X"/>
        <n v="3"/>
        <m/>
        <n v="2"/>
      </sharedItems>
    </cacheField>
    <cacheField name="2a" numFmtId="0">
      <sharedItems containsBlank="1" containsMixedTypes="1" containsNumber="1" minValue="1" maxValue="5"/>
    </cacheField>
    <cacheField name="2b" numFmtId="0">
      <sharedItems containsString="0" containsBlank="1" containsNumber="1" minValue="1" maxValue="5"/>
    </cacheField>
    <cacheField name="2c" numFmtId="0">
      <sharedItems containsBlank="1" containsMixedTypes="1" containsNumber="1" minValue="1" maxValue="5"/>
    </cacheField>
    <cacheField name="2d" numFmtId="0">
      <sharedItems containsBlank="1" containsMixedTypes="1" containsNumber="1" minValue="1" maxValue="5"/>
    </cacheField>
    <cacheField name="2e" numFmtId="0">
      <sharedItems containsBlank="1" containsMixedTypes="1" containsNumber="1" minValue="1" maxValue="5"/>
    </cacheField>
    <cacheField name="2f" numFmtId="0">
      <sharedItems containsBlank="1" containsMixedTypes="1" containsNumber="1" minValue="1" maxValue="5"/>
    </cacheField>
    <cacheField name="2g" numFmtId="0">
      <sharedItems containsBlank="1" containsMixedTypes="1" containsNumber="1" minValue="1" maxValue="5"/>
    </cacheField>
    <cacheField name="2h" numFmtId="0">
      <sharedItems containsBlank="1" containsMixedTypes="1" containsNumber="1" minValue="1" maxValue="5"/>
    </cacheField>
    <cacheField name="2i" numFmtId="0">
      <sharedItems containsString="0" containsBlank="1" containsNumber="1" minValue="1" maxValue="5"/>
    </cacheField>
    <cacheField name="2j" numFmtId="0">
      <sharedItems containsString="0" containsBlank="1" containsNumber="1" minValue="1" maxValue="5"/>
    </cacheField>
    <cacheField name="2k" numFmtId="0">
      <sharedItems containsBlank="1" containsMixedTypes="1" containsNumber="1" minValue="1" maxValue="5"/>
    </cacheField>
    <cacheField name="2l" numFmtId="0">
      <sharedItems containsString="0" containsBlank="1" containsNumber="1" minValue="1" maxValue="5"/>
    </cacheField>
    <cacheField name="2m" numFmtId="0">
      <sharedItems containsString="0" containsBlank="1" containsNumber="1" minValue="1" maxValue="5"/>
    </cacheField>
    <cacheField name="2n" numFmtId="0">
      <sharedItems containsBlank="1" containsMixedTypes="1" containsNumber="1" minValue="1" maxValue="5"/>
    </cacheField>
    <cacheField name="3" numFmtId="0">
      <sharedItems containsBlank="1" containsMixedTypes="1" containsNumber="1" containsInteger="1" minValue="1" maxValue="2" count="4">
        <n v="1"/>
        <n v="2"/>
        <m/>
        <s v="x"/>
      </sharedItems>
    </cacheField>
    <cacheField name="4a" numFmtId="0">
      <sharedItems containsString="0" containsBlank="1" containsNumber="1" containsInteger="1" minValue="0" maxValue="1" count="3">
        <n v="0"/>
        <n v="1"/>
        <m/>
      </sharedItems>
    </cacheField>
    <cacheField name="4b" numFmtId="0">
      <sharedItems containsString="0" containsBlank="1" containsNumber="1" containsInteger="1" minValue="0" maxValue="1"/>
    </cacheField>
    <cacheField name="4c" numFmtId="0">
      <sharedItems containsString="0" containsBlank="1" containsNumber="1" containsInteger="1" minValue="0" maxValue="1"/>
    </cacheField>
    <cacheField name="4d" numFmtId="0">
      <sharedItems containsString="0" containsBlank="1" containsNumber="1" containsInteger="1" minValue="0" maxValue="1"/>
    </cacheField>
    <cacheField name="4e" numFmtId="0">
      <sharedItems containsString="0" containsBlank="1" containsNumber="1" containsInteger="1" minValue="0" maxValue="1"/>
    </cacheField>
    <cacheField name="4f" numFmtId="0">
      <sharedItems containsString="0" containsBlank="1" containsNumber="1" containsInteger="1" minValue="0" maxValue="1"/>
    </cacheField>
    <cacheField name="4g" numFmtId="0">
      <sharedItems containsString="0" containsBlank="1" containsNumber="1" containsInteger="1" minValue="0" maxValue="1"/>
    </cacheField>
    <cacheField name="4h" numFmtId="0">
      <sharedItems containsString="0" containsBlank="1" containsNumber="1" containsInteger="1" minValue="0" maxValue="1"/>
    </cacheField>
    <cacheField name="4j" numFmtId="0">
      <sharedItems containsString="0" containsBlank="1" containsNumber="1" containsInteger="1" minValue="0" maxValue="1"/>
    </cacheField>
    <cacheField name="4k" numFmtId="0">
      <sharedItems containsBlank="1" containsMixedTypes="1" containsNumber="1" containsInteger="1" minValue="1" maxValue="1"/>
    </cacheField>
    <cacheField name="5" numFmtId="0">
      <sharedItems containsBlank="1"/>
    </cacheField>
    <cacheField name="6" numFmtId="0">
      <sharedItems containsString="0" containsBlank="1" containsNumber="1" containsInteger="1" minValue="1" maxValue="2" count="3">
        <n v="1"/>
        <n v="2"/>
        <m/>
      </sharedItems>
    </cacheField>
    <cacheField name="7" numFmtId="0">
      <sharedItems containsBlank="1" containsMixedTypes="1" containsNumber="1" containsInteger="1" minValue="3" maxValue="3" count="4">
        <n v="3"/>
        <s v="ano"/>
        <s v="ne"/>
        <m/>
      </sharedItems>
    </cacheField>
    <cacheField name="8" numFmtId="0">
      <sharedItems containsBlank="1" containsMixedTypes="1" containsNumber="1" containsInteger="1" minValue="1" maxValue="4"/>
    </cacheField>
    <cacheField name="9" numFmtId="0">
      <sharedItems containsBlank="1" containsMixedTypes="1" containsNumber="1" containsInteger="1" minValue="1" maxValue="4"/>
    </cacheField>
    <cacheField name="10" numFmtId="0">
      <sharedItems containsString="0" containsBlank="1" containsNumber="1" containsInteger="1" minValue="1" maxValue="5"/>
    </cacheField>
    <cacheField name="11" numFmtId="0">
      <sharedItems containsBlank="1" containsMixedTypes="1" containsNumber="1" containsInteger="1" minValue="1" maxValue="4"/>
    </cacheField>
    <cacheField name="12a" numFmtId="0">
      <sharedItems containsBlank="1" containsMixedTypes="1" containsNumber="1" containsInteger="1" minValue="-1" maxValue="2"/>
    </cacheField>
    <cacheField name="12b" numFmtId="0">
      <sharedItems containsBlank="1" containsMixedTypes="1" containsNumber="1" containsInteger="1" minValue="0" maxValue="2"/>
    </cacheField>
    <cacheField name="12c" numFmtId="0">
      <sharedItems containsBlank="1" containsMixedTypes="1" containsNumber="1" containsInteger="1" minValue="-1" maxValue="2"/>
    </cacheField>
    <cacheField name="12d" numFmtId="0">
      <sharedItems containsBlank="1" containsMixedTypes="1" containsNumber="1" containsInteger="1" minValue="-1" maxValue="2"/>
    </cacheField>
    <cacheField name="12e" numFmtId="0">
      <sharedItems containsBlank="1" containsMixedTypes="1" containsNumber="1" containsInteger="1" minValue="-2" maxValue="2"/>
    </cacheField>
    <cacheField name="12f" numFmtId="0">
      <sharedItems containsBlank="1" containsMixedTypes="1" containsNumber="1" containsInteger="1" minValue="-2" maxValue="2"/>
    </cacheField>
    <cacheField name="12g" numFmtId="0">
      <sharedItems containsBlank="1" containsMixedTypes="1" containsNumber="1" containsInteger="1" minValue="-2" maxValue="2"/>
    </cacheField>
    <cacheField name="12h" numFmtId="0">
      <sharedItems containsBlank="1" containsMixedTypes="1" containsNumber="1" containsInteger="1" minValue="-2" maxValue="2"/>
    </cacheField>
    <cacheField name="12j" numFmtId="0">
      <sharedItems containsBlank="1" containsMixedTypes="1" containsNumber="1" containsInteger="1" minValue="-1" maxValue="2"/>
    </cacheField>
    <cacheField name="12k" numFmtId="0">
      <sharedItems containsBlank="1" containsMixedTypes="1" containsNumber="1" containsInteger="1" minValue="-2" maxValue="2"/>
    </cacheField>
    <cacheField name="12l" numFmtId="0">
      <sharedItems containsBlank="1" containsMixedTypes="1" containsNumber="1" containsInteger="1" minValue="-2" maxValue="2"/>
    </cacheField>
    <cacheField name="12m" numFmtId="0">
      <sharedItems containsBlank="1" containsMixedTypes="1" containsNumber="1" containsInteger="1" minValue="-2" maxValue="2"/>
    </cacheField>
    <cacheField name="12n" numFmtId="0">
      <sharedItems containsBlank="1" containsMixedTypes="1" containsNumber="1" containsInteger="1" minValue="-2" maxValue="2"/>
    </cacheField>
    <cacheField name="12o" numFmtId="0">
      <sharedItems containsBlank="1" containsMixedTypes="1" containsNumber="1" containsInteger="1" minValue="-2" maxValue="2"/>
    </cacheField>
    <cacheField name="13" numFmtId="0">
      <sharedItems containsBlank="1"/>
    </cacheField>
    <cacheField name="14" numFmtId="0">
      <sharedItems containsBlank="1" containsMixedTypes="1" containsNumber="1" containsInteger="1" minValue="0" maxValue="3"/>
    </cacheField>
    <cacheField name="15a" numFmtId="0">
      <sharedItems containsString="0" containsBlank="1" containsNumber="1" containsInteger="1" minValue="1" maxValue="1"/>
    </cacheField>
    <cacheField name="15b" numFmtId="0">
      <sharedItems containsString="0" containsBlank="1" containsNumber="1" containsInteger="1" minValue="1" maxValue="1"/>
    </cacheField>
    <cacheField name="15c" numFmtId="0">
      <sharedItems containsString="0" containsBlank="1" containsNumber="1" containsInteger="1" minValue="1" maxValue="1"/>
    </cacheField>
    <cacheField name="15d" numFmtId="0">
      <sharedItems containsString="0" containsBlank="1" containsNumber="1" containsInteger="1" minValue="1" maxValue="1"/>
    </cacheField>
    <cacheField name="15e" numFmtId="0">
      <sharedItems containsString="0" containsBlank="1" containsNumber="1" containsInteger="1" minValue="1" maxValue="1"/>
    </cacheField>
    <cacheField name="15f" numFmtId="0">
      <sharedItems containsString="0" containsBlank="1" containsNumber="1" containsInteger="1" minValue="1" maxValue="1"/>
    </cacheField>
    <cacheField name="15g" numFmtId="0">
      <sharedItems containsString="0" containsBlank="1" containsNumber="1" containsInteger="1" minValue="1" maxValue="1"/>
    </cacheField>
    <cacheField name="15h" numFmtId="0">
      <sharedItems containsString="0" containsBlank="1" containsNumber="1" containsInteger="1" minValue="1" maxValue="1"/>
    </cacheField>
    <cacheField name="15i" numFmtId="0">
      <sharedItems containsString="0" containsBlank="1" containsNumber="1" containsInteger="1" minValue="1" maxValue="1"/>
    </cacheField>
    <cacheField name="15j" numFmtId="0">
      <sharedItems containsString="0" containsBlank="1" containsNumber="1" containsInteger="1" minValue="1" maxValue="1"/>
    </cacheField>
    <cacheField name="15k" numFmtId="0">
      <sharedItems containsString="0" containsBlank="1" containsNumber="1" containsInteger="1" minValue="1" maxValue="1"/>
    </cacheField>
    <cacheField name="15l" numFmtId="0">
      <sharedItems containsBlank="1"/>
    </cacheField>
    <cacheField name="16" numFmtId="0">
      <sharedItems containsString="0" containsBlank="1" containsNumber="1" containsInteger="1" minValue="0" maxValue="1" count="3">
        <n v="0"/>
        <n v="1"/>
        <m/>
      </sharedItems>
    </cacheField>
    <cacheField name="17" numFmtId="0">
      <sharedItems containsBlank="1" count="3">
        <s v="G"/>
        <s v="odborna"/>
        <m/>
      </sharedItems>
    </cacheField>
    <cacheField name="18" numFmtId="0">
      <sharedItems containsBlank="1" count="14">
        <s v="Zlínský kraj"/>
        <s v="Olomoucký"/>
        <s v="Vysočina"/>
        <s v="Jihomoravský"/>
        <m/>
        <s v="Moravskoslezský"/>
        <s v="Pardubický"/>
        <s v="SR"/>
        <s v="Středočeský"/>
        <s v="Praha"/>
        <s v="Jihočeský"/>
        <s v="Plzeňský"/>
        <s v="x"/>
        <s v="Liberecký"/>
      </sharedItems>
    </cacheField>
    <cacheField name="19" numFmtId="0">
      <sharedItems containsBlank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Šárka Michalíková" refreshedDate="43175.636532638891" createdVersion="6" refreshedVersion="6" minRefreshableVersion="3" recordCount="1001" xr:uid="{2BEC5498-4448-4403-92AB-808730CB35F1}">
  <cacheSource type="worksheet">
    <worksheetSource ref="A1:CA1048576" sheet="zdrojdat"/>
  </cacheSource>
  <cacheFields count="79">
    <cacheField name="č." numFmtId="0">
      <sharedItems containsBlank="1" count="4">
        <s v="G"/>
        <s v="DOD"/>
        <s v="VE"/>
        <m/>
      </sharedItems>
    </cacheField>
    <cacheField name="0a" numFmtId="0">
      <sharedItems containsString="0" containsBlank="1" containsNumber="1" containsInteger="1" minValue="1" maxValue="1"/>
    </cacheField>
    <cacheField name="0b" numFmtId="0">
      <sharedItems containsString="0" containsBlank="1" containsNumber="1" containsInteger="1" minValue="1" maxValue="1"/>
    </cacheField>
    <cacheField name="0c" numFmtId="0">
      <sharedItems containsString="0" containsBlank="1" containsNumber="1" containsInteger="1" minValue="1" maxValue="1"/>
    </cacheField>
    <cacheField name="0d" numFmtId="0">
      <sharedItems containsString="0" containsBlank="1" containsNumber="1" containsInteger="1" minValue="1" maxValue="1"/>
    </cacheField>
    <cacheField name="0e" numFmtId="0">
      <sharedItems containsString="0" containsBlank="1" containsNumber="1" containsInteger="1" minValue="1" maxValue="1"/>
    </cacheField>
    <cacheField name="0f" numFmtId="0">
      <sharedItems containsString="0" containsBlank="1" containsNumber="1" containsInteger="1" minValue="1" maxValue="1"/>
    </cacheField>
    <cacheField name="0g" numFmtId="0">
      <sharedItems containsString="0" containsBlank="1" containsNumber="1" containsInteger="1" minValue="1" maxValue="1"/>
    </cacheField>
    <cacheField name="0h" numFmtId="0">
      <sharedItems containsString="0" containsBlank="1" containsNumber="1" containsInteger="1" minValue="1" maxValue="1"/>
    </cacheField>
    <cacheField name="0i" numFmtId="0">
      <sharedItems containsString="0" containsBlank="1" containsNumber="1" containsInteger="1" minValue="1" maxValue="1"/>
    </cacheField>
    <cacheField name="0j" numFmtId="0">
      <sharedItems containsNonDate="0" containsString="0" containsBlank="1"/>
    </cacheField>
    <cacheField name="0k" numFmtId="0">
      <sharedItems containsNonDate="0" containsString="0" containsBlank="1"/>
    </cacheField>
    <cacheField name="0l" numFmtId="0">
      <sharedItems containsBlank="1"/>
    </cacheField>
    <cacheField name="1" numFmtId="0">
      <sharedItems containsBlank="1" containsMixedTypes="1" containsNumber="1" containsInteger="1" minValue="1" maxValue="3"/>
    </cacheField>
    <cacheField name="2a" numFmtId="0">
      <sharedItems containsBlank="1" containsMixedTypes="1" containsNumber="1" minValue="1" maxValue="5" count="8">
        <n v="5"/>
        <n v="4"/>
        <n v="3"/>
        <n v="1"/>
        <m/>
        <n v="2"/>
        <s v="x"/>
        <n v="4.2923728813559325"/>
      </sharedItems>
    </cacheField>
    <cacheField name="2b" numFmtId="0">
      <sharedItems containsString="0" containsBlank="1" containsNumber="1" minValue="1" maxValue="5"/>
    </cacheField>
    <cacheField name="2c" numFmtId="0">
      <sharedItems containsBlank="1" containsMixedTypes="1" containsNumber="1" minValue="1" maxValue="5" count="8">
        <n v="5"/>
        <n v="4"/>
        <n v="2"/>
        <n v="3"/>
        <n v="1"/>
        <m/>
        <s v="x"/>
        <n v="4.093220338983051"/>
      </sharedItems>
    </cacheField>
    <cacheField name="2d" numFmtId="0">
      <sharedItems containsBlank="1" containsMixedTypes="1" containsNumber="1" minValue="1" maxValue="5" count="8">
        <n v="2"/>
        <n v="4"/>
        <n v="3"/>
        <n v="1"/>
        <n v="5"/>
        <m/>
        <s v="x"/>
        <n v="2.6595744680851063"/>
      </sharedItems>
    </cacheField>
    <cacheField name="2e" numFmtId="0">
      <sharedItems containsBlank="1" containsMixedTypes="1" containsNumber="1" minValue="1" maxValue="5" count="8">
        <s v="X"/>
        <n v="4"/>
        <n v="2"/>
        <n v="3"/>
        <n v="1"/>
        <n v="5"/>
        <m/>
        <n v="3.1228813559322033"/>
      </sharedItems>
    </cacheField>
    <cacheField name="2f" numFmtId="0">
      <sharedItems containsBlank="1" containsMixedTypes="1" containsNumber="1" minValue="1" maxValue="5" count="8">
        <n v="4"/>
        <n v="5"/>
        <n v="3"/>
        <n v="1"/>
        <n v="2"/>
        <m/>
        <s v="x"/>
        <n v="4.3361702127659578"/>
      </sharedItems>
    </cacheField>
    <cacheField name="2g" numFmtId="0">
      <sharedItems containsBlank="1" containsMixedTypes="1" containsNumber="1" minValue="1" maxValue="5" count="8">
        <n v="5"/>
        <n v="4"/>
        <s v="X"/>
        <n v="3"/>
        <n v="1"/>
        <m/>
        <n v="2"/>
        <n v="4.1276595744680851"/>
      </sharedItems>
    </cacheField>
    <cacheField name="2h" numFmtId="0">
      <sharedItems containsBlank="1" containsMixedTypes="1" containsNumber="1" minValue="1" maxValue="5" count="8">
        <n v="3"/>
        <n v="4"/>
        <n v="5"/>
        <n v="2"/>
        <n v="1"/>
        <m/>
        <s v="x"/>
        <n v="2.8940677966101696"/>
      </sharedItems>
    </cacheField>
    <cacheField name="2i" numFmtId="0">
      <sharedItems containsString="0" containsBlank="1" containsNumber="1" minValue="1" maxValue="5"/>
    </cacheField>
    <cacheField name="2j" numFmtId="0">
      <sharedItems containsString="0" containsBlank="1" containsNumber="1" minValue="1" maxValue="5"/>
    </cacheField>
    <cacheField name="2k" numFmtId="0">
      <sharedItems containsBlank="1" containsMixedTypes="1" containsNumber="1" minValue="1" maxValue="5" count="8">
        <n v="4"/>
        <n v="3"/>
        <n v="5"/>
        <n v="2"/>
        <n v="1"/>
        <m/>
        <s v="x"/>
        <n v="4.0211864406779663"/>
      </sharedItems>
    </cacheField>
    <cacheField name="2l" numFmtId="0">
      <sharedItems containsString="0" containsBlank="1" containsNumber="1" minValue="1" maxValue="5"/>
    </cacheField>
    <cacheField name="2m" numFmtId="0">
      <sharedItems containsString="0" containsBlank="1" containsNumber="1" minValue="1" maxValue="5"/>
    </cacheField>
    <cacheField name="2n" numFmtId="0">
      <sharedItems containsBlank="1" containsMixedTypes="1" containsNumber="1" minValue="1" maxValue="5"/>
    </cacheField>
    <cacheField name="3" numFmtId="0">
      <sharedItems containsBlank="1" containsMixedTypes="1" containsNumber="1" containsInteger="1" minValue="1" maxValue="2"/>
    </cacheField>
    <cacheField name="4a" numFmtId="0">
      <sharedItems containsString="0" containsBlank="1" containsNumber="1" containsInteger="1" minValue="0" maxValue="1"/>
    </cacheField>
    <cacheField name="4b" numFmtId="0">
      <sharedItems containsString="0" containsBlank="1" containsNumber="1" containsInteger="1" minValue="0" maxValue="1"/>
    </cacheField>
    <cacheField name="4c" numFmtId="0">
      <sharedItems containsString="0" containsBlank="1" containsNumber="1" containsInteger="1" minValue="0" maxValue="1"/>
    </cacheField>
    <cacheField name="4d" numFmtId="0">
      <sharedItems containsString="0" containsBlank="1" containsNumber="1" containsInteger="1" minValue="0" maxValue="1"/>
    </cacheField>
    <cacheField name="4e" numFmtId="0">
      <sharedItems containsString="0" containsBlank="1" containsNumber="1" containsInteger="1" minValue="0" maxValue="1"/>
    </cacheField>
    <cacheField name="4f" numFmtId="0">
      <sharedItems containsString="0" containsBlank="1" containsNumber="1" containsInteger="1" minValue="0" maxValue="1"/>
    </cacheField>
    <cacheField name="4g" numFmtId="0">
      <sharedItems containsString="0" containsBlank="1" containsNumber="1" containsInteger="1" minValue="0" maxValue="1"/>
    </cacheField>
    <cacheField name="4h" numFmtId="0">
      <sharedItems containsString="0" containsBlank="1" containsNumber="1" containsInteger="1" minValue="0" maxValue="1"/>
    </cacheField>
    <cacheField name="4j" numFmtId="0">
      <sharedItems containsString="0" containsBlank="1" containsNumber="1" containsInteger="1" minValue="0" maxValue="1"/>
    </cacheField>
    <cacheField name="4k" numFmtId="0">
      <sharedItems containsBlank="1" containsMixedTypes="1" containsNumber="1" containsInteger="1" minValue="1" maxValue="1"/>
    </cacheField>
    <cacheField name="5" numFmtId="0">
      <sharedItems containsBlank="1"/>
    </cacheField>
    <cacheField name="6" numFmtId="0">
      <sharedItems containsString="0" containsBlank="1" containsNumber="1" containsInteger="1" minValue="1" maxValue="2"/>
    </cacheField>
    <cacheField name="7" numFmtId="0">
      <sharedItems containsBlank="1" containsMixedTypes="1" containsNumber="1" containsInteger="1" minValue="3" maxValue="3"/>
    </cacheField>
    <cacheField name="8" numFmtId="0">
      <sharedItems containsBlank="1" containsMixedTypes="1" containsNumber="1" containsInteger="1" minValue="1" maxValue="4" count="6">
        <n v="3"/>
        <n v="4"/>
        <n v="2"/>
        <n v="1"/>
        <m/>
        <s v="x"/>
      </sharedItems>
    </cacheField>
    <cacheField name="9" numFmtId="0">
      <sharedItems containsBlank="1" containsMixedTypes="1" containsNumber="1" containsInteger="1" minValue="1" maxValue="4" count="6">
        <n v="2"/>
        <n v="3"/>
        <n v="1"/>
        <m/>
        <s v="x"/>
        <n v="4"/>
      </sharedItems>
    </cacheField>
    <cacheField name="10" numFmtId="0">
      <sharedItems containsString="0" containsBlank="1" containsNumber="1" containsInteger="1" minValue="1" maxValue="5"/>
    </cacheField>
    <cacheField name="11" numFmtId="0">
      <sharedItems containsBlank="1" containsMixedTypes="1" containsNumber="1" containsInteger="1" minValue="1" maxValue="4"/>
    </cacheField>
    <cacheField name="12a" numFmtId="0">
      <sharedItems containsBlank="1" containsMixedTypes="1" containsNumber="1" containsInteger="1" minValue="-1" maxValue="2" count="6">
        <n v="1"/>
        <n v="0"/>
        <n v="2"/>
        <n v="-1"/>
        <m/>
        <s v="x"/>
      </sharedItems>
    </cacheField>
    <cacheField name="12b" numFmtId="0">
      <sharedItems containsBlank="1" containsMixedTypes="1" containsNumber="1" containsInteger="1" minValue="0" maxValue="2" count="5">
        <n v="1"/>
        <n v="0"/>
        <n v="2"/>
        <m/>
        <s v="X"/>
      </sharedItems>
    </cacheField>
    <cacheField name="12c" numFmtId="0">
      <sharedItems containsBlank="1" containsMixedTypes="1" containsNumber="1" containsInteger="1" minValue="-1" maxValue="2" count="6">
        <n v="0"/>
        <n v="1"/>
        <n v="-1"/>
        <n v="2"/>
        <m/>
        <s v="x"/>
      </sharedItems>
    </cacheField>
    <cacheField name="12d" numFmtId="0">
      <sharedItems containsBlank="1" containsMixedTypes="1" containsNumber="1" containsInteger="1" minValue="-1" maxValue="2" count="6">
        <n v="0"/>
        <n v="2"/>
        <n v="1"/>
        <s v="X"/>
        <n v="-1"/>
        <m/>
      </sharedItems>
    </cacheField>
    <cacheField name="12e" numFmtId="0">
      <sharedItems containsBlank="1" containsMixedTypes="1" containsNumber="1" containsInteger="1" minValue="-2" maxValue="2" count="7">
        <n v="2"/>
        <n v="1"/>
        <n v="0"/>
        <s v="X"/>
        <n v="-1"/>
        <m/>
        <n v="-2"/>
      </sharedItems>
    </cacheField>
    <cacheField name="12f" numFmtId="0">
      <sharedItems containsBlank="1" containsMixedTypes="1" containsNumber="1" containsInteger="1" minValue="-2" maxValue="2" count="7">
        <n v="-1"/>
        <n v="0"/>
        <n v="1"/>
        <s v="X"/>
        <n v="2"/>
        <n v="-2"/>
        <m/>
      </sharedItems>
    </cacheField>
    <cacheField name="12g" numFmtId="0">
      <sharedItems containsBlank="1" containsMixedTypes="1" containsNumber="1" containsInteger="1" minValue="-2" maxValue="2" count="7">
        <n v="2"/>
        <n v="0"/>
        <n v="1"/>
        <n v="-1"/>
        <s v="X"/>
        <n v="-2"/>
        <m/>
      </sharedItems>
    </cacheField>
    <cacheField name="12h" numFmtId="0">
      <sharedItems containsBlank="1" containsMixedTypes="1" containsNumber="1" containsInteger="1" minValue="-2" maxValue="2" count="7">
        <n v="0"/>
        <n v="-1"/>
        <n v="1"/>
        <n v="2"/>
        <s v="X"/>
        <m/>
        <n v="-2"/>
      </sharedItems>
    </cacheField>
    <cacheField name="12j" numFmtId="0">
      <sharedItems containsBlank="1" containsMixedTypes="1" containsNumber="1" containsInteger="1" minValue="-1" maxValue="2" count="6">
        <n v="0"/>
        <n v="1"/>
        <s v="X"/>
        <n v="2"/>
        <n v="-1"/>
        <m/>
      </sharedItems>
    </cacheField>
    <cacheField name="12k" numFmtId="0">
      <sharedItems containsBlank="1" containsMixedTypes="1" containsNumber="1" containsInteger="1" minValue="-2" maxValue="2" count="7">
        <n v="-1"/>
        <n v="1"/>
        <n v="0"/>
        <s v="X"/>
        <n v="2"/>
        <n v="-2"/>
        <m/>
      </sharedItems>
    </cacheField>
    <cacheField name="12l" numFmtId="0">
      <sharedItems containsBlank="1" containsMixedTypes="1" containsNumber="1" containsInteger="1" minValue="-2" maxValue="2" count="7">
        <n v="0"/>
        <n v="1"/>
        <n v="2"/>
        <s v="X"/>
        <n v="-1"/>
        <m/>
        <n v="-2"/>
      </sharedItems>
    </cacheField>
    <cacheField name="12m" numFmtId="0">
      <sharedItems containsBlank="1" containsMixedTypes="1" containsNumber="1" containsInteger="1" minValue="-2" maxValue="2" count="7">
        <n v="0"/>
        <n v="-1"/>
        <n v="2"/>
        <n v="1"/>
        <s v="X"/>
        <m/>
        <n v="-2"/>
      </sharedItems>
    </cacheField>
    <cacheField name="12n" numFmtId="0">
      <sharedItems containsBlank="1" containsMixedTypes="1" containsNumber="1" containsInteger="1" minValue="-2" maxValue="2" count="7">
        <n v="0"/>
        <n v="1"/>
        <n v="2"/>
        <s v="X"/>
        <n v="-1"/>
        <m/>
        <n v="-2"/>
      </sharedItems>
    </cacheField>
    <cacheField name="12o" numFmtId="0">
      <sharedItems containsBlank="1" containsMixedTypes="1" containsNumber="1" containsInteger="1" minValue="-2" maxValue="2" count="7">
        <n v="-2"/>
        <n v="1"/>
        <n v="0"/>
        <n v="2"/>
        <s v="X"/>
        <m/>
        <n v="-1"/>
      </sharedItems>
    </cacheField>
    <cacheField name="13" numFmtId="0">
      <sharedItems containsBlank="1" count="111">
        <s v="FEKT VUT, FAI UTb"/>
        <s v="nevím"/>
        <s v="FAI UTB, MUNI, VTM"/>
        <s v="UPOL, MUNI"/>
        <s v="X"/>
        <s v="VUT, ČVUT"/>
        <s v="VUT"/>
        <s v="MUNI, VUT, MENDELu, UTB"/>
        <s v="MENDELU, UPOL, UTB, PEF"/>
        <s v="UTB, MUNI, VUT, MENDELU"/>
        <s v="MUNI, VUT, UTB"/>
        <s v="VUT,ČVUT, MUNI"/>
        <m/>
        <s v="UTB"/>
        <s v="UPOL"/>
        <s v="UTB, Báňská Ostrava, Technická univerzita Budějovice"/>
        <s v="Univerzita Pardubice, UTB"/>
        <s v="MUNI"/>
        <s v="VUT, VŠCHT, UPCE"/>
        <s v="UTB, VUT"/>
        <s v="ČVUT, VUT, UTB"/>
        <s v="ČVUT, VUt"/>
        <s v="UTB, UPOL, VFU"/>
        <s v="UK"/>
        <s v="VUT, MUNI, MENDELU, UTB"/>
        <s v="VUT, ČVUT, UTB"/>
        <s v="MUNI, VUT, MENDELU"/>
        <s v="MUNI, VŠCHT"/>
        <s v="VOŠ zdravotnická Ostrava"/>
        <s v="MUNI, UTB"/>
        <s v="ČVUT, UK, UTB"/>
        <s v="VUT, UK"/>
        <s v="UK, VŠCHT, UTB"/>
        <s v="VUT, UTB"/>
        <s v="VŠCHT, VOB, UTB"/>
        <s v="MENDELU, Prirodovedecka Nitra"/>
        <s v="VŠCHT, MUNI, UTB, VUT"/>
        <s v="UK, MUNI"/>
        <s v="ČVUT, UTB"/>
        <s v="ŠKODA VŠ"/>
        <s v="PVHE"/>
        <s v="MUNI, Univerzita Obrany Brno"/>
        <s v="UTB, MUNI, UPOL"/>
        <s v="UK, MUNI, UTB"/>
        <s v="VŠCHT, UK lékařská"/>
        <s v="VŠCHT, UTB"/>
        <s v="MUNI, OSTRAVA LF, UTB"/>
        <s v="UPOL, MUNI, UTB"/>
        <s v="UTB, VŠCHT, UP"/>
        <s v="MUNI, UK, UPOL"/>
        <s v="UPOL, UK, MUNI, UTEBP"/>
        <s v="UTB, MUNI, VŠE"/>
        <s v="UTB, policejní akademie"/>
        <s v="MUNI, UTB, UPOL"/>
        <s v="UTB, MUNI, UK"/>
        <s v="UTB, UK, VŠCHT, UPOL, FRŘ Ostrava"/>
        <s v="UTB, UK, MUNI, UPOL"/>
        <s v="UTB, MUNi"/>
        <s v="UPOL, OStrava"/>
        <s v="ČVUT, PEDAGOGIKA"/>
        <s v="UK, UPOL, ČVUT"/>
        <s v="UPOL, VSTB, UTB"/>
        <s v="Univerzita Obrany, MUNI, MENDELU"/>
        <s v="VUT, ČVUT, UNOB UTB"/>
        <s v="MUNI, ČVUT"/>
        <s v="MUNI, VUT, ČVUT, UTB, UK"/>
        <s v="University if Birmigham, UK"/>
        <s v="MUNI, UTB, VUT"/>
        <s v="MUNI, UPOL"/>
        <s v="UTB, Baňská Ostrava"/>
        <s v="VUT, UPOL, MUNI"/>
        <s v="VŠCHT, UTB, ČVUT, UK"/>
        <s v="UPOL, UTB, VŠCHT"/>
        <s v="VUT, UPOL"/>
        <s v="VUT, MUNI, UTB"/>
        <s v="UŠE, UTB"/>
        <s v="MENDELU, UTB"/>
        <s v="uK,utb"/>
        <s v="ŠKODA VŠ, UTB"/>
        <s v="MUNI, VŠE"/>
        <s v="Báňská Ostrava, UPOl"/>
        <s v="UTB, BÁŇSKÁ, MUNI, UK"/>
        <s v="psychologie"/>
        <s v="UNOB"/>
        <s v="UNOB, ČVUT, VUT"/>
        <s v="MUNI, MENDELU, BÁŇSKÁ"/>
        <s v="UPOL,UK"/>
        <s v="VUT, Báňská"/>
        <s v="UPOL, UTB, UK, VUT"/>
        <s v="UTB, Báňská"/>
        <s v="UTB, UPOL, Báňská"/>
        <s v="MUNI, CUNI, MENDELU, VUT, UTB"/>
        <s v="MENDELU, UTB, VUT"/>
        <s v="UTB, VŠCHT, UK, ČVUT, VUT"/>
        <s v="UTB, MENDELU"/>
        <s v="Slovenská polnohospodarska, UTB"/>
        <s v="UTB, Univerzita Komenského"/>
        <s v="UTB, VUT, ČVUT"/>
        <s v="VUT BRNO (fast), UTB"/>
        <s v="UTB, UPOL"/>
        <s v="Báňská"/>
        <s v="Báňská, UTB"/>
        <s v="MUNI, UPOL, UTB"/>
        <s v="utb, muni, mendelu"/>
        <s v="tul, všcht, utb"/>
        <s v="UTB, čnt"/>
        <s v="ještě nevím"/>
        <s v="UPOL, UTB, VUT"/>
        <s v="STU"/>
        <s v="PRIF UK, Trvanvská univerzita"/>
        <s v="eště neviem"/>
      </sharedItems>
    </cacheField>
    <cacheField name="14" numFmtId="0">
      <sharedItems containsBlank="1" containsMixedTypes="1" containsNumber="1" containsInteger="1" minValue="0" maxValue="3" count="6">
        <n v="3"/>
        <n v="2"/>
        <n v="1"/>
        <n v="0"/>
        <m/>
        <s v="x"/>
      </sharedItems>
    </cacheField>
    <cacheField name="15a" numFmtId="0">
      <sharedItems containsString="0" containsBlank="1" containsNumber="1" containsInteger="1" minValue="1" maxValue="1"/>
    </cacheField>
    <cacheField name="15b" numFmtId="0">
      <sharedItems containsString="0" containsBlank="1" containsNumber="1" containsInteger="1" minValue="1" maxValue="1"/>
    </cacheField>
    <cacheField name="15c" numFmtId="0">
      <sharedItems containsString="0" containsBlank="1" containsNumber="1" containsInteger="1" minValue="1" maxValue="1"/>
    </cacheField>
    <cacheField name="15d" numFmtId="0">
      <sharedItems containsString="0" containsBlank="1" containsNumber="1" containsInteger="1" minValue="1" maxValue="1"/>
    </cacheField>
    <cacheField name="15e" numFmtId="0">
      <sharedItems containsString="0" containsBlank="1" containsNumber="1" containsInteger="1" minValue="1" maxValue="1"/>
    </cacheField>
    <cacheField name="15f" numFmtId="0">
      <sharedItems containsString="0" containsBlank="1" containsNumber="1" containsInteger="1" minValue="1" maxValue="1"/>
    </cacheField>
    <cacheField name="15g" numFmtId="0">
      <sharedItems containsString="0" containsBlank="1" containsNumber="1" containsInteger="1" minValue="1" maxValue="1"/>
    </cacheField>
    <cacheField name="15h" numFmtId="0">
      <sharedItems containsString="0" containsBlank="1" containsNumber="1" containsInteger="1" minValue="1" maxValue="1"/>
    </cacheField>
    <cacheField name="15i" numFmtId="0">
      <sharedItems containsString="0" containsBlank="1" containsNumber="1" containsInteger="1" minValue="1" maxValue="1"/>
    </cacheField>
    <cacheField name="15j" numFmtId="0">
      <sharedItems containsString="0" containsBlank="1" containsNumber="1" containsInteger="1" minValue="1" maxValue="1"/>
    </cacheField>
    <cacheField name="15k" numFmtId="0">
      <sharedItems containsString="0" containsBlank="1" containsNumber="1" containsInteger="1" minValue="1" maxValue="1"/>
    </cacheField>
    <cacheField name="15l" numFmtId="0">
      <sharedItems containsBlank="1" count="9">
        <m/>
        <s v="zaujal mě pohled současných studenců"/>
        <s v="dobré finanční ohodnocení"/>
        <s v="sympatičtí studenti na gaaudeamu"/>
        <s v="baťova architektura"/>
        <s v="navázání na střední"/>
        <s v="chci titul prostě"/>
        <s v="můžu navázat na střední školu"/>
        <s v="možnost pokračovat"/>
      </sharedItems>
    </cacheField>
    <cacheField name="16" numFmtId="0">
      <sharedItems containsString="0" containsBlank="1" containsNumber="1" containsInteger="1" minValue="0" maxValue="1" count="3">
        <n v="0"/>
        <n v="1"/>
        <m/>
      </sharedItems>
    </cacheField>
    <cacheField name="17" numFmtId="0">
      <sharedItems containsBlank="1" count="3">
        <s v="G"/>
        <s v="odborna"/>
        <m/>
      </sharedItems>
    </cacheField>
    <cacheField name="18" numFmtId="0">
      <sharedItems containsBlank="1" count="14">
        <s v="Zlínský kraj"/>
        <s v="Olomoucký"/>
        <s v="Vysočina"/>
        <s v="Jihomoravský"/>
        <m/>
        <s v="Moravskoslezský"/>
        <s v="Pardubický"/>
        <s v="SR"/>
        <s v="Středočeský"/>
        <s v="Praha"/>
        <s v="Jihočeský"/>
        <s v="Plzeňský"/>
        <s v="x"/>
        <s v="Liberecký"/>
      </sharedItems>
    </cacheField>
    <cacheField name="19" numFmtId="0">
      <sharedItems containsBlank="1"/>
    </cacheField>
    <cacheField name="čísla" numFmtId="0">
      <sharedItems containsString="0" containsBlank="1" containsNumber="1" containsInteger="1" minValue="-2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Šárka Michalíková" refreshedDate="43180.524067592596" createdVersion="6" refreshedVersion="6" minRefreshableVersion="3" recordCount="238" xr:uid="{D1824A96-8C1B-4226-A9A7-D58339A3F7EC}">
  <cacheSource type="worksheet">
    <worksheetSource ref="A1:CA239" sheet="zdrojdat"/>
  </cacheSource>
  <cacheFields count="79">
    <cacheField name="č." numFmtId="0">
      <sharedItems count="3">
        <s v="G"/>
        <s v="DOD"/>
        <s v="VE"/>
      </sharedItems>
    </cacheField>
    <cacheField name="0a" numFmtId="0">
      <sharedItems containsString="0" containsBlank="1" containsNumber="1" containsInteger="1" minValue="1" maxValue="1"/>
    </cacheField>
    <cacheField name="0b" numFmtId="0">
      <sharedItems containsString="0" containsBlank="1" containsNumber="1" containsInteger="1" minValue="1" maxValue="1"/>
    </cacheField>
    <cacheField name="0c" numFmtId="0">
      <sharedItems containsString="0" containsBlank="1" containsNumber="1" containsInteger="1" minValue="1" maxValue="1"/>
    </cacheField>
    <cacheField name="0d" numFmtId="0">
      <sharedItems containsString="0" containsBlank="1" containsNumber="1" containsInteger="1" minValue="1" maxValue="1"/>
    </cacheField>
    <cacheField name="0e" numFmtId="0">
      <sharedItems containsString="0" containsBlank="1" containsNumber="1" containsInteger="1" minValue="1" maxValue="1"/>
    </cacheField>
    <cacheField name="0f" numFmtId="0">
      <sharedItems containsString="0" containsBlank="1" containsNumber="1" containsInteger="1" minValue="1" maxValue="1"/>
    </cacheField>
    <cacheField name="0g" numFmtId="0">
      <sharedItems containsString="0" containsBlank="1" containsNumber="1" containsInteger="1" minValue="1" maxValue="1"/>
    </cacheField>
    <cacheField name="0h" numFmtId="0">
      <sharedItems containsString="0" containsBlank="1" containsNumber="1" containsInteger="1" minValue="1" maxValue="1"/>
    </cacheField>
    <cacheField name="0i" numFmtId="0">
      <sharedItems containsString="0" containsBlank="1" containsNumber="1" containsInteger="1" minValue="1" maxValue="1"/>
    </cacheField>
    <cacheField name="0j" numFmtId="0">
      <sharedItems containsNonDate="0" containsString="0" containsBlank="1" count="1">
        <m/>
      </sharedItems>
    </cacheField>
    <cacheField name="0k" numFmtId="0">
      <sharedItems containsNonDate="0" containsString="0" containsBlank="1" count="1">
        <m/>
      </sharedItems>
    </cacheField>
    <cacheField name="0l" numFmtId="0">
      <sharedItems containsNonDate="0" containsString="0" containsBlank="1" count="1">
        <m/>
      </sharedItems>
    </cacheField>
    <cacheField name="1" numFmtId="0">
      <sharedItems containsBlank="1" containsMixedTypes="1" containsNumber="1" containsInteger="1" minValue="1" maxValue="3"/>
    </cacheField>
    <cacheField name="2a" numFmtId="0">
      <sharedItems containsBlank="1" containsMixedTypes="1" containsNumber="1" containsInteger="1" minValue="1" maxValue="5"/>
    </cacheField>
    <cacheField name="2b" numFmtId="0">
      <sharedItems containsString="0" containsBlank="1" containsNumber="1" containsInteger="1" minValue="1" maxValue="5"/>
    </cacheField>
    <cacheField name="2c" numFmtId="0">
      <sharedItems containsBlank="1" containsMixedTypes="1" containsNumber="1" containsInteger="1" minValue="1" maxValue="5"/>
    </cacheField>
    <cacheField name="2d" numFmtId="0">
      <sharedItems containsBlank="1" containsMixedTypes="1" containsNumber="1" containsInteger="1" minValue="1" maxValue="5"/>
    </cacheField>
    <cacheField name="2e" numFmtId="0">
      <sharedItems containsBlank="1" containsMixedTypes="1" containsNumber="1" containsInteger="1" minValue="1" maxValue="5"/>
    </cacheField>
    <cacheField name="2f" numFmtId="0">
      <sharedItems containsBlank="1" containsMixedTypes="1" containsNumber="1" containsInteger="1" minValue="1" maxValue="5"/>
    </cacheField>
    <cacheField name="2g" numFmtId="0">
      <sharedItems containsBlank="1" containsMixedTypes="1" containsNumber="1" containsInteger="1" minValue="1" maxValue="5"/>
    </cacheField>
    <cacheField name="2h" numFmtId="0">
      <sharedItems containsBlank="1" containsMixedTypes="1" containsNumber="1" containsInteger="1" minValue="1" maxValue="5"/>
    </cacheField>
    <cacheField name="2i" numFmtId="0">
      <sharedItems containsString="0" containsBlank="1" containsNumber="1" containsInteger="1" minValue="1" maxValue="5"/>
    </cacheField>
    <cacheField name="2j" numFmtId="0">
      <sharedItems containsString="0" containsBlank="1" containsNumber="1" containsInteger="1" minValue="1" maxValue="5"/>
    </cacheField>
    <cacheField name="2k" numFmtId="0">
      <sharedItems containsBlank="1" containsMixedTypes="1" containsNumber="1" containsInteger="1" minValue="1" maxValue="5"/>
    </cacheField>
    <cacheField name="2l" numFmtId="0">
      <sharedItems containsString="0" containsBlank="1" containsNumber="1" containsInteger="1" minValue="1" maxValue="5"/>
    </cacheField>
    <cacheField name="2m" numFmtId="0">
      <sharedItems containsString="0" containsBlank="1" containsNumber="1" containsInteger="1" minValue="1" maxValue="5"/>
    </cacheField>
    <cacheField name="2n" numFmtId="0">
      <sharedItems containsBlank="1" containsMixedTypes="1" containsNumber="1" containsInteger="1" minValue="1" maxValue="5"/>
    </cacheField>
    <cacheField name="3" numFmtId="0">
      <sharedItems containsBlank="1" containsMixedTypes="1" containsNumber="1" containsInteger="1" minValue="1" maxValue="2"/>
    </cacheField>
    <cacheField name="4a" numFmtId="0">
      <sharedItems containsString="0" containsBlank="1" containsNumber="1" containsInteger="1" minValue="0" maxValue="1"/>
    </cacheField>
    <cacheField name="4b" numFmtId="0">
      <sharedItems containsString="0" containsBlank="1" containsNumber="1" containsInteger="1" minValue="0" maxValue="1"/>
    </cacheField>
    <cacheField name="4c" numFmtId="0">
      <sharedItems containsString="0" containsBlank="1" containsNumber="1" containsInteger="1" minValue="0" maxValue="1"/>
    </cacheField>
    <cacheField name="4d" numFmtId="0">
      <sharedItems containsString="0" containsBlank="1" containsNumber="1" containsInteger="1" minValue="0" maxValue="1"/>
    </cacheField>
    <cacheField name="4e" numFmtId="0">
      <sharedItems containsString="0" containsBlank="1" containsNumber="1" containsInteger="1" minValue="0" maxValue="1"/>
    </cacheField>
    <cacheField name="4f" numFmtId="0">
      <sharedItems containsString="0" containsBlank="1" containsNumber="1" containsInteger="1" minValue="0" maxValue="1"/>
    </cacheField>
    <cacheField name="4g" numFmtId="0">
      <sharedItems containsString="0" containsBlank="1" containsNumber="1" containsInteger="1" minValue="0" maxValue="1"/>
    </cacheField>
    <cacheField name="4h" numFmtId="0">
      <sharedItems containsString="0" containsBlank="1" containsNumber="1" containsInteger="1" minValue="0" maxValue="1"/>
    </cacheField>
    <cacheField name="4j" numFmtId="0">
      <sharedItems containsString="0" containsBlank="1" containsNumber="1" containsInteger="1" minValue="0" maxValue="1"/>
    </cacheField>
    <cacheField name="4k" numFmtId="0">
      <sharedItems containsBlank="1" containsMixedTypes="1" containsNumber="1" containsInteger="1" minValue="1" maxValue="1"/>
    </cacheField>
    <cacheField name="5" numFmtId="0">
      <sharedItems containsBlank="1"/>
    </cacheField>
    <cacheField name="6" numFmtId="0">
      <sharedItems containsString="0" containsBlank="1" containsNumber="1" containsInteger="1" minValue="1" maxValue="2"/>
    </cacheField>
    <cacheField name="7" numFmtId="0">
      <sharedItems containsMixedTypes="1" containsNumber="1" containsInteger="1" minValue="3" maxValue="3"/>
    </cacheField>
    <cacheField name="8" numFmtId="0">
      <sharedItems containsBlank="1" containsMixedTypes="1" containsNumber="1" containsInteger="1" minValue="1" maxValue="4"/>
    </cacheField>
    <cacheField name="9" numFmtId="0">
      <sharedItems containsBlank="1" containsMixedTypes="1" containsNumber="1" containsInteger="1" minValue="1" maxValue="4"/>
    </cacheField>
    <cacheField name="10" numFmtId="0">
      <sharedItems containsString="0" containsBlank="1" containsNumber="1" containsInteger="1" minValue="1" maxValue="5"/>
    </cacheField>
    <cacheField name="11" numFmtId="0">
      <sharedItems containsBlank="1" containsMixedTypes="1" containsNumber="1" containsInteger="1" minValue="1" maxValue="4"/>
    </cacheField>
    <cacheField name="12a" numFmtId="0">
      <sharedItems containsBlank="1" containsMixedTypes="1" containsNumber="1" containsInteger="1" minValue="-1" maxValue="2"/>
    </cacheField>
    <cacheField name="12b" numFmtId="0">
      <sharedItems containsBlank="1" containsMixedTypes="1" containsNumber="1" containsInteger="1" minValue="0" maxValue="2"/>
    </cacheField>
    <cacheField name="12c" numFmtId="0">
      <sharedItems containsBlank="1" containsMixedTypes="1" containsNumber="1" containsInteger="1" minValue="-1" maxValue="2"/>
    </cacheField>
    <cacheField name="12d" numFmtId="0">
      <sharedItems containsBlank="1" containsMixedTypes="1" containsNumber="1" containsInteger="1" minValue="-1" maxValue="2"/>
    </cacheField>
    <cacheField name="12e" numFmtId="0">
      <sharedItems containsBlank="1" containsMixedTypes="1" containsNumber="1" containsInteger="1" minValue="-2" maxValue="2"/>
    </cacheField>
    <cacheField name="12f" numFmtId="0">
      <sharedItems containsBlank="1" containsMixedTypes="1" containsNumber="1" containsInteger="1" minValue="-2" maxValue="2"/>
    </cacheField>
    <cacheField name="12g" numFmtId="0">
      <sharedItems containsBlank="1" containsMixedTypes="1" containsNumber="1" containsInteger="1" minValue="-2" maxValue="2"/>
    </cacheField>
    <cacheField name="12h" numFmtId="0">
      <sharedItems containsBlank="1" containsMixedTypes="1" containsNumber="1" containsInteger="1" minValue="-2" maxValue="2"/>
    </cacheField>
    <cacheField name="12j" numFmtId="0">
      <sharedItems containsBlank="1" containsMixedTypes="1" containsNumber="1" containsInteger="1" minValue="-1" maxValue="2"/>
    </cacheField>
    <cacheField name="12k" numFmtId="0">
      <sharedItems containsBlank="1" containsMixedTypes="1" containsNumber="1" containsInteger="1" minValue="-2" maxValue="2"/>
    </cacheField>
    <cacheField name="12l" numFmtId="0">
      <sharedItems containsBlank="1" containsMixedTypes="1" containsNumber="1" containsInteger="1" minValue="-2" maxValue="2"/>
    </cacheField>
    <cacheField name="12m" numFmtId="0">
      <sharedItems containsBlank="1" containsMixedTypes="1" containsNumber="1" containsInteger="1" minValue="-2" maxValue="2"/>
    </cacheField>
    <cacheField name="12n" numFmtId="0">
      <sharedItems containsBlank="1" containsMixedTypes="1" containsNumber="1" containsInteger="1" minValue="-2" maxValue="2"/>
    </cacheField>
    <cacheField name="12o" numFmtId="0">
      <sharedItems containsBlank="1" containsMixedTypes="1" containsNumber="1" containsInteger="1" minValue="-2" maxValue="2"/>
    </cacheField>
    <cacheField name="13" numFmtId="0">
      <sharedItems containsBlank="1"/>
    </cacheField>
    <cacheField name="14" numFmtId="0">
      <sharedItems containsBlank="1" containsMixedTypes="1" containsNumber="1" containsInteger="1" minValue="0" maxValue="3" count="6">
        <n v="3"/>
        <n v="2"/>
        <n v="1"/>
        <n v="0"/>
        <m/>
        <s v="x"/>
      </sharedItems>
    </cacheField>
    <cacheField name="15a" numFmtId="0">
      <sharedItems containsString="0" containsBlank="1" containsNumber="1" containsInteger="1" minValue="1" maxValue="1"/>
    </cacheField>
    <cacheField name="15b" numFmtId="0">
      <sharedItems containsString="0" containsBlank="1" containsNumber="1" containsInteger="1" minValue="1" maxValue="1"/>
    </cacheField>
    <cacheField name="15c" numFmtId="0">
      <sharedItems containsString="0" containsBlank="1" containsNumber="1" containsInteger="1" minValue="1" maxValue="1"/>
    </cacheField>
    <cacheField name="15d" numFmtId="0">
      <sharedItems containsString="0" containsBlank="1" containsNumber="1" containsInteger="1" minValue="1" maxValue="1"/>
    </cacheField>
    <cacheField name="15e" numFmtId="0">
      <sharedItems containsString="0" containsBlank="1" containsNumber="1" containsInteger="1" minValue="1" maxValue="1"/>
    </cacheField>
    <cacheField name="15f" numFmtId="0">
      <sharedItems containsString="0" containsBlank="1" containsNumber="1" containsInteger="1" minValue="1" maxValue="1"/>
    </cacheField>
    <cacheField name="15g" numFmtId="0">
      <sharedItems containsString="0" containsBlank="1" containsNumber="1" containsInteger="1" minValue="1" maxValue="1"/>
    </cacheField>
    <cacheField name="15h" numFmtId="0">
      <sharedItems containsString="0" containsBlank="1" containsNumber="1" containsInteger="1" minValue="1" maxValue="1"/>
    </cacheField>
    <cacheField name="15i" numFmtId="0">
      <sharedItems containsString="0" containsBlank="1" containsNumber="1" containsInteger="1" minValue="1" maxValue="1"/>
    </cacheField>
    <cacheField name="15j" numFmtId="0">
      <sharedItems containsString="0" containsBlank="1" containsNumber="1" containsInteger="1" minValue="1" maxValue="1"/>
    </cacheField>
    <cacheField name="15k" numFmtId="0">
      <sharedItems containsString="0" containsBlank="1" containsNumber="1" containsInteger="1" minValue="1" maxValue="1"/>
    </cacheField>
    <cacheField name="15l" numFmtId="0">
      <sharedItems containsBlank="1" count="9">
        <m/>
        <s v="zaujal mě pohled současných studenců"/>
        <s v="dobré finanční ohodnocení"/>
        <s v="sympatičtí studenti na gaaudeamu"/>
        <s v="baťova architektura"/>
        <s v="navázání na střední"/>
        <s v="chci titul prostě"/>
        <s v="můžu navázat na střední školu"/>
        <s v="možnost pokračovat"/>
      </sharedItems>
    </cacheField>
    <cacheField name="16" numFmtId="0">
      <sharedItems containsSemiMixedTypes="0" containsString="0" containsNumber="1" containsInteger="1" minValue="0" maxValue="1" count="2">
        <n v="0"/>
        <n v="1"/>
      </sharedItems>
    </cacheField>
    <cacheField name="17" numFmtId="0">
      <sharedItems count="2">
        <s v="G"/>
        <s v="odborna"/>
      </sharedItems>
    </cacheField>
    <cacheField name="18" numFmtId="0">
      <sharedItems containsBlank="1"/>
    </cacheField>
    <cacheField name="19" numFmtId="0">
      <sharedItems containsBlank="1"/>
    </cacheField>
    <cacheField name="čísla" numFmtId="0">
      <sharedItems containsString="0" containsBlank="1" containsNumber="1" containsInteger="1" minValue="-2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Šárka Michalíková" refreshedDate="43209.356092361108" createdVersion="6" refreshedVersion="6" minRefreshableVersion="3" recordCount="238" xr:uid="{D09CCF32-7E82-4BCB-9366-F45A48BA3A05}">
  <cacheSource type="worksheet">
    <worksheetSource ref="A1:BZ239" sheet="zdrojdat"/>
  </cacheSource>
  <cacheFields count="78">
    <cacheField name="č." numFmtId="0">
      <sharedItems count="7">
        <s v="G"/>
        <s v="DOD"/>
        <s v="VE"/>
        <s v="GP" u="1"/>
        <s v="DOD2" u="1"/>
        <s v="DOD1" u="1"/>
        <s v="GB" u="1"/>
      </sharedItems>
    </cacheField>
    <cacheField name="0a" numFmtId="0">
      <sharedItems containsString="0" containsBlank="1" containsNumber="1" containsInteger="1" minValue="1" maxValue="1"/>
    </cacheField>
    <cacheField name="0b" numFmtId="0">
      <sharedItems containsString="0" containsBlank="1" containsNumber="1" containsInteger="1" minValue="1" maxValue="1"/>
    </cacheField>
    <cacheField name="0c" numFmtId="0">
      <sharedItems containsString="0" containsBlank="1" containsNumber="1" containsInteger="1" minValue="1" maxValue="1"/>
    </cacheField>
    <cacheField name="0d" numFmtId="0">
      <sharedItems containsString="0" containsBlank="1" containsNumber="1" containsInteger="1" minValue="1" maxValue="1"/>
    </cacheField>
    <cacheField name="0e" numFmtId="0">
      <sharedItems containsString="0" containsBlank="1" containsNumber="1" containsInteger="1" minValue="1" maxValue="1"/>
    </cacheField>
    <cacheField name="0f" numFmtId="0">
      <sharedItems containsString="0" containsBlank="1" containsNumber="1" containsInteger="1" minValue="1" maxValue="1"/>
    </cacheField>
    <cacheField name="0g" numFmtId="0">
      <sharedItems containsString="0" containsBlank="1" containsNumber="1" containsInteger="1" minValue="1" maxValue="1"/>
    </cacheField>
    <cacheField name="0h" numFmtId="0">
      <sharedItems containsString="0" containsBlank="1" containsNumber="1" containsInteger="1" minValue="1" maxValue="1"/>
    </cacheField>
    <cacheField name="0i" numFmtId="0">
      <sharedItems containsString="0" containsBlank="1" containsNumber="1" containsInteger="1" minValue="1" maxValue="1"/>
    </cacheField>
    <cacheField name="0j" numFmtId="0">
      <sharedItems containsNonDate="0" containsString="0" containsBlank="1"/>
    </cacheField>
    <cacheField name="0k" numFmtId="0">
      <sharedItems containsNonDate="0" containsString="0" containsBlank="1"/>
    </cacheField>
    <cacheField name="0l" numFmtId="0">
      <sharedItems containsNonDate="0" containsString="0" containsBlank="1"/>
    </cacheField>
    <cacheField name="1" numFmtId="0">
      <sharedItems containsBlank="1" containsMixedTypes="1" containsNumber="1" containsInteger="1" minValue="1" maxValue="3" count="5">
        <n v="1"/>
        <s v="X"/>
        <n v="3"/>
        <m/>
        <n v="2"/>
      </sharedItems>
    </cacheField>
    <cacheField name="2a" numFmtId="0">
      <sharedItems containsBlank="1" containsMixedTypes="1" containsNumber="1" containsInteger="1" minValue="1" maxValue="5"/>
    </cacheField>
    <cacheField name="2b" numFmtId="0">
      <sharedItems containsString="0" containsBlank="1" containsNumber="1" containsInteger="1" minValue="1" maxValue="5"/>
    </cacheField>
    <cacheField name="2c" numFmtId="0">
      <sharedItems containsBlank="1" containsMixedTypes="1" containsNumber="1" containsInteger="1" minValue="1" maxValue="5"/>
    </cacheField>
    <cacheField name="2d" numFmtId="0">
      <sharedItems containsBlank="1" containsMixedTypes="1" containsNumber="1" containsInteger="1" minValue="1" maxValue="5"/>
    </cacheField>
    <cacheField name="2e" numFmtId="0">
      <sharedItems containsBlank="1" containsMixedTypes="1" containsNumber="1" containsInteger="1" minValue="1" maxValue="5"/>
    </cacheField>
    <cacheField name="2f" numFmtId="0">
      <sharedItems containsBlank="1" containsMixedTypes="1" containsNumber="1" containsInteger="1" minValue="1" maxValue="5"/>
    </cacheField>
    <cacheField name="2g" numFmtId="0">
      <sharedItems containsBlank="1" containsMixedTypes="1" containsNumber="1" containsInteger="1" minValue="1" maxValue="5"/>
    </cacheField>
    <cacheField name="2h" numFmtId="0">
      <sharedItems containsBlank="1" containsMixedTypes="1" containsNumber="1" containsInteger="1" minValue="1" maxValue="5"/>
    </cacheField>
    <cacheField name="2i" numFmtId="0">
      <sharedItems containsString="0" containsBlank="1" containsNumber="1" containsInteger="1" minValue="1" maxValue="5"/>
    </cacheField>
    <cacheField name="2j" numFmtId="0">
      <sharedItems containsString="0" containsBlank="1" containsNumber="1" containsInteger="1" minValue="1" maxValue="5"/>
    </cacheField>
    <cacheField name="2k" numFmtId="0">
      <sharedItems containsBlank="1" containsMixedTypes="1" containsNumber="1" containsInteger="1" minValue="1" maxValue="5"/>
    </cacheField>
    <cacheField name="2l" numFmtId="0">
      <sharedItems containsString="0" containsBlank="1" containsNumber="1" containsInteger="1" minValue="1" maxValue="5"/>
    </cacheField>
    <cacheField name="2m" numFmtId="0">
      <sharedItems containsString="0" containsBlank="1" containsNumber="1" containsInteger="1" minValue="1" maxValue="5"/>
    </cacheField>
    <cacheField name="2n" numFmtId="0">
      <sharedItems containsBlank="1" containsMixedTypes="1" containsNumber="1" containsInteger="1" minValue="1" maxValue="5"/>
    </cacheField>
    <cacheField name="3" numFmtId="0">
      <sharedItems containsBlank="1" containsMixedTypes="1" containsNumber="1" containsInteger="1" minValue="1" maxValue="2"/>
    </cacheField>
    <cacheField name="4a" numFmtId="0">
      <sharedItems containsString="0" containsBlank="1" containsNumber="1" containsInteger="1" minValue="0" maxValue="1"/>
    </cacheField>
    <cacheField name="4b" numFmtId="0">
      <sharedItems containsString="0" containsBlank="1" containsNumber="1" containsInteger="1" minValue="0" maxValue="1"/>
    </cacheField>
    <cacheField name="4c" numFmtId="0">
      <sharedItems containsString="0" containsBlank="1" containsNumber="1" containsInteger="1" minValue="0" maxValue="1"/>
    </cacheField>
    <cacheField name="4d" numFmtId="0">
      <sharedItems containsString="0" containsBlank="1" containsNumber="1" containsInteger="1" minValue="0" maxValue="1"/>
    </cacheField>
    <cacheField name="4e" numFmtId="0">
      <sharedItems containsString="0" containsBlank="1" containsNumber="1" containsInteger="1" minValue="0" maxValue="1"/>
    </cacheField>
    <cacheField name="4f" numFmtId="0">
      <sharedItems containsString="0" containsBlank="1" containsNumber="1" containsInteger="1" minValue="0" maxValue="1"/>
    </cacheField>
    <cacheField name="4g" numFmtId="0">
      <sharedItems containsString="0" containsBlank="1" containsNumber="1" containsInteger="1" minValue="0" maxValue="1"/>
    </cacheField>
    <cacheField name="4h" numFmtId="0">
      <sharedItems containsString="0" containsBlank="1" containsNumber="1" containsInteger="1" minValue="0" maxValue="1"/>
    </cacheField>
    <cacheField name="4j" numFmtId="0">
      <sharedItems containsString="0" containsBlank="1" containsNumber="1" containsInteger="1" minValue="0" maxValue="1"/>
    </cacheField>
    <cacheField name="4k" numFmtId="0">
      <sharedItems containsBlank="1" containsMixedTypes="1" containsNumber="1" containsInteger="1" minValue="1" maxValue="1"/>
    </cacheField>
    <cacheField name="5" numFmtId="0">
      <sharedItems containsBlank="1"/>
    </cacheField>
    <cacheField name="6" numFmtId="0">
      <sharedItems containsString="0" containsBlank="1" containsNumber="1" containsInteger="1" minValue="1" maxValue="2"/>
    </cacheField>
    <cacheField name="7" numFmtId="0">
      <sharedItems containsMixedTypes="1" containsNumber="1" containsInteger="1" minValue="3" maxValue="3"/>
    </cacheField>
    <cacheField name="8" numFmtId="0">
      <sharedItems containsBlank="1" containsMixedTypes="1" containsNumber="1" containsInteger="1" minValue="1" maxValue="4"/>
    </cacheField>
    <cacheField name="9" numFmtId="0">
      <sharedItems containsBlank="1" containsMixedTypes="1" containsNumber="1" containsInteger="1" minValue="1" maxValue="4"/>
    </cacheField>
    <cacheField name="10" numFmtId="0">
      <sharedItems containsString="0" containsBlank="1" containsNumber="1" containsInteger="1" minValue="1" maxValue="5"/>
    </cacheField>
    <cacheField name="11" numFmtId="0">
      <sharedItems containsBlank="1" containsMixedTypes="1" containsNumber="1" containsInteger="1" minValue="1" maxValue="4"/>
    </cacheField>
    <cacheField name="12a" numFmtId="0">
      <sharedItems containsBlank="1" containsMixedTypes="1" containsNumber="1" containsInteger="1" minValue="-1" maxValue="2"/>
    </cacheField>
    <cacheField name="12b" numFmtId="0">
      <sharedItems containsBlank="1" containsMixedTypes="1" containsNumber="1" containsInteger="1" minValue="0" maxValue="2"/>
    </cacheField>
    <cacheField name="12c" numFmtId="0">
      <sharedItems containsBlank="1" containsMixedTypes="1" containsNumber="1" containsInteger="1" minValue="-1" maxValue="2"/>
    </cacheField>
    <cacheField name="12d" numFmtId="0">
      <sharedItems containsBlank="1" containsMixedTypes="1" containsNumber="1" containsInteger="1" minValue="-1" maxValue="2"/>
    </cacheField>
    <cacheField name="12e" numFmtId="0">
      <sharedItems containsBlank="1" containsMixedTypes="1" containsNumber="1" containsInteger="1" minValue="-2" maxValue="2"/>
    </cacheField>
    <cacheField name="12f" numFmtId="0">
      <sharedItems containsBlank="1" containsMixedTypes="1" containsNumber="1" containsInteger="1" minValue="-2" maxValue="2"/>
    </cacheField>
    <cacheField name="12g" numFmtId="0">
      <sharedItems containsBlank="1" containsMixedTypes="1" containsNumber="1" containsInteger="1" minValue="-2" maxValue="2"/>
    </cacheField>
    <cacheField name="12h" numFmtId="0">
      <sharedItems containsBlank="1" containsMixedTypes="1" containsNumber="1" containsInteger="1" minValue="-2" maxValue="2"/>
    </cacheField>
    <cacheField name="12j" numFmtId="0">
      <sharedItems containsBlank="1" containsMixedTypes="1" containsNumber="1" containsInteger="1" minValue="-1" maxValue="2"/>
    </cacheField>
    <cacheField name="12k" numFmtId="0">
      <sharedItems containsBlank="1" containsMixedTypes="1" containsNumber="1" containsInteger="1" minValue="-2" maxValue="2"/>
    </cacheField>
    <cacheField name="12l" numFmtId="0">
      <sharedItems containsBlank="1" containsMixedTypes="1" containsNumber="1" containsInteger="1" minValue="-2" maxValue="2"/>
    </cacheField>
    <cacheField name="12m" numFmtId="0">
      <sharedItems containsBlank="1" containsMixedTypes="1" containsNumber="1" containsInteger="1" minValue="-2" maxValue="2"/>
    </cacheField>
    <cacheField name="12n" numFmtId="0">
      <sharedItems containsBlank="1" containsMixedTypes="1" containsNumber="1" containsInteger="1" minValue="-2" maxValue="2"/>
    </cacheField>
    <cacheField name="12o" numFmtId="0">
      <sharedItems containsBlank="1" containsMixedTypes="1" containsNumber="1" containsInteger="1" minValue="-2" maxValue="2"/>
    </cacheField>
    <cacheField name="13" numFmtId="0">
      <sharedItems containsBlank="1"/>
    </cacheField>
    <cacheField name="14" numFmtId="0">
      <sharedItems containsBlank="1" containsMixedTypes="1" containsNumber="1" containsInteger="1" minValue="0" maxValue="3" count="6">
        <n v="3"/>
        <n v="2"/>
        <n v="1"/>
        <n v="0"/>
        <m/>
        <s v="x"/>
      </sharedItems>
    </cacheField>
    <cacheField name="15a" numFmtId="0">
      <sharedItems containsString="0" containsBlank="1" containsNumber="1" containsInteger="1" minValue="1" maxValue="1"/>
    </cacheField>
    <cacheField name="15b" numFmtId="0">
      <sharedItems containsString="0" containsBlank="1" containsNumber="1" containsInteger="1" minValue="1" maxValue="1"/>
    </cacheField>
    <cacheField name="15c" numFmtId="0">
      <sharedItems containsString="0" containsBlank="1" containsNumber="1" containsInteger="1" minValue="1" maxValue="1"/>
    </cacheField>
    <cacheField name="15d" numFmtId="0">
      <sharedItems containsString="0" containsBlank="1" containsNumber="1" containsInteger="1" minValue="1" maxValue="1"/>
    </cacheField>
    <cacheField name="15e" numFmtId="0">
      <sharedItems containsString="0" containsBlank="1" containsNumber="1" containsInteger="1" minValue="1" maxValue="1"/>
    </cacheField>
    <cacheField name="15f" numFmtId="0">
      <sharedItems containsString="0" containsBlank="1" containsNumber="1" containsInteger="1" minValue="1" maxValue="1"/>
    </cacheField>
    <cacheField name="15g" numFmtId="0">
      <sharedItems containsString="0" containsBlank="1" containsNumber="1" containsInteger="1" minValue="1" maxValue="1"/>
    </cacheField>
    <cacheField name="15h" numFmtId="0">
      <sharedItems containsString="0" containsBlank="1" containsNumber="1" containsInteger="1" minValue="1" maxValue="1"/>
    </cacheField>
    <cacheField name="15i" numFmtId="0">
      <sharedItems containsString="0" containsBlank="1" containsNumber="1" containsInteger="1" minValue="1" maxValue="1"/>
    </cacheField>
    <cacheField name="15j" numFmtId="0">
      <sharedItems containsString="0" containsBlank="1" containsNumber="1" containsInteger="1" minValue="1" maxValue="1"/>
    </cacheField>
    <cacheField name="15k" numFmtId="0">
      <sharedItems containsString="0" containsBlank="1" containsNumber="1" containsInteger="1" minValue="1" maxValue="1"/>
    </cacheField>
    <cacheField name="15l" numFmtId="0">
      <sharedItems containsBlank="1"/>
    </cacheField>
    <cacheField name="16" numFmtId="0">
      <sharedItems containsSemiMixedTypes="0" containsString="0" containsNumber="1" containsInteger="1" minValue="0" maxValue="1" count="2">
        <n v="0"/>
        <n v="1"/>
      </sharedItems>
    </cacheField>
    <cacheField name="17" numFmtId="0">
      <sharedItems count="2">
        <s v="G"/>
        <s v="odborna"/>
      </sharedItems>
    </cacheField>
    <cacheField name="18" numFmtId="0">
      <sharedItems containsBlank="1" count="15">
        <s v="Zlínský kraj"/>
        <s v="Olomoucký"/>
        <s v="Vysočina"/>
        <s v="Jihomoravský"/>
        <m/>
        <s v="Moravskoslezský"/>
        <s v="Pardubický"/>
        <s v="SR"/>
        <s v="Středočeský"/>
        <s v="Praha"/>
        <s v="Jihočeský"/>
        <s v="Plzeňský"/>
        <s v="x"/>
        <s v="Liberecký"/>
        <s v="Pl" u="1"/>
      </sharedItems>
    </cacheField>
    <cacheField name="19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1">
  <r>
    <x v="0"/>
    <m/>
    <m/>
    <m/>
    <m/>
    <m/>
    <m/>
    <m/>
    <m/>
    <m/>
    <m/>
    <m/>
    <m/>
    <x v="0"/>
    <n v="5"/>
    <n v="5"/>
    <n v="5"/>
    <n v="2"/>
    <s v="X"/>
    <n v="4"/>
    <n v="5"/>
    <n v="3"/>
    <n v="1"/>
    <n v="4"/>
    <n v="4"/>
    <n v="3"/>
    <n v="3"/>
    <n v="5"/>
    <x v="0"/>
    <x v="0"/>
    <n v="0"/>
    <n v="0"/>
    <n v="0"/>
    <n v="0"/>
    <n v="0"/>
    <n v="0"/>
    <n v="0"/>
    <n v="0"/>
    <s v="žiju ve zlíně"/>
    <s v="plasty"/>
    <x v="0"/>
    <x v="0"/>
    <n v="3"/>
    <n v="2"/>
    <n v="3"/>
    <n v="2"/>
    <n v="1"/>
    <n v="1"/>
    <n v="0"/>
    <n v="0"/>
    <n v="2"/>
    <n v="-1"/>
    <n v="2"/>
    <n v="0"/>
    <n v="0"/>
    <n v="-1"/>
    <n v="0"/>
    <n v="0"/>
    <n v="0"/>
    <n v="-2"/>
    <s v="FEKT VUT, FAI UTb"/>
    <n v="3"/>
    <m/>
    <m/>
    <m/>
    <m/>
    <n v="1"/>
    <m/>
    <m/>
    <n v="1"/>
    <m/>
    <m/>
    <n v="1"/>
    <m/>
    <x v="0"/>
    <x v="0"/>
    <x v="0"/>
    <m/>
  </r>
  <r>
    <x v="0"/>
    <m/>
    <m/>
    <m/>
    <m/>
    <m/>
    <m/>
    <m/>
    <m/>
    <m/>
    <m/>
    <m/>
    <m/>
    <x v="1"/>
    <n v="5"/>
    <n v="4"/>
    <n v="4"/>
    <n v="4"/>
    <n v="4"/>
    <n v="5"/>
    <n v="4"/>
    <n v="3"/>
    <n v="3"/>
    <n v="3"/>
    <n v="3"/>
    <n v="5"/>
    <n v="3"/>
    <n v="4"/>
    <x v="0"/>
    <x v="1"/>
    <n v="0"/>
    <n v="0"/>
    <n v="0"/>
    <n v="0"/>
    <n v="0"/>
    <n v="0"/>
    <n v="0"/>
    <n v="0"/>
    <m/>
    <s v="plasty"/>
    <x v="1"/>
    <x v="0"/>
    <n v="4"/>
    <n v="3"/>
    <n v="4"/>
    <n v="3"/>
    <n v="0"/>
    <n v="0"/>
    <n v="1"/>
    <n v="0"/>
    <n v="1"/>
    <n v="0"/>
    <n v="0"/>
    <n v="0"/>
    <n v="1"/>
    <n v="1"/>
    <n v="0"/>
    <n v="-1"/>
    <n v="1"/>
    <n v="1"/>
    <s v="nevím"/>
    <n v="2"/>
    <m/>
    <m/>
    <m/>
    <m/>
    <m/>
    <m/>
    <m/>
    <m/>
    <m/>
    <m/>
    <m/>
    <m/>
    <x v="0"/>
    <x v="0"/>
    <x v="0"/>
    <m/>
  </r>
  <r>
    <x v="0"/>
    <m/>
    <m/>
    <m/>
    <m/>
    <m/>
    <m/>
    <m/>
    <m/>
    <m/>
    <m/>
    <m/>
    <m/>
    <x v="0"/>
    <n v="4"/>
    <n v="4"/>
    <n v="4"/>
    <n v="2"/>
    <n v="2"/>
    <n v="3"/>
    <s v="X"/>
    <n v="4"/>
    <n v="4"/>
    <n v="5"/>
    <n v="5"/>
    <n v="3"/>
    <n v="4"/>
    <n v="5"/>
    <x v="0"/>
    <x v="1"/>
    <n v="0"/>
    <n v="0"/>
    <n v="1"/>
    <n v="0"/>
    <n v="0"/>
    <n v="0"/>
    <n v="0"/>
    <n v="0"/>
    <m/>
    <s v="plasty"/>
    <x v="1"/>
    <x v="0"/>
    <n v="4"/>
    <n v="3"/>
    <n v="2"/>
    <n v="3"/>
    <n v="0"/>
    <n v="1"/>
    <n v="-1"/>
    <n v="2"/>
    <n v="1"/>
    <n v="0"/>
    <n v="1"/>
    <n v="-1"/>
    <n v="0"/>
    <n v="0"/>
    <n v="1"/>
    <n v="2"/>
    <n v="0"/>
    <n v="0"/>
    <s v="FAI UTB, MUNI, VTM"/>
    <n v="2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4"/>
    <n v="4"/>
    <n v="3"/>
    <n v="4"/>
    <n v="5"/>
    <n v="4"/>
    <n v="5"/>
    <n v="5"/>
    <n v="4"/>
    <n v="4"/>
    <n v="4"/>
    <n v="4"/>
    <n v="4"/>
    <x v="0"/>
    <x v="1"/>
    <n v="0"/>
    <n v="0"/>
    <n v="0"/>
    <n v="0"/>
    <n v="0"/>
    <n v="0"/>
    <n v="0"/>
    <n v="0"/>
    <m/>
    <s v="Zlín"/>
    <x v="1"/>
    <x v="0"/>
    <n v="3"/>
    <n v="3"/>
    <n v="3"/>
    <n v="3"/>
    <n v="1"/>
    <n v="1"/>
    <n v="0"/>
    <n v="0"/>
    <n v="0"/>
    <n v="0"/>
    <n v="-1"/>
    <n v="1"/>
    <n v="0"/>
    <n v="0"/>
    <n v="0"/>
    <n v="0"/>
    <n v="1"/>
    <n v="0"/>
    <s v="UPOL, MUNI"/>
    <n v="3"/>
    <m/>
    <m/>
    <m/>
    <m/>
    <m/>
    <m/>
    <m/>
    <m/>
    <m/>
    <m/>
    <m/>
    <m/>
    <x v="0"/>
    <x v="0"/>
    <x v="1"/>
    <m/>
  </r>
  <r>
    <x v="0"/>
    <m/>
    <m/>
    <m/>
    <m/>
    <m/>
    <m/>
    <m/>
    <m/>
    <m/>
    <m/>
    <m/>
    <m/>
    <x v="2"/>
    <n v="4"/>
    <n v="3"/>
    <n v="5"/>
    <n v="4"/>
    <n v="3"/>
    <n v="5"/>
    <n v="5"/>
    <n v="4"/>
    <n v="5"/>
    <n v="4"/>
    <n v="4"/>
    <n v="4"/>
    <n v="3"/>
    <n v="5"/>
    <x v="1"/>
    <x v="1"/>
    <n v="0"/>
    <n v="0"/>
    <n v="0"/>
    <n v="0"/>
    <n v="0"/>
    <n v="0"/>
    <n v="0"/>
    <n v="0"/>
    <m/>
    <s v="zajímavý strojařský obor"/>
    <x v="0"/>
    <x v="0"/>
    <n v="2"/>
    <n v="2"/>
    <n v="2"/>
    <n v="2"/>
    <n v="1"/>
    <n v="1"/>
    <n v="1"/>
    <n v="1"/>
    <n v="1"/>
    <n v="0"/>
    <n v="0"/>
    <n v="1"/>
    <n v="1"/>
    <n v="1"/>
    <n v="1"/>
    <n v="1"/>
    <n v="1"/>
    <n v="1"/>
    <s v="X"/>
    <n v="1"/>
    <m/>
    <n v="1"/>
    <n v="1"/>
    <n v="1"/>
    <m/>
    <m/>
    <n v="1"/>
    <n v="1"/>
    <m/>
    <m/>
    <m/>
    <m/>
    <x v="0"/>
    <x v="1"/>
    <x v="2"/>
    <m/>
  </r>
  <r>
    <x v="0"/>
    <m/>
    <m/>
    <m/>
    <m/>
    <m/>
    <m/>
    <m/>
    <m/>
    <m/>
    <m/>
    <m/>
    <m/>
    <x v="0"/>
    <n v="5"/>
    <n v="4"/>
    <n v="5"/>
    <n v="2"/>
    <n v="1"/>
    <n v="5"/>
    <n v="5"/>
    <n v="3"/>
    <n v="3"/>
    <n v="3"/>
    <n v="4"/>
    <n v="1"/>
    <n v="1"/>
    <n v="3"/>
    <x v="0"/>
    <x v="0"/>
    <n v="1"/>
    <n v="0"/>
    <n v="0"/>
    <n v="0"/>
    <n v="0"/>
    <n v="0"/>
    <n v="0"/>
    <n v="0"/>
    <m/>
    <m/>
    <x v="1"/>
    <x v="0"/>
    <n v="2"/>
    <n v="3"/>
    <n v="3"/>
    <n v="3"/>
    <n v="1"/>
    <n v="1"/>
    <n v="1"/>
    <n v="1"/>
    <n v="0"/>
    <n v="0"/>
    <n v="1"/>
    <n v="2"/>
    <n v="1"/>
    <n v="1"/>
    <n v="2"/>
    <n v="1"/>
    <n v="0"/>
    <n v="0"/>
    <s v="VUT, ČVUT"/>
    <n v="1"/>
    <m/>
    <m/>
    <n v="1"/>
    <m/>
    <n v="1"/>
    <m/>
    <m/>
    <n v="1"/>
    <m/>
    <m/>
    <n v="1"/>
    <m/>
    <x v="0"/>
    <x v="1"/>
    <x v="2"/>
    <m/>
  </r>
  <r>
    <x v="0"/>
    <m/>
    <m/>
    <m/>
    <m/>
    <m/>
    <m/>
    <m/>
    <m/>
    <m/>
    <m/>
    <m/>
    <m/>
    <x v="0"/>
    <n v="4"/>
    <n v="3"/>
    <n v="5"/>
    <n v="3"/>
    <n v="2"/>
    <n v="5"/>
    <n v="4"/>
    <n v="3"/>
    <n v="3"/>
    <n v="3"/>
    <n v="4"/>
    <n v="3"/>
    <n v="2"/>
    <n v="4"/>
    <x v="1"/>
    <x v="1"/>
    <m/>
    <m/>
    <m/>
    <m/>
    <m/>
    <m/>
    <m/>
    <m/>
    <m/>
    <s v="tomáš baťa"/>
    <x v="0"/>
    <x v="0"/>
    <n v="2"/>
    <n v="2"/>
    <n v="3"/>
    <n v="3"/>
    <n v="1"/>
    <n v="1"/>
    <n v="1"/>
    <n v="2"/>
    <n v="2"/>
    <n v="0"/>
    <n v="0"/>
    <n v="1"/>
    <n v="0"/>
    <n v="0"/>
    <n v="0"/>
    <n v="0"/>
    <n v="0"/>
    <n v="0"/>
    <s v="VUT"/>
    <n v="3"/>
    <m/>
    <m/>
    <m/>
    <m/>
    <m/>
    <n v="1"/>
    <m/>
    <m/>
    <m/>
    <m/>
    <n v="1"/>
    <m/>
    <x v="0"/>
    <x v="1"/>
    <x v="2"/>
    <m/>
  </r>
  <r>
    <x v="0"/>
    <m/>
    <m/>
    <m/>
    <m/>
    <m/>
    <m/>
    <m/>
    <m/>
    <m/>
    <m/>
    <m/>
    <m/>
    <x v="0"/>
    <n v="5"/>
    <n v="4"/>
    <n v="5"/>
    <n v="1"/>
    <n v="3"/>
    <n v="4"/>
    <n v="5"/>
    <n v="2"/>
    <n v="1"/>
    <n v="4"/>
    <n v="5"/>
    <n v="4"/>
    <n v="2"/>
    <n v="1"/>
    <x v="1"/>
    <x v="1"/>
    <m/>
    <m/>
    <m/>
    <m/>
    <m/>
    <m/>
    <m/>
    <m/>
    <m/>
    <m/>
    <x v="0"/>
    <x v="1"/>
    <n v="2"/>
    <n v="2"/>
    <n v="2"/>
    <n v="2"/>
    <n v="1"/>
    <n v="2"/>
    <n v="1"/>
    <n v="1"/>
    <n v="1"/>
    <n v="1"/>
    <n v="0"/>
    <n v="2"/>
    <n v="1"/>
    <n v="1"/>
    <n v="1"/>
    <n v="1"/>
    <n v="2"/>
    <n v="2"/>
    <s v="MUNI, VUT, MENDELu, UTB"/>
    <n v="3"/>
    <m/>
    <m/>
    <n v="1"/>
    <n v="1"/>
    <m/>
    <m/>
    <m/>
    <n v="1"/>
    <m/>
    <m/>
    <n v="1"/>
    <m/>
    <x v="1"/>
    <x v="0"/>
    <x v="3"/>
    <m/>
  </r>
  <r>
    <x v="0"/>
    <m/>
    <m/>
    <m/>
    <m/>
    <m/>
    <m/>
    <m/>
    <m/>
    <m/>
    <m/>
    <m/>
    <m/>
    <x v="0"/>
    <n v="5"/>
    <n v="3"/>
    <n v="4"/>
    <n v="2"/>
    <n v="2"/>
    <n v="5"/>
    <n v="5"/>
    <n v="3"/>
    <n v="2"/>
    <n v="3"/>
    <n v="4"/>
    <n v="3"/>
    <n v="2"/>
    <n v="4"/>
    <x v="0"/>
    <x v="1"/>
    <m/>
    <m/>
    <n v="1"/>
    <m/>
    <m/>
    <n v="1"/>
    <m/>
    <n v="1"/>
    <m/>
    <m/>
    <x v="0"/>
    <x v="0"/>
    <n v="3"/>
    <n v="2"/>
    <n v="1"/>
    <n v="3"/>
    <n v="1"/>
    <n v="1"/>
    <n v="2"/>
    <n v="2"/>
    <n v="0"/>
    <n v="0"/>
    <n v="1"/>
    <n v="0"/>
    <n v="0"/>
    <n v="1"/>
    <n v="1"/>
    <n v="0"/>
    <n v="0"/>
    <n v="1"/>
    <s v="MENDELU, UPOL, UTB, PEF"/>
    <n v="1"/>
    <m/>
    <n v="1"/>
    <m/>
    <m/>
    <n v="1"/>
    <m/>
    <m/>
    <n v="1"/>
    <n v="1"/>
    <m/>
    <m/>
    <m/>
    <x v="0"/>
    <x v="0"/>
    <x v="1"/>
    <m/>
  </r>
  <r>
    <x v="0"/>
    <m/>
    <m/>
    <m/>
    <m/>
    <m/>
    <m/>
    <m/>
    <m/>
    <m/>
    <m/>
    <m/>
    <m/>
    <x v="0"/>
    <n v="5"/>
    <n v="4"/>
    <n v="5"/>
    <n v="2"/>
    <n v="4"/>
    <n v="5"/>
    <n v="5"/>
    <n v="1"/>
    <n v="3"/>
    <n v="4"/>
    <n v="5"/>
    <n v="3"/>
    <n v="3"/>
    <n v="3"/>
    <x v="0"/>
    <x v="2"/>
    <m/>
    <m/>
    <m/>
    <m/>
    <m/>
    <m/>
    <n v="1"/>
    <m/>
    <m/>
    <m/>
    <x v="1"/>
    <x v="0"/>
    <n v="1"/>
    <n v="3"/>
    <n v="1"/>
    <n v="2"/>
    <n v="1"/>
    <n v="2"/>
    <n v="1"/>
    <s v="X"/>
    <s v="X"/>
    <s v="X"/>
    <s v="X"/>
    <s v="X"/>
    <s v="X"/>
    <s v="X"/>
    <s v="X"/>
    <s v="X"/>
    <s v="X"/>
    <s v="X"/>
    <s v="UTB, MUNI, VUT, MENDELU"/>
    <n v="3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5"/>
    <n v="2"/>
    <n v="4"/>
    <n v="4"/>
    <n v="4"/>
    <n v="5"/>
    <n v="4"/>
    <n v="3"/>
    <n v="3"/>
    <n v="4"/>
    <n v="5"/>
    <n v="3"/>
    <n v="3"/>
    <n v="3"/>
    <x v="0"/>
    <x v="1"/>
    <m/>
    <m/>
    <m/>
    <m/>
    <m/>
    <n v="1"/>
    <m/>
    <m/>
    <m/>
    <s v="nic mě nenapadá"/>
    <x v="0"/>
    <x v="2"/>
    <n v="3"/>
    <n v="3"/>
    <n v="2"/>
    <n v="2"/>
    <n v="1"/>
    <n v="1"/>
    <n v="1"/>
    <n v="1"/>
    <n v="2"/>
    <n v="1"/>
    <n v="0"/>
    <n v="1"/>
    <n v="0"/>
    <n v="1"/>
    <n v="1"/>
    <n v="0"/>
    <n v="1"/>
    <n v="1"/>
    <s v="VUT"/>
    <n v="3"/>
    <m/>
    <m/>
    <m/>
    <m/>
    <m/>
    <m/>
    <m/>
    <m/>
    <m/>
    <m/>
    <m/>
    <m/>
    <x v="1"/>
    <x v="1"/>
    <x v="3"/>
    <m/>
  </r>
  <r>
    <x v="0"/>
    <m/>
    <m/>
    <m/>
    <m/>
    <m/>
    <m/>
    <m/>
    <m/>
    <m/>
    <m/>
    <m/>
    <m/>
    <x v="0"/>
    <n v="4"/>
    <n v="4"/>
    <n v="5"/>
    <n v="5"/>
    <n v="4"/>
    <n v="5"/>
    <n v="5"/>
    <n v="5"/>
    <n v="5"/>
    <n v="5"/>
    <n v="5"/>
    <n v="4"/>
    <n v="5"/>
    <n v="5"/>
    <x v="0"/>
    <x v="1"/>
    <m/>
    <m/>
    <m/>
    <m/>
    <m/>
    <m/>
    <m/>
    <m/>
    <m/>
    <s v="nic mě nenapadá"/>
    <x v="0"/>
    <x v="2"/>
    <n v="2"/>
    <n v="2"/>
    <n v="2"/>
    <n v="2"/>
    <n v="1"/>
    <n v="1"/>
    <n v="1"/>
    <n v="1"/>
    <n v="2"/>
    <n v="2"/>
    <n v="1"/>
    <n v="2"/>
    <n v="1"/>
    <n v="1"/>
    <n v="1"/>
    <n v="1"/>
    <n v="2"/>
    <n v="2"/>
    <s v="MUNI, VUT, UTB"/>
    <n v="1"/>
    <n v="1"/>
    <m/>
    <n v="1"/>
    <m/>
    <m/>
    <n v="1"/>
    <n v="1"/>
    <n v="1"/>
    <m/>
    <m/>
    <m/>
    <m/>
    <x v="1"/>
    <x v="1"/>
    <x v="3"/>
    <m/>
  </r>
  <r>
    <x v="0"/>
    <m/>
    <m/>
    <m/>
    <m/>
    <m/>
    <m/>
    <m/>
    <m/>
    <m/>
    <m/>
    <m/>
    <m/>
    <x v="0"/>
    <n v="5"/>
    <n v="3"/>
    <n v="5"/>
    <n v="4"/>
    <n v="3"/>
    <n v="5"/>
    <n v="4"/>
    <n v="2"/>
    <n v="1"/>
    <n v="4"/>
    <n v="4"/>
    <n v="3"/>
    <n v="4"/>
    <n v="3"/>
    <x v="1"/>
    <x v="2"/>
    <m/>
    <m/>
    <m/>
    <m/>
    <m/>
    <n v="1"/>
    <m/>
    <m/>
    <m/>
    <s v="?"/>
    <x v="1"/>
    <x v="0"/>
    <n v="2"/>
    <n v="2"/>
    <n v="3"/>
    <n v="3"/>
    <n v="0"/>
    <n v="0"/>
    <n v="0"/>
    <n v="0"/>
    <n v="0"/>
    <n v="0"/>
    <n v="0"/>
    <n v="0"/>
    <n v="0"/>
    <n v="0"/>
    <n v="0"/>
    <n v="0"/>
    <n v="0"/>
    <n v="0"/>
    <s v="VUT,ČVUT, MUNI"/>
    <n v="0"/>
    <m/>
    <m/>
    <m/>
    <m/>
    <m/>
    <m/>
    <m/>
    <m/>
    <m/>
    <m/>
    <m/>
    <m/>
    <x v="0"/>
    <x v="0"/>
    <x v="3"/>
    <m/>
  </r>
  <r>
    <x v="0"/>
    <m/>
    <m/>
    <m/>
    <m/>
    <m/>
    <m/>
    <m/>
    <m/>
    <m/>
    <m/>
    <m/>
    <m/>
    <x v="0"/>
    <n v="3"/>
    <n v="3"/>
    <n v="5"/>
    <n v="3"/>
    <n v="3"/>
    <n v="3"/>
    <n v="3"/>
    <n v="3"/>
    <n v="3"/>
    <n v="3"/>
    <n v="3"/>
    <n v="3"/>
    <n v="3"/>
    <n v="4"/>
    <x v="1"/>
    <x v="2"/>
    <m/>
    <m/>
    <m/>
    <m/>
    <m/>
    <m/>
    <m/>
    <m/>
    <m/>
    <s v="chemie"/>
    <x v="1"/>
    <x v="0"/>
    <n v="2"/>
    <n v="2"/>
    <n v="3"/>
    <n v="3"/>
    <n v="1"/>
    <n v="1"/>
    <n v="1"/>
    <n v="1"/>
    <n v="1"/>
    <n v="1"/>
    <n v="2"/>
    <n v="1"/>
    <s v="X"/>
    <s v="X"/>
    <n v="1"/>
    <s v="X"/>
    <n v="1"/>
    <n v="1"/>
    <m/>
    <n v="3"/>
    <m/>
    <m/>
    <m/>
    <m/>
    <m/>
    <m/>
    <m/>
    <m/>
    <m/>
    <m/>
    <m/>
    <m/>
    <x v="1"/>
    <x v="1"/>
    <x v="4"/>
    <m/>
  </r>
  <r>
    <x v="0"/>
    <m/>
    <m/>
    <m/>
    <m/>
    <m/>
    <m/>
    <m/>
    <m/>
    <m/>
    <m/>
    <m/>
    <m/>
    <x v="0"/>
    <n v="5"/>
    <n v="5"/>
    <n v="5"/>
    <n v="5"/>
    <n v="5"/>
    <n v="5"/>
    <n v="5"/>
    <n v="5"/>
    <n v="5"/>
    <n v="5"/>
    <n v="5"/>
    <n v="5"/>
    <n v="5"/>
    <n v="5"/>
    <x v="0"/>
    <x v="1"/>
    <m/>
    <m/>
    <m/>
    <m/>
    <m/>
    <m/>
    <m/>
    <m/>
    <m/>
    <s v="pěkný mikiny"/>
    <x v="0"/>
    <x v="0"/>
    <n v="1"/>
    <n v="1"/>
    <n v="1"/>
    <n v="1"/>
    <n v="2"/>
    <n v="2"/>
    <n v="2"/>
    <n v="2"/>
    <n v="2"/>
    <n v="2"/>
    <n v="2"/>
    <n v="2"/>
    <n v="2"/>
    <n v="2"/>
    <n v="2"/>
    <n v="2"/>
    <n v="2"/>
    <n v="2"/>
    <s v="UTB"/>
    <n v="1"/>
    <n v="1"/>
    <n v="1"/>
    <n v="1"/>
    <m/>
    <m/>
    <m/>
    <n v="1"/>
    <n v="1"/>
    <n v="1"/>
    <m/>
    <m/>
    <m/>
    <x v="0"/>
    <x v="1"/>
    <x v="3"/>
    <m/>
  </r>
  <r>
    <x v="0"/>
    <m/>
    <m/>
    <m/>
    <m/>
    <m/>
    <m/>
    <m/>
    <m/>
    <m/>
    <m/>
    <m/>
    <m/>
    <x v="0"/>
    <n v="5"/>
    <n v="3"/>
    <n v="5"/>
    <n v="4"/>
    <n v="5"/>
    <n v="3"/>
    <n v="5"/>
    <n v="2"/>
    <n v="5"/>
    <n v="4"/>
    <n v="3"/>
    <n v="5"/>
    <n v="4"/>
    <n v="5"/>
    <x v="0"/>
    <x v="1"/>
    <m/>
    <m/>
    <n v="1"/>
    <m/>
    <m/>
    <m/>
    <m/>
    <m/>
    <m/>
    <s v="boty"/>
    <x v="1"/>
    <x v="0"/>
    <n v="1"/>
    <n v="2"/>
    <n v="2"/>
    <n v="1"/>
    <n v="1"/>
    <n v="0"/>
    <n v="2"/>
    <n v="1"/>
    <n v="0"/>
    <n v="2"/>
    <n v="1"/>
    <n v="0"/>
    <n v="2"/>
    <n v="1"/>
    <n v="2"/>
    <n v="1"/>
    <n v="1"/>
    <n v="1"/>
    <m/>
    <n v="3"/>
    <m/>
    <m/>
    <m/>
    <m/>
    <m/>
    <m/>
    <n v="1"/>
    <m/>
    <m/>
    <m/>
    <n v="1"/>
    <m/>
    <x v="0"/>
    <x v="1"/>
    <x v="3"/>
    <m/>
  </r>
  <r>
    <x v="0"/>
    <m/>
    <m/>
    <m/>
    <m/>
    <m/>
    <m/>
    <m/>
    <m/>
    <m/>
    <m/>
    <m/>
    <m/>
    <x v="0"/>
    <n v="4"/>
    <n v="3"/>
    <n v="4"/>
    <n v="4"/>
    <n v="2"/>
    <n v="4"/>
    <n v="3"/>
    <n v="3"/>
    <n v="5"/>
    <n v="4"/>
    <n v="3"/>
    <n v="2"/>
    <n v="4"/>
    <n v="4"/>
    <x v="0"/>
    <x v="2"/>
    <m/>
    <m/>
    <m/>
    <m/>
    <m/>
    <m/>
    <m/>
    <m/>
    <n v="1"/>
    <s v="fyzika a chemie"/>
    <x v="1"/>
    <x v="0"/>
    <n v="3"/>
    <n v="3"/>
    <n v="2"/>
    <n v="2"/>
    <n v="0"/>
    <n v="1"/>
    <n v="2"/>
    <n v="1"/>
    <n v="2"/>
    <n v="1"/>
    <n v="0"/>
    <n v="0"/>
    <n v="-1"/>
    <n v="-1"/>
    <n v="0"/>
    <n v="-1"/>
    <n v="1"/>
    <n v="1"/>
    <m/>
    <m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3"/>
    <n v="3"/>
    <n v="4"/>
    <n v="2"/>
    <n v="4"/>
    <n v="5"/>
    <n v="3"/>
    <n v="2"/>
    <n v="2"/>
    <n v="3"/>
    <n v="3"/>
    <n v="4"/>
    <n v="1"/>
    <n v="4"/>
    <x v="0"/>
    <x v="1"/>
    <m/>
    <m/>
    <m/>
    <m/>
    <n v="1"/>
    <n v="1"/>
    <m/>
    <m/>
    <m/>
    <s v="fyzika"/>
    <x v="0"/>
    <x v="1"/>
    <n v="2"/>
    <n v="3"/>
    <n v="2"/>
    <n v="2"/>
    <n v="1"/>
    <n v="1"/>
    <n v="2"/>
    <n v="1"/>
    <n v="0"/>
    <n v="0"/>
    <n v="1"/>
    <n v="2"/>
    <n v="0"/>
    <n v="1"/>
    <n v="0"/>
    <n v="1"/>
    <n v="0"/>
    <n v="0"/>
    <s v="UPOL"/>
    <n v="2"/>
    <m/>
    <m/>
    <m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4"/>
    <n v="4"/>
    <n v="2"/>
    <n v="3"/>
    <n v="4"/>
    <n v="4"/>
    <n v="3"/>
    <n v="3"/>
    <n v="4"/>
    <n v="5"/>
    <n v="3"/>
    <n v="3"/>
    <n v="4"/>
    <x v="0"/>
    <x v="1"/>
    <m/>
    <m/>
    <n v="1"/>
    <m/>
    <m/>
    <n v="1"/>
    <m/>
    <n v="1"/>
    <m/>
    <s v="strojírenství, pokračování v mém oboru ze střední"/>
    <x v="0"/>
    <x v="1"/>
    <n v="2"/>
    <n v="2"/>
    <n v="1"/>
    <n v="1"/>
    <n v="2"/>
    <n v="2"/>
    <n v="2"/>
    <n v="1"/>
    <n v="1"/>
    <n v="1"/>
    <n v="1"/>
    <n v="2"/>
    <n v="2"/>
    <n v="2"/>
    <n v="1"/>
    <n v="1"/>
    <n v="2"/>
    <n v="2"/>
    <s v="UTB, Báňská Ostrava, Technická univerzita Budějovice"/>
    <n v="1"/>
    <n v="1"/>
    <n v="1"/>
    <n v="1"/>
    <n v="1"/>
    <m/>
    <m/>
    <m/>
    <n v="1"/>
    <n v="1"/>
    <m/>
    <m/>
    <m/>
    <x v="1"/>
    <x v="1"/>
    <x v="2"/>
    <m/>
  </r>
  <r>
    <x v="0"/>
    <m/>
    <m/>
    <m/>
    <m/>
    <m/>
    <m/>
    <m/>
    <m/>
    <m/>
    <m/>
    <m/>
    <m/>
    <x v="0"/>
    <n v="4"/>
    <n v="4"/>
    <n v="4"/>
    <n v="3"/>
    <n v="3"/>
    <n v="5"/>
    <n v="4"/>
    <n v="3"/>
    <n v="4"/>
    <n v="5"/>
    <n v="4"/>
    <n v="4"/>
    <n v="3"/>
    <n v="5"/>
    <x v="0"/>
    <x v="2"/>
    <m/>
    <m/>
    <m/>
    <m/>
    <m/>
    <n v="1"/>
    <m/>
    <m/>
    <m/>
    <m/>
    <x v="0"/>
    <x v="0"/>
    <n v="2"/>
    <n v="3"/>
    <n v="2"/>
    <n v="2"/>
    <n v="1"/>
    <n v="2"/>
    <n v="2"/>
    <n v="1"/>
    <n v="1"/>
    <n v="0"/>
    <n v="2"/>
    <n v="1"/>
    <n v="1"/>
    <n v="0"/>
    <n v="1"/>
    <n v="0"/>
    <n v="0"/>
    <n v="1"/>
    <m/>
    <n v="3"/>
    <m/>
    <m/>
    <m/>
    <m/>
    <m/>
    <m/>
    <m/>
    <m/>
    <m/>
    <m/>
    <m/>
    <m/>
    <x v="0"/>
    <x v="0"/>
    <x v="0"/>
    <m/>
  </r>
  <r>
    <x v="0"/>
    <m/>
    <m/>
    <m/>
    <m/>
    <m/>
    <m/>
    <m/>
    <m/>
    <m/>
    <m/>
    <m/>
    <m/>
    <x v="2"/>
    <n v="5"/>
    <n v="3"/>
    <n v="4"/>
    <n v="1"/>
    <n v="1"/>
    <n v="4"/>
    <s v="X"/>
    <n v="5"/>
    <n v="2"/>
    <n v="3"/>
    <n v="2"/>
    <n v="1"/>
    <n v="4"/>
    <n v="3"/>
    <x v="1"/>
    <x v="2"/>
    <m/>
    <m/>
    <m/>
    <m/>
    <m/>
    <m/>
    <m/>
    <m/>
    <m/>
    <m/>
    <x v="1"/>
    <x v="0"/>
    <n v="3"/>
    <n v="3"/>
    <n v="3"/>
    <n v="3"/>
    <n v="0"/>
    <n v="0"/>
    <n v="1"/>
    <n v="0"/>
    <n v="0"/>
    <n v="0"/>
    <n v="1"/>
    <n v="0"/>
    <n v="-1"/>
    <n v="0"/>
    <n v="0"/>
    <n v="0"/>
    <n v="0"/>
    <n v="0"/>
    <m/>
    <n v="3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5"/>
    <n v="4"/>
    <n v="1"/>
    <n v="2"/>
    <n v="5"/>
    <n v="5"/>
    <n v="3"/>
    <n v="2"/>
    <n v="4"/>
    <n v="5"/>
    <n v="3"/>
    <n v="2"/>
    <n v="3"/>
    <x v="0"/>
    <x v="2"/>
    <m/>
    <n v="1"/>
    <m/>
    <m/>
    <m/>
    <m/>
    <m/>
    <m/>
    <m/>
    <s v="polymery"/>
    <x v="0"/>
    <x v="1"/>
    <n v="3"/>
    <n v="2"/>
    <n v="3"/>
    <n v="2"/>
    <n v="0"/>
    <n v="1"/>
    <n v="1"/>
    <n v="-1"/>
    <n v="-1"/>
    <n v="-1"/>
    <n v="2"/>
    <n v="2"/>
    <n v="-1"/>
    <n v="1"/>
    <n v="1"/>
    <n v="0"/>
    <n v="0"/>
    <n v="1"/>
    <s v="Univerzita Pardubice, UTB"/>
    <n v="3"/>
    <m/>
    <m/>
    <m/>
    <m/>
    <m/>
    <m/>
    <m/>
    <n v="1"/>
    <m/>
    <m/>
    <m/>
    <m/>
    <x v="0"/>
    <x v="1"/>
    <x v="0"/>
    <m/>
  </r>
  <r>
    <x v="0"/>
    <m/>
    <m/>
    <m/>
    <m/>
    <m/>
    <m/>
    <m/>
    <m/>
    <m/>
    <m/>
    <m/>
    <m/>
    <x v="0"/>
    <n v="3"/>
    <n v="2"/>
    <n v="5"/>
    <n v="3"/>
    <n v="2"/>
    <n v="4"/>
    <n v="3"/>
    <n v="1"/>
    <n v="3"/>
    <n v="3"/>
    <n v="4"/>
    <n v="2"/>
    <n v="2"/>
    <n v="3"/>
    <x v="0"/>
    <x v="2"/>
    <m/>
    <m/>
    <n v="1"/>
    <m/>
    <m/>
    <m/>
    <m/>
    <m/>
    <m/>
    <s v="matika"/>
    <x v="1"/>
    <x v="1"/>
    <n v="3"/>
    <n v="3"/>
    <n v="3"/>
    <n v="3"/>
    <n v="0"/>
    <n v="1"/>
    <n v="1"/>
    <n v="0"/>
    <n v="2"/>
    <n v="1"/>
    <n v="0"/>
    <n v="-1"/>
    <n v="0"/>
    <n v="-1"/>
    <n v="0"/>
    <n v="0"/>
    <n v="-1"/>
    <n v="0"/>
    <s v="UPOL, MUNI"/>
    <n v="3"/>
    <m/>
    <m/>
    <m/>
    <n v="1"/>
    <n v="1"/>
    <n v="1"/>
    <m/>
    <n v="1"/>
    <n v="1"/>
    <m/>
    <m/>
    <m/>
    <x v="1"/>
    <x v="1"/>
    <x v="0"/>
    <m/>
  </r>
  <r>
    <x v="0"/>
    <m/>
    <m/>
    <m/>
    <m/>
    <m/>
    <m/>
    <m/>
    <m/>
    <m/>
    <m/>
    <m/>
    <m/>
    <x v="0"/>
    <n v="4"/>
    <n v="3"/>
    <n v="5"/>
    <n v="3"/>
    <n v="3"/>
    <n v="4"/>
    <n v="4"/>
    <n v="2"/>
    <n v="4"/>
    <n v="3"/>
    <n v="5"/>
    <n v="3"/>
    <n v="3"/>
    <n v="5"/>
    <x v="0"/>
    <x v="2"/>
    <m/>
    <m/>
    <n v="1"/>
    <m/>
    <m/>
    <m/>
    <m/>
    <m/>
    <s v="týden vysokoškolákem"/>
    <s v="matematika"/>
    <x v="1"/>
    <x v="0"/>
    <n v="3"/>
    <n v="3"/>
    <n v="2"/>
    <n v="3"/>
    <n v="1"/>
    <n v="1"/>
    <n v="1"/>
    <n v="1"/>
    <n v="2"/>
    <n v="1"/>
    <n v="2"/>
    <s v="X"/>
    <n v="0"/>
    <n v="1"/>
    <n v="2"/>
    <n v="2"/>
    <n v="1"/>
    <n v="1"/>
    <s v="MUNI"/>
    <n v="3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3"/>
    <n v="4"/>
    <n v="4"/>
    <n v="2"/>
    <n v="4"/>
    <n v="5"/>
    <n v="3"/>
    <n v="1"/>
    <n v="1"/>
    <n v="3"/>
    <n v="5"/>
    <n v="3"/>
    <n v="1"/>
    <n v="3"/>
    <x v="0"/>
    <x v="1"/>
    <m/>
    <m/>
    <n v="1"/>
    <m/>
    <m/>
    <m/>
    <m/>
    <m/>
    <m/>
    <m/>
    <x v="1"/>
    <x v="0"/>
    <n v="4"/>
    <n v="2"/>
    <n v="2"/>
    <n v="2"/>
    <n v="1"/>
    <n v="0"/>
    <n v="2"/>
    <n v="1"/>
    <n v="2"/>
    <n v="0"/>
    <n v="-2"/>
    <n v="1"/>
    <n v="0"/>
    <n v="-1"/>
    <n v="0"/>
    <n v="0"/>
    <n v="1"/>
    <n v="1"/>
    <s v="VUT, VŠCHT, UPCE"/>
    <n v="1"/>
    <m/>
    <m/>
    <m/>
    <m/>
    <m/>
    <m/>
    <m/>
    <n v="1"/>
    <n v="1"/>
    <m/>
    <m/>
    <m/>
    <x v="1"/>
    <x v="0"/>
    <x v="1"/>
    <m/>
  </r>
  <r>
    <x v="0"/>
    <m/>
    <m/>
    <m/>
    <m/>
    <m/>
    <m/>
    <m/>
    <m/>
    <m/>
    <m/>
    <m/>
    <m/>
    <x v="0"/>
    <n v="4"/>
    <n v="5"/>
    <n v="5"/>
    <n v="2"/>
    <n v="5"/>
    <n v="5"/>
    <n v="5"/>
    <n v="4"/>
    <n v="5"/>
    <n v="5"/>
    <n v="2"/>
    <n v="3"/>
    <n v="1"/>
    <n v="5"/>
    <x v="0"/>
    <x v="2"/>
    <n v="1"/>
    <n v="1"/>
    <n v="1"/>
    <m/>
    <m/>
    <m/>
    <m/>
    <m/>
    <m/>
    <s v="jsem ze zlína"/>
    <x v="0"/>
    <x v="1"/>
    <n v="2"/>
    <n v="1"/>
    <n v="1"/>
    <n v="2"/>
    <n v="2"/>
    <n v="1"/>
    <n v="1"/>
    <n v="-1"/>
    <n v="-1"/>
    <n v="-1"/>
    <n v="2"/>
    <n v="1"/>
    <n v="0"/>
    <n v="-1"/>
    <n v="1"/>
    <n v="1"/>
    <n v="0"/>
    <n v="2"/>
    <s v="UTB, VUT"/>
    <n v="1"/>
    <n v="1"/>
    <n v="1"/>
    <m/>
    <m/>
    <n v="1"/>
    <m/>
    <n v="1"/>
    <n v="1"/>
    <m/>
    <m/>
    <m/>
    <m/>
    <x v="0"/>
    <x v="1"/>
    <x v="0"/>
    <m/>
  </r>
  <r>
    <x v="0"/>
    <m/>
    <m/>
    <m/>
    <m/>
    <m/>
    <m/>
    <m/>
    <m/>
    <m/>
    <m/>
    <m/>
    <m/>
    <x v="0"/>
    <n v="4"/>
    <n v="4"/>
    <n v="5"/>
    <n v="3"/>
    <n v="4"/>
    <n v="5"/>
    <n v="3"/>
    <n v="3"/>
    <n v="2"/>
    <n v="4"/>
    <n v="5"/>
    <n v="2"/>
    <n v="3"/>
    <n v="4"/>
    <x v="0"/>
    <x v="2"/>
    <m/>
    <n v="1"/>
    <m/>
    <m/>
    <m/>
    <m/>
    <n v="1"/>
    <m/>
    <m/>
    <s v="uplatnění"/>
    <x v="1"/>
    <x v="1"/>
    <n v="3"/>
    <n v="3"/>
    <n v="2"/>
    <n v="2"/>
    <n v="1"/>
    <n v="1"/>
    <n v="1"/>
    <n v="0"/>
    <n v="0"/>
    <n v="0"/>
    <n v="2"/>
    <n v="1"/>
    <n v="0"/>
    <n v="-1"/>
    <n v="1"/>
    <n v="0"/>
    <n v="1"/>
    <n v="0"/>
    <s v="UTB, VUT"/>
    <n v="1"/>
    <m/>
    <m/>
    <n v="1"/>
    <n v="1"/>
    <n v="1"/>
    <n v="1"/>
    <m/>
    <n v="1"/>
    <m/>
    <m/>
    <m/>
    <m/>
    <x v="0"/>
    <x v="1"/>
    <x v="0"/>
    <m/>
  </r>
  <r>
    <x v="0"/>
    <m/>
    <m/>
    <m/>
    <m/>
    <m/>
    <m/>
    <m/>
    <m/>
    <m/>
    <m/>
    <m/>
    <m/>
    <x v="0"/>
    <n v="3"/>
    <n v="3"/>
    <n v="4"/>
    <n v="5"/>
    <n v="5"/>
    <n v="5"/>
    <n v="5"/>
    <n v="3"/>
    <n v="3"/>
    <n v="4"/>
    <n v="3"/>
    <n v="4"/>
    <n v="5"/>
    <n v="5"/>
    <x v="0"/>
    <x v="2"/>
    <m/>
    <m/>
    <m/>
    <m/>
    <m/>
    <n v="1"/>
    <m/>
    <m/>
    <m/>
    <s v="uplatnění"/>
    <x v="0"/>
    <x v="1"/>
    <n v="4"/>
    <n v="3"/>
    <n v="3"/>
    <n v="4"/>
    <n v="-1"/>
    <n v="1"/>
    <n v="0"/>
    <n v="1"/>
    <n v="0"/>
    <n v="0"/>
    <n v="1"/>
    <n v="0"/>
    <n v="1"/>
    <n v="-1"/>
    <n v="-1"/>
    <n v="0"/>
    <n v="0"/>
    <n v="1"/>
    <s v="ČVUT, VUT, UTB"/>
    <n v="3"/>
    <m/>
    <m/>
    <m/>
    <m/>
    <n v="1"/>
    <n v="1"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2"/>
    <n v="5"/>
    <n v="2"/>
    <n v="2"/>
    <n v="4"/>
    <n v="3"/>
    <n v="3"/>
    <n v="1"/>
    <n v="4"/>
    <n v="3"/>
    <n v="3"/>
    <n v="2"/>
    <n v="2"/>
    <x v="0"/>
    <x v="2"/>
    <m/>
    <m/>
    <m/>
    <m/>
    <n v="1"/>
    <m/>
    <m/>
    <m/>
    <m/>
    <s v="polymery"/>
    <x v="0"/>
    <x v="1"/>
    <n v="2"/>
    <n v="3"/>
    <n v="2"/>
    <n v="1"/>
    <n v="1"/>
    <n v="1"/>
    <n v="0"/>
    <n v="2"/>
    <n v="0"/>
    <n v="0"/>
    <n v="1"/>
    <n v="1"/>
    <n v="1"/>
    <n v="1"/>
    <n v="2"/>
    <n v="2"/>
    <n v="2"/>
    <n v="2"/>
    <s v="ČVUT, VUt"/>
    <n v="3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5"/>
    <n v="5"/>
    <n v="5"/>
    <n v="3"/>
    <n v="3"/>
    <n v="5"/>
    <n v="5"/>
    <n v="1"/>
    <n v="1"/>
    <n v="4"/>
    <n v="5"/>
    <n v="3"/>
    <n v="3"/>
    <n v="1"/>
    <x v="0"/>
    <x v="2"/>
    <m/>
    <m/>
    <m/>
    <m/>
    <n v="1"/>
    <n v="1"/>
    <m/>
    <m/>
    <m/>
    <s v="krásná budova"/>
    <x v="0"/>
    <x v="1"/>
    <n v="4"/>
    <n v="3"/>
    <n v="3"/>
    <n v="3"/>
    <n v="1"/>
    <n v="2"/>
    <n v="0"/>
    <n v="2"/>
    <n v="2"/>
    <n v="2"/>
    <n v="0"/>
    <n v="1"/>
    <n v="-1"/>
    <n v="0"/>
    <n v="1"/>
    <n v="0"/>
    <n v="1"/>
    <n v="2"/>
    <s v="UTB, UPOL, VFU"/>
    <n v="1"/>
    <m/>
    <m/>
    <m/>
    <n v="1"/>
    <n v="1"/>
    <m/>
    <m/>
    <n v="1"/>
    <m/>
    <m/>
    <n v="1"/>
    <m/>
    <x v="1"/>
    <x v="0"/>
    <x v="0"/>
    <m/>
  </r>
  <r>
    <x v="0"/>
    <m/>
    <m/>
    <m/>
    <m/>
    <m/>
    <m/>
    <m/>
    <m/>
    <m/>
    <m/>
    <m/>
    <m/>
    <x v="0"/>
    <n v="5"/>
    <n v="2"/>
    <n v="4"/>
    <n v="2"/>
    <n v="3"/>
    <n v="4"/>
    <n v="4"/>
    <n v="3"/>
    <n v="1"/>
    <n v="4"/>
    <n v="5"/>
    <n v="3"/>
    <n v="3"/>
    <n v="4"/>
    <x v="0"/>
    <x v="1"/>
    <m/>
    <n v="1"/>
    <m/>
    <m/>
    <m/>
    <m/>
    <m/>
    <m/>
    <m/>
    <m/>
    <x v="0"/>
    <x v="1"/>
    <n v="3"/>
    <n v="3"/>
    <n v="2"/>
    <n v="2"/>
    <n v="1"/>
    <n v="2"/>
    <n v="2"/>
    <n v="0"/>
    <n v="1"/>
    <n v="0"/>
    <n v="0"/>
    <n v="2"/>
    <n v="1"/>
    <n v="0"/>
    <n v="1"/>
    <n v="1"/>
    <n v="1"/>
    <n v="2"/>
    <s v="nevím"/>
    <n v="3"/>
    <m/>
    <m/>
    <m/>
    <m/>
    <m/>
    <m/>
    <m/>
    <m/>
    <m/>
    <m/>
    <m/>
    <m/>
    <x v="1"/>
    <x v="1"/>
    <x v="3"/>
    <m/>
  </r>
  <r>
    <x v="0"/>
    <m/>
    <m/>
    <m/>
    <m/>
    <m/>
    <m/>
    <m/>
    <m/>
    <m/>
    <m/>
    <m/>
    <m/>
    <x v="0"/>
    <n v="3"/>
    <n v="2"/>
    <n v="2"/>
    <n v="3"/>
    <n v="3"/>
    <n v="1"/>
    <n v="1"/>
    <n v="1"/>
    <n v="4"/>
    <n v="2"/>
    <n v="1"/>
    <n v="1"/>
    <n v="2"/>
    <n v="1"/>
    <x v="0"/>
    <x v="1"/>
    <m/>
    <m/>
    <m/>
    <m/>
    <m/>
    <m/>
    <m/>
    <m/>
    <m/>
    <m/>
    <x v="0"/>
    <x v="1"/>
    <n v="3"/>
    <n v="3"/>
    <n v="3"/>
    <n v="3"/>
    <n v="1"/>
    <n v="1"/>
    <n v="0"/>
    <n v="2"/>
    <n v="0"/>
    <n v="1"/>
    <n v="1"/>
    <n v="2"/>
    <n v="2"/>
    <n v="0"/>
    <n v="-1"/>
    <n v="1"/>
    <n v="2"/>
    <n v="1"/>
    <s v="nevím"/>
    <n v="3"/>
    <m/>
    <m/>
    <m/>
    <m/>
    <m/>
    <m/>
    <m/>
    <m/>
    <n v="1"/>
    <m/>
    <m/>
    <m/>
    <x v="1"/>
    <x v="0"/>
    <x v="4"/>
    <m/>
  </r>
  <r>
    <x v="0"/>
    <m/>
    <m/>
    <m/>
    <m/>
    <m/>
    <m/>
    <m/>
    <m/>
    <m/>
    <m/>
    <m/>
    <m/>
    <x v="0"/>
    <n v="5"/>
    <n v="5"/>
    <n v="4"/>
    <n v="3"/>
    <n v="4"/>
    <n v="5"/>
    <n v="3"/>
    <n v="3"/>
    <n v="4"/>
    <n v="5"/>
    <n v="5"/>
    <n v="2"/>
    <n v="4"/>
    <n v="3"/>
    <x v="0"/>
    <x v="2"/>
    <m/>
    <m/>
    <m/>
    <m/>
    <m/>
    <m/>
    <n v="1"/>
    <m/>
    <m/>
    <s v="polymery"/>
    <x v="1"/>
    <x v="1"/>
    <n v="4"/>
    <n v="2"/>
    <n v="2"/>
    <n v="2"/>
    <n v="1"/>
    <n v="1"/>
    <n v="-1"/>
    <n v="2"/>
    <n v="2"/>
    <n v="0"/>
    <n v="0"/>
    <n v="1"/>
    <n v="-1"/>
    <n v="-2"/>
    <n v="1"/>
    <n v="0"/>
    <n v="0"/>
    <n v="1"/>
    <s v="UK"/>
    <n v="1"/>
    <m/>
    <m/>
    <m/>
    <m/>
    <m/>
    <m/>
    <m/>
    <m/>
    <m/>
    <m/>
    <n v="1"/>
    <m/>
    <x v="1"/>
    <x v="0"/>
    <x v="0"/>
    <m/>
  </r>
  <r>
    <x v="0"/>
    <m/>
    <m/>
    <m/>
    <m/>
    <m/>
    <m/>
    <m/>
    <m/>
    <m/>
    <m/>
    <m/>
    <m/>
    <x v="0"/>
    <n v="5"/>
    <n v="4"/>
    <n v="5"/>
    <n v="3"/>
    <n v="4"/>
    <n v="5"/>
    <n v="4"/>
    <n v="3"/>
    <n v="3"/>
    <n v="3"/>
    <n v="4"/>
    <n v="4"/>
    <n v="2"/>
    <n v="3"/>
    <x v="0"/>
    <x v="1"/>
    <m/>
    <m/>
    <m/>
    <m/>
    <m/>
    <m/>
    <m/>
    <m/>
    <m/>
    <s v="technika, fyzika"/>
    <x v="0"/>
    <x v="1"/>
    <n v="2"/>
    <n v="2"/>
    <n v="2"/>
    <n v="1"/>
    <n v="1"/>
    <n v="1"/>
    <n v="1"/>
    <n v="1"/>
    <n v="0"/>
    <n v="0"/>
    <n v="0"/>
    <n v="1"/>
    <n v="1"/>
    <n v="1"/>
    <n v="1"/>
    <n v="1"/>
    <n v="1"/>
    <n v="1"/>
    <s v="VUT, MUNI, MENDELU, UTB"/>
    <n v="1"/>
    <m/>
    <m/>
    <n v="1"/>
    <m/>
    <m/>
    <m/>
    <m/>
    <m/>
    <m/>
    <m/>
    <m/>
    <m/>
    <x v="1"/>
    <x v="0"/>
    <x v="7"/>
    <m/>
  </r>
  <r>
    <x v="0"/>
    <m/>
    <m/>
    <m/>
    <m/>
    <m/>
    <m/>
    <m/>
    <m/>
    <m/>
    <m/>
    <m/>
    <m/>
    <x v="0"/>
    <n v="3"/>
    <n v="2"/>
    <n v="4"/>
    <n v="1"/>
    <n v="1"/>
    <n v="4"/>
    <n v="3"/>
    <n v="1"/>
    <n v="1"/>
    <n v="4"/>
    <n v="5"/>
    <n v="1"/>
    <n v="4"/>
    <n v="1"/>
    <x v="0"/>
    <x v="2"/>
    <m/>
    <m/>
    <m/>
    <m/>
    <m/>
    <m/>
    <m/>
    <m/>
    <s v="žiju ve zlíně"/>
    <s v="technologické obory"/>
    <x v="0"/>
    <x v="1"/>
    <n v="2"/>
    <n v="3"/>
    <n v="2"/>
    <n v="2"/>
    <n v="1"/>
    <n v="2"/>
    <n v="1"/>
    <n v="1"/>
    <n v="0"/>
    <n v="-1"/>
    <n v="1"/>
    <n v="2"/>
    <n v="0"/>
    <n v="-1"/>
    <n v="2"/>
    <n v="1"/>
    <n v="0"/>
    <n v="1"/>
    <s v="VUT, ČVUT, UTB"/>
    <n v="1"/>
    <m/>
    <m/>
    <n v="1"/>
    <m/>
    <n v="1"/>
    <m/>
    <m/>
    <m/>
    <m/>
    <m/>
    <m/>
    <m/>
    <x v="0"/>
    <x v="0"/>
    <x v="0"/>
    <m/>
  </r>
  <r>
    <x v="0"/>
    <m/>
    <m/>
    <m/>
    <m/>
    <m/>
    <m/>
    <m/>
    <m/>
    <m/>
    <m/>
    <m/>
    <m/>
    <x v="0"/>
    <n v="5"/>
    <n v="4"/>
    <n v="2"/>
    <n v="2"/>
    <n v="4"/>
    <n v="5"/>
    <n v="3"/>
    <n v="2"/>
    <n v="2"/>
    <n v="4"/>
    <n v="5"/>
    <n v="3"/>
    <n v="1"/>
    <n v="3"/>
    <x v="0"/>
    <x v="1"/>
    <m/>
    <m/>
    <m/>
    <m/>
    <m/>
    <n v="1"/>
    <m/>
    <m/>
    <m/>
    <m/>
    <x v="0"/>
    <x v="1"/>
    <n v="3"/>
    <n v="2"/>
    <n v="3"/>
    <n v="3"/>
    <n v="1"/>
    <n v="2"/>
    <n v="1"/>
    <n v="1"/>
    <n v="0"/>
    <n v="-1"/>
    <n v="-1"/>
    <n v="1"/>
    <n v="1"/>
    <n v="0"/>
    <n v="1"/>
    <n v="1"/>
    <n v="1"/>
    <n v="2"/>
    <s v="MUNI, VUT, MENDELU"/>
    <n v="3"/>
    <m/>
    <n v="1"/>
    <n v="1"/>
    <m/>
    <m/>
    <m/>
    <n v="1"/>
    <m/>
    <n v="1"/>
    <m/>
    <n v="1"/>
    <m/>
    <x v="1"/>
    <x v="0"/>
    <x v="7"/>
    <m/>
  </r>
  <r>
    <x v="0"/>
    <m/>
    <m/>
    <m/>
    <m/>
    <m/>
    <m/>
    <m/>
    <m/>
    <m/>
    <m/>
    <m/>
    <m/>
    <x v="0"/>
    <n v="5"/>
    <n v="4"/>
    <n v="3"/>
    <n v="1"/>
    <n v="1"/>
    <n v="4"/>
    <n v="4"/>
    <n v="2"/>
    <n v="1"/>
    <n v="3"/>
    <n v="4"/>
    <n v="3"/>
    <n v="1"/>
    <n v="4"/>
    <x v="1"/>
    <x v="2"/>
    <m/>
    <m/>
    <m/>
    <m/>
    <m/>
    <n v="1"/>
    <m/>
    <m/>
    <m/>
    <s v="technické obory, nové technologie"/>
    <x v="1"/>
    <x v="0"/>
    <n v="2"/>
    <n v="1"/>
    <n v="1"/>
    <n v="1"/>
    <n v="1"/>
    <n v="2"/>
    <n v="2"/>
    <n v="0"/>
    <n v="-1"/>
    <n v="1"/>
    <n v="-1"/>
    <n v="1"/>
    <n v="2"/>
    <n v="1"/>
    <n v="2"/>
    <n v="0"/>
    <n v="1"/>
    <n v="2"/>
    <s v="MUNI, VŠCHT"/>
    <n v="3"/>
    <m/>
    <m/>
    <m/>
    <m/>
    <m/>
    <m/>
    <m/>
    <m/>
    <m/>
    <m/>
    <m/>
    <s v="zaujal mě pohled současných studenců"/>
    <x v="1"/>
    <x v="0"/>
    <x v="5"/>
    <m/>
  </r>
  <r>
    <x v="0"/>
    <m/>
    <m/>
    <m/>
    <m/>
    <m/>
    <m/>
    <m/>
    <m/>
    <m/>
    <m/>
    <m/>
    <m/>
    <x v="0"/>
    <n v="4"/>
    <n v="3"/>
    <n v="5"/>
    <n v="3"/>
    <n v="5"/>
    <n v="5"/>
    <n v="5"/>
    <n v="5"/>
    <n v="5"/>
    <n v="4"/>
    <n v="5"/>
    <n v="4"/>
    <n v="3"/>
    <n v="5"/>
    <x v="1"/>
    <x v="2"/>
    <m/>
    <m/>
    <m/>
    <m/>
    <m/>
    <m/>
    <m/>
    <m/>
    <m/>
    <s v="technologické obory"/>
    <x v="0"/>
    <x v="1"/>
    <n v="2"/>
    <n v="2"/>
    <n v="2"/>
    <n v="3"/>
    <n v="1"/>
    <n v="1"/>
    <n v="2"/>
    <n v="1"/>
    <n v="2"/>
    <n v="1"/>
    <n v="1"/>
    <n v="2"/>
    <n v="2"/>
    <n v="1"/>
    <n v="2"/>
    <n v="2"/>
    <n v="1"/>
    <n v="1"/>
    <s v="VOŠ zdravotnická Ostrava"/>
    <n v="1"/>
    <m/>
    <n v="1"/>
    <n v="1"/>
    <m/>
    <m/>
    <m/>
    <m/>
    <m/>
    <n v="1"/>
    <m/>
    <m/>
    <m/>
    <x v="1"/>
    <x v="1"/>
    <x v="5"/>
    <m/>
  </r>
  <r>
    <x v="0"/>
    <m/>
    <m/>
    <m/>
    <m/>
    <m/>
    <m/>
    <m/>
    <m/>
    <m/>
    <m/>
    <m/>
    <m/>
    <x v="0"/>
    <n v="4"/>
    <n v="3"/>
    <n v="4"/>
    <n v="3"/>
    <n v="4"/>
    <n v="5"/>
    <n v="5"/>
    <n v="3"/>
    <n v="3"/>
    <n v="4"/>
    <n v="4"/>
    <n v="4"/>
    <n v="1"/>
    <n v="4"/>
    <x v="0"/>
    <x v="2"/>
    <m/>
    <m/>
    <m/>
    <m/>
    <m/>
    <m/>
    <n v="1"/>
    <m/>
    <m/>
    <m/>
    <x v="1"/>
    <x v="0"/>
    <n v="3"/>
    <n v="3"/>
    <n v="1"/>
    <n v="1"/>
    <n v="1"/>
    <n v="2"/>
    <n v="0"/>
    <n v="1"/>
    <n v="0"/>
    <n v="-1"/>
    <n v="1"/>
    <n v="1"/>
    <n v="1"/>
    <n v="1"/>
    <n v="1"/>
    <n v="0"/>
    <n v="1"/>
    <n v="1"/>
    <s v="nevím"/>
    <n v="3"/>
    <m/>
    <m/>
    <n v="1"/>
    <m/>
    <m/>
    <m/>
    <m/>
    <m/>
    <m/>
    <m/>
    <n v="1"/>
    <m/>
    <x v="1"/>
    <x v="1"/>
    <x v="5"/>
    <m/>
  </r>
  <r>
    <x v="0"/>
    <m/>
    <m/>
    <m/>
    <m/>
    <m/>
    <m/>
    <m/>
    <m/>
    <m/>
    <m/>
    <m/>
    <m/>
    <x v="0"/>
    <n v="3"/>
    <n v="3"/>
    <n v="5"/>
    <n v="3"/>
    <n v="3"/>
    <n v="5"/>
    <n v="5"/>
    <n v="4"/>
    <n v="2"/>
    <n v="3"/>
    <n v="5"/>
    <n v="5"/>
    <n v="4"/>
    <n v="3"/>
    <x v="1"/>
    <x v="2"/>
    <m/>
    <m/>
    <m/>
    <m/>
    <m/>
    <m/>
    <m/>
    <m/>
    <m/>
    <s v="chemie"/>
    <x v="0"/>
    <x v="1"/>
    <n v="2"/>
    <n v="2"/>
    <n v="1"/>
    <n v="1"/>
    <n v="2"/>
    <n v="2"/>
    <n v="1"/>
    <n v="1"/>
    <n v="1"/>
    <n v="0"/>
    <n v="1"/>
    <n v="2"/>
    <n v="1"/>
    <n v="1"/>
    <n v="0"/>
    <n v="1"/>
    <n v="2"/>
    <n v="2"/>
    <s v="MUNI, UTB"/>
    <n v="3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4"/>
    <n v="4"/>
    <n v="3"/>
    <n v="4"/>
    <n v="5"/>
    <n v="5"/>
    <n v="5"/>
    <n v="5"/>
    <n v="5"/>
    <n v="4"/>
    <n v="5"/>
    <n v="4"/>
    <n v="5"/>
    <n v="4"/>
    <x v="0"/>
    <x v="1"/>
    <m/>
    <n v="1"/>
    <n v="1"/>
    <n v="1"/>
    <m/>
    <n v="1"/>
    <m/>
    <m/>
    <m/>
    <s v="easy, budoucnost, polymery, zlín"/>
    <x v="0"/>
    <x v="1"/>
    <n v="2"/>
    <n v="2"/>
    <n v="1"/>
    <n v="1"/>
    <n v="1"/>
    <n v="2"/>
    <n v="2"/>
    <n v="1"/>
    <n v="2"/>
    <n v="2"/>
    <n v="2"/>
    <n v="2"/>
    <n v="0"/>
    <n v="0"/>
    <n v="1"/>
    <n v="0"/>
    <n v="1"/>
    <n v="1"/>
    <s v="ČVUT, UK, UTB"/>
    <n v="1"/>
    <m/>
    <n v="1"/>
    <n v="1"/>
    <n v="1"/>
    <n v="1"/>
    <n v="1"/>
    <n v="1"/>
    <m/>
    <n v="1"/>
    <m/>
    <n v="1"/>
    <m/>
    <x v="1"/>
    <x v="1"/>
    <x v="0"/>
    <m/>
  </r>
  <r>
    <x v="0"/>
    <m/>
    <m/>
    <m/>
    <m/>
    <m/>
    <m/>
    <m/>
    <m/>
    <m/>
    <m/>
    <m/>
    <m/>
    <x v="0"/>
    <n v="4"/>
    <n v="4"/>
    <n v="3"/>
    <n v="2"/>
    <n v="3"/>
    <n v="4"/>
    <n v="4"/>
    <n v="3"/>
    <n v="2"/>
    <n v="4"/>
    <n v="4"/>
    <n v="3"/>
    <n v="3"/>
    <n v="4"/>
    <x v="0"/>
    <x v="1"/>
    <m/>
    <n v="1"/>
    <n v="1"/>
    <n v="1"/>
    <m/>
    <m/>
    <m/>
    <m/>
    <s v="žiju ve zlíně"/>
    <s v="jsem ze zlína"/>
    <x v="0"/>
    <x v="1"/>
    <n v="3"/>
    <n v="2"/>
    <n v="2"/>
    <n v="2"/>
    <n v="1"/>
    <n v="1"/>
    <n v="0"/>
    <n v="1"/>
    <n v="2"/>
    <n v="0"/>
    <n v="0"/>
    <n v="1"/>
    <n v="0"/>
    <n v="0"/>
    <n v="1"/>
    <n v="0"/>
    <n v="0"/>
    <n v="1"/>
    <s v="VUT, ČVUT, UTB"/>
    <n v="3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3"/>
    <n v="4"/>
    <n v="2"/>
    <n v="4"/>
    <n v="5"/>
    <n v="5"/>
    <n v="4"/>
    <n v="2"/>
    <n v="5"/>
    <n v="5"/>
    <n v="4"/>
    <n v="3"/>
    <n v="4"/>
    <x v="0"/>
    <x v="1"/>
    <m/>
    <n v="1"/>
    <n v="1"/>
    <m/>
    <m/>
    <m/>
    <m/>
    <m/>
    <s v="praxe"/>
    <s v="polymery"/>
    <x v="0"/>
    <x v="1"/>
    <n v="1"/>
    <n v="1"/>
    <n v="1"/>
    <n v="1"/>
    <n v="2"/>
    <n v="1"/>
    <n v="2"/>
    <n v="2"/>
    <n v="1"/>
    <n v="1"/>
    <n v="2"/>
    <n v="2"/>
    <n v="2"/>
    <n v="2"/>
    <n v="2"/>
    <n v="2"/>
    <n v="1"/>
    <n v="2"/>
    <s v="UTB"/>
    <n v="1"/>
    <n v="1"/>
    <n v="1"/>
    <n v="1"/>
    <m/>
    <n v="1"/>
    <m/>
    <m/>
    <n v="1"/>
    <n v="1"/>
    <m/>
    <n v="1"/>
    <m/>
    <x v="1"/>
    <x v="1"/>
    <x v="0"/>
    <m/>
  </r>
  <r>
    <x v="0"/>
    <m/>
    <m/>
    <m/>
    <m/>
    <m/>
    <m/>
    <m/>
    <m/>
    <m/>
    <m/>
    <m/>
    <m/>
    <x v="0"/>
    <n v="5"/>
    <n v="4"/>
    <n v="4"/>
    <n v="1"/>
    <n v="4"/>
    <n v="3"/>
    <n v="4"/>
    <n v="2"/>
    <n v="1"/>
    <n v="4"/>
    <n v="4"/>
    <n v="3"/>
    <n v="4"/>
    <n v="5"/>
    <x v="0"/>
    <x v="2"/>
    <m/>
    <m/>
    <m/>
    <m/>
    <m/>
    <m/>
    <m/>
    <m/>
    <s v="praxe"/>
    <s v="studium blízko domova na kvalitní škole"/>
    <x v="1"/>
    <x v="0"/>
    <n v="2"/>
    <n v="1"/>
    <n v="2"/>
    <n v="1"/>
    <n v="1"/>
    <n v="2"/>
    <n v="2"/>
    <n v="1"/>
    <n v="1"/>
    <n v="1"/>
    <n v="1"/>
    <n v="1"/>
    <n v="1"/>
    <n v="0"/>
    <n v="1"/>
    <n v="0"/>
    <n v="1"/>
    <n v="1"/>
    <s v="VUT, UK"/>
    <n v="1"/>
    <m/>
    <m/>
    <n v="1"/>
    <n v="1"/>
    <n v="1"/>
    <m/>
    <m/>
    <m/>
    <m/>
    <n v="1"/>
    <m/>
    <m/>
    <x v="1"/>
    <x v="1"/>
    <x v="0"/>
    <m/>
  </r>
  <r>
    <x v="0"/>
    <m/>
    <m/>
    <m/>
    <m/>
    <m/>
    <m/>
    <m/>
    <m/>
    <m/>
    <m/>
    <m/>
    <m/>
    <x v="0"/>
    <n v="5"/>
    <n v="3"/>
    <n v="4"/>
    <n v="2"/>
    <n v="2"/>
    <n v="4"/>
    <n v="4"/>
    <n v="2"/>
    <n v="2"/>
    <n v="4"/>
    <n v="4"/>
    <n v="3"/>
    <n v="3"/>
    <n v="3"/>
    <x v="0"/>
    <x v="2"/>
    <m/>
    <n v="1"/>
    <m/>
    <m/>
    <m/>
    <m/>
    <m/>
    <m/>
    <m/>
    <s v="polymery"/>
    <x v="1"/>
    <x v="0"/>
    <n v="2"/>
    <n v="1"/>
    <n v="2"/>
    <n v="1"/>
    <n v="2"/>
    <n v="1"/>
    <n v="1"/>
    <n v="1"/>
    <n v="1"/>
    <n v="0"/>
    <n v="1"/>
    <n v="1"/>
    <n v="1"/>
    <n v="1"/>
    <n v="1"/>
    <n v="1"/>
    <n v="1"/>
    <n v="1"/>
    <s v="UK, VŠCHT, UTB"/>
    <n v="1"/>
    <n v="1"/>
    <m/>
    <n v="1"/>
    <n v="1"/>
    <n v="1"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1"/>
    <n v="3"/>
    <n v="1"/>
    <n v="1"/>
    <n v="1"/>
    <n v="1"/>
    <n v="1"/>
    <n v="3"/>
    <n v="3"/>
    <n v="1"/>
    <n v="1"/>
    <n v="2"/>
    <n v="3"/>
    <n v="3"/>
    <x v="0"/>
    <x v="2"/>
    <m/>
    <m/>
    <m/>
    <n v="1"/>
    <m/>
    <m/>
    <m/>
    <m/>
    <m/>
    <m/>
    <x v="0"/>
    <x v="1"/>
    <n v="3"/>
    <n v="2"/>
    <n v="2"/>
    <n v="1"/>
    <n v="2"/>
    <n v="2"/>
    <n v="2"/>
    <n v="2"/>
    <n v="1"/>
    <n v="2"/>
    <n v="1"/>
    <n v="2"/>
    <n v="1"/>
    <n v="1"/>
    <n v="2"/>
    <n v="1"/>
    <n v="2"/>
    <n v="2"/>
    <s v="VUT, UTB"/>
    <n v="1"/>
    <m/>
    <n v="1"/>
    <n v="1"/>
    <m/>
    <n v="1"/>
    <m/>
    <m/>
    <m/>
    <m/>
    <m/>
    <n v="1"/>
    <m/>
    <x v="0"/>
    <x v="1"/>
    <x v="0"/>
    <m/>
  </r>
  <r>
    <x v="0"/>
    <m/>
    <m/>
    <m/>
    <m/>
    <m/>
    <m/>
    <m/>
    <m/>
    <m/>
    <m/>
    <m/>
    <m/>
    <x v="0"/>
    <n v="5"/>
    <n v="4"/>
    <n v="4"/>
    <n v="2"/>
    <n v="1"/>
    <n v="5"/>
    <n v="5"/>
    <n v="4"/>
    <n v="1"/>
    <n v="4"/>
    <n v="4"/>
    <n v="3"/>
    <n v="1"/>
    <n v="5"/>
    <x v="0"/>
    <x v="2"/>
    <n v="1"/>
    <m/>
    <m/>
    <m/>
    <m/>
    <m/>
    <n v="1"/>
    <m/>
    <s v="praxe"/>
    <s v="polymery"/>
    <x v="0"/>
    <x v="0"/>
    <n v="2"/>
    <n v="1"/>
    <n v="2"/>
    <n v="2"/>
    <n v="1"/>
    <n v="1"/>
    <n v="2"/>
    <n v="1"/>
    <n v="2"/>
    <n v="1"/>
    <n v="0"/>
    <n v="1"/>
    <n v="1"/>
    <n v="1"/>
    <n v="2"/>
    <s v="X"/>
    <n v="1"/>
    <n v="1"/>
    <s v="VŠCHT, VOB, UTB"/>
    <n v="3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2"/>
    <n v="1"/>
    <n v="1"/>
    <n v="2"/>
    <n v="5"/>
    <n v="4"/>
    <n v="3"/>
    <n v="5"/>
    <n v="3"/>
    <n v="4"/>
    <n v="3"/>
    <n v="2"/>
    <n v="3"/>
    <x v="1"/>
    <x v="2"/>
    <m/>
    <m/>
    <m/>
    <m/>
    <m/>
    <m/>
    <m/>
    <m/>
    <m/>
    <s v="matematika, fyzika"/>
    <x v="0"/>
    <x v="0"/>
    <n v="1"/>
    <n v="1"/>
    <n v="1"/>
    <n v="2"/>
    <n v="1"/>
    <n v="1"/>
    <n v="2"/>
    <n v="2"/>
    <n v="1"/>
    <n v="0"/>
    <n v="1"/>
    <n v="1"/>
    <n v="2"/>
    <n v="1"/>
    <n v="2"/>
    <n v="1"/>
    <n v="2"/>
    <n v="2"/>
    <m/>
    <n v="3"/>
    <m/>
    <m/>
    <m/>
    <m/>
    <m/>
    <m/>
    <m/>
    <m/>
    <m/>
    <m/>
    <m/>
    <m/>
    <x v="0"/>
    <x v="0"/>
    <x v="7"/>
    <m/>
  </r>
  <r>
    <x v="0"/>
    <m/>
    <m/>
    <m/>
    <m/>
    <m/>
    <m/>
    <m/>
    <m/>
    <m/>
    <m/>
    <m/>
    <m/>
    <x v="0"/>
    <n v="4"/>
    <n v="2"/>
    <n v="4"/>
    <n v="1"/>
    <n v="2"/>
    <n v="5"/>
    <n v="5"/>
    <n v="3"/>
    <n v="5"/>
    <n v="3"/>
    <n v="4"/>
    <n v="2"/>
    <n v="5"/>
    <n v="3"/>
    <x v="0"/>
    <x v="2"/>
    <m/>
    <n v="1"/>
    <m/>
    <m/>
    <m/>
    <m/>
    <m/>
    <m/>
    <m/>
    <s v="moderní škola"/>
    <x v="1"/>
    <x v="0"/>
    <n v="2"/>
    <n v="3"/>
    <n v="2"/>
    <n v="2"/>
    <n v="2"/>
    <n v="1"/>
    <n v="2"/>
    <n v="2"/>
    <n v="2"/>
    <n v="-2"/>
    <n v="-1"/>
    <n v="2"/>
    <n v="2"/>
    <n v="2"/>
    <n v="2"/>
    <n v="0"/>
    <n v="2"/>
    <n v="1"/>
    <s v="MENDELU, Prirodovedecka Nitra"/>
    <n v="3"/>
    <m/>
    <m/>
    <m/>
    <m/>
    <m/>
    <m/>
    <m/>
    <m/>
    <m/>
    <m/>
    <m/>
    <m/>
    <x v="0"/>
    <x v="0"/>
    <x v="7"/>
    <m/>
  </r>
  <r>
    <x v="0"/>
    <m/>
    <m/>
    <m/>
    <m/>
    <m/>
    <m/>
    <m/>
    <m/>
    <m/>
    <m/>
    <m/>
    <m/>
    <x v="0"/>
    <n v="3"/>
    <n v="2"/>
    <n v="3"/>
    <n v="2"/>
    <n v="3"/>
    <n v="4"/>
    <n v="3"/>
    <n v="3"/>
    <n v="2"/>
    <n v="3"/>
    <n v="3"/>
    <n v="2"/>
    <n v="2"/>
    <n v="4"/>
    <x v="1"/>
    <x v="2"/>
    <m/>
    <m/>
    <m/>
    <m/>
    <m/>
    <m/>
    <m/>
    <m/>
    <m/>
    <s v="vývoj technologií"/>
    <x v="0"/>
    <x v="1"/>
    <n v="2"/>
    <n v="3"/>
    <n v="2"/>
    <n v="2"/>
    <n v="1"/>
    <n v="1"/>
    <n v="0"/>
    <n v="0"/>
    <n v="1"/>
    <n v="0"/>
    <n v="-1"/>
    <n v="1"/>
    <n v="1"/>
    <n v="0"/>
    <n v="0"/>
    <n v="0"/>
    <n v="1"/>
    <n v="1"/>
    <s v="MUNI"/>
    <n v="3"/>
    <m/>
    <n v="1"/>
    <m/>
    <n v="1"/>
    <m/>
    <m/>
    <m/>
    <m/>
    <m/>
    <m/>
    <n v="1"/>
    <m/>
    <x v="1"/>
    <x v="0"/>
    <x v="3"/>
    <m/>
  </r>
  <r>
    <x v="0"/>
    <m/>
    <m/>
    <m/>
    <m/>
    <m/>
    <m/>
    <m/>
    <m/>
    <m/>
    <m/>
    <m/>
    <m/>
    <x v="0"/>
    <n v="1"/>
    <n v="2"/>
    <n v="1"/>
    <n v="1"/>
    <n v="2"/>
    <n v="2"/>
    <n v="1"/>
    <n v="4"/>
    <n v="5"/>
    <n v="2"/>
    <n v="3"/>
    <n v="2"/>
    <n v="4"/>
    <n v="3"/>
    <x v="0"/>
    <x v="1"/>
    <m/>
    <m/>
    <m/>
    <m/>
    <m/>
    <m/>
    <m/>
    <m/>
    <m/>
    <s v="Zlín"/>
    <x v="0"/>
    <x v="1"/>
    <n v="3"/>
    <n v="3"/>
    <n v="2"/>
    <n v="1"/>
    <n v="1"/>
    <n v="1"/>
    <n v="1"/>
    <n v="2"/>
    <n v="-1"/>
    <n v="0"/>
    <n v="0"/>
    <n v="1"/>
    <n v="1"/>
    <n v="0"/>
    <n v="1"/>
    <n v="0"/>
    <n v="1"/>
    <n v="1"/>
    <s v="VŠCHT, MUNI, UTB, VUT"/>
    <n v="1"/>
    <m/>
    <m/>
    <n v="1"/>
    <m/>
    <m/>
    <m/>
    <m/>
    <m/>
    <m/>
    <m/>
    <m/>
    <m/>
    <x v="0"/>
    <x v="1"/>
    <x v="3"/>
    <m/>
  </r>
  <r>
    <x v="0"/>
    <m/>
    <m/>
    <m/>
    <m/>
    <m/>
    <m/>
    <m/>
    <m/>
    <m/>
    <m/>
    <m/>
    <m/>
    <x v="0"/>
    <n v="5"/>
    <n v="4"/>
    <n v="5"/>
    <n v="2"/>
    <n v="4"/>
    <n v="3"/>
    <n v="4"/>
    <n v="1"/>
    <n v="3"/>
    <n v="3"/>
    <n v="4"/>
    <n v="3"/>
    <n v="1"/>
    <n v="2"/>
    <x v="0"/>
    <x v="1"/>
    <m/>
    <n v="1"/>
    <m/>
    <m/>
    <m/>
    <m/>
    <m/>
    <m/>
    <m/>
    <s v="tetování"/>
    <x v="1"/>
    <x v="0"/>
    <n v="2"/>
    <n v="2"/>
    <n v="1"/>
    <n v="1"/>
    <n v="2"/>
    <n v="2"/>
    <n v="1"/>
    <n v="1"/>
    <n v="2"/>
    <n v="1"/>
    <n v="1"/>
    <n v="1"/>
    <n v="1"/>
    <n v="0"/>
    <n v="1"/>
    <n v="1"/>
    <n v="0"/>
    <n v="1"/>
    <s v="UK, MUNI"/>
    <n v="2"/>
    <m/>
    <m/>
    <m/>
    <m/>
    <m/>
    <m/>
    <m/>
    <m/>
    <m/>
    <m/>
    <m/>
    <m/>
    <x v="1"/>
    <x v="0"/>
    <x v="7"/>
    <m/>
  </r>
  <r>
    <x v="0"/>
    <m/>
    <m/>
    <m/>
    <m/>
    <m/>
    <m/>
    <m/>
    <m/>
    <m/>
    <m/>
    <m/>
    <m/>
    <x v="0"/>
    <n v="5"/>
    <n v="3"/>
    <n v="5"/>
    <n v="2"/>
    <n v="4"/>
    <n v="4"/>
    <n v="4"/>
    <n v="2"/>
    <n v="3"/>
    <n v="4"/>
    <n v="3"/>
    <n v="3"/>
    <n v="2"/>
    <n v="4"/>
    <x v="1"/>
    <x v="2"/>
    <m/>
    <m/>
    <m/>
    <m/>
    <m/>
    <m/>
    <m/>
    <m/>
    <m/>
    <m/>
    <x v="0"/>
    <x v="2"/>
    <n v="2"/>
    <n v="2"/>
    <n v="3"/>
    <n v="3"/>
    <n v="1"/>
    <n v="1"/>
    <n v="2"/>
    <n v="1"/>
    <n v="1"/>
    <n v="0"/>
    <n v="0"/>
    <n v="2"/>
    <n v="0"/>
    <n v="0"/>
    <n v="0"/>
    <n v="0"/>
    <n v="0"/>
    <n v="1"/>
    <s v="UK, MUNI"/>
    <n v="2"/>
    <m/>
    <m/>
    <m/>
    <m/>
    <m/>
    <m/>
    <m/>
    <m/>
    <m/>
    <m/>
    <m/>
    <m/>
    <x v="1"/>
    <x v="0"/>
    <x v="4"/>
    <m/>
  </r>
  <r>
    <x v="0"/>
    <m/>
    <m/>
    <m/>
    <m/>
    <m/>
    <m/>
    <m/>
    <m/>
    <m/>
    <m/>
    <m/>
    <m/>
    <x v="0"/>
    <n v="4"/>
    <n v="4"/>
    <n v="5"/>
    <n v="2"/>
    <n v="4"/>
    <n v="4"/>
    <n v="5"/>
    <n v="2"/>
    <n v="2"/>
    <n v="5"/>
    <n v="5"/>
    <n v="3"/>
    <n v="3"/>
    <n v="3"/>
    <x v="0"/>
    <x v="1"/>
    <m/>
    <m/>
    <m/>
    <m/>
    <m/>
    <m/>
    <m/>
    <m/>
    <m/>
    <m/>
    <x v="1"/>
    <x v="0"/>
    <n v="2"/>
    <n v="2"/>
    <n v="2"/>
    <n v="2"/>
    <n v="1"/>
    <n v="2"/>
    <n v="1"/>
    <n v="1"/>
    <n v="1"/>
    <n v="1"/>
    <n v="1"/>
    <n v="2"/>
    <n v="1"/>
    <n v="1"/>
    <n v="1"/>
    <n v="1"/>
    <n v="2"/>
    <n v="1"/>
    <s v="VUT"/>
    <n v="3"/>
    <m/>
    <m/>
    <m/>
    <m/>
    <m/>
    <m/>
    <m/>
    <m/>
    <m/>
    <m/>
    <m/>
    <m/>
    <x v="1"/>
    <x v="0"/>
    <x v="7"/>
    <m/>
  </r>
  <r>
    <x v="0"/>
    <m/>
    <m/>
    <m/>
    <m/>
    <m/>
    <m/>
    <m/>
    <m/>
    <m/>
    <m/>
    <m/>
    <m/>
    <x v="0"/>
    <n v="4"/>
    <n v="3"/>
    <n v="3"/>
    <n v="3"/>
    <n v="3"/>
    <n v="5"/>
    <n v="4"/>
    <n v="2"/>
    <n v="1"/>
    <n v="5"/>
    <n v="5"/>
    <n v="3"/>
    <n v="2"/>
    <n v="3"/>
    <x v="0"/>
    <x v="2"/>
    <m/>
    <m/>
    <m/>
    <m/>
    <m/>
    <m/>
    <m/>
    <m/>
    <s v="jsem ze zlína"/>
    <s v="noc vědců"/>
    <x v="0"/>
    <x v="1"/>
    <n v="3"/>
    <n v="1"/>
    <n v="2"/>
    <n v="1"/>
    <n v="1"/>
    <n v="2"/>
    <n v="2"/>
    <n v="0"/>
    <n v="1"/>
    <n v="1"/>
    <n v="2"/>
    <n v="2"/>
    <n v="1"/>
    <n v="1"/>
    <n v="2"/>
    <n v="1"/>
    <n v="0"/>
    <n v="2"/>
    <s v="ČVUT, UTB"/>
    <n v="1"/>
    <m/>
    <m/>
    <n v="1"/>
    <m/>
    <n v="1"/>
    <m/>
    <m/>
    <m/>
    <m/>
    <m/>
    <m/>
    <s v="dobré finanční ohodnocení"/>
    <x v="1"/>
    <x v="0"/>
    <x v="0"/>
    <m/>
  </r>
  <r>
    <x v="0"/>
    <m/>
    <m/>
    <m/>
    <m/>
    <m/>
    <m/>
    <m/>
    <m/>
    <m/>
    <m/>
    <m/>
    <m/>
    <x v="0"/>
    <n v="5"/>
    <n v="3"/>
    <n v="5"/>
    <n v="2"/>
    <n v="4"/>
    <n v="4"/>
    <n v="3"/>
    <n v="1"/>
    <n v="1"/>
    <n v="3"/>
    <n v="4"/>
    <n v="1"/>
    <n v="1"/>
    <n v="2"/>
    <x v="0"/>
    <x v="2"/>
    <n v="1"/>
    <m/>
    <m/>
    <m/>
    <m/>
    <m/>
    <m/>
    <m/>
    <m/>
    <s v="plasty"/>
    <x v="0"/>
    <x v="1"/>
    <n v="2"/>
    <n v="2"/>
    <n v="1"/>
    <n v="2"/>
    <n v="2"/>
    <n v="2"/>
    <n v="0"/>
    <n v="1"/>
    <n v="0"/>
    <n v="0"/>
    <n v="1"/>
    <n v="1"/>
    <n v="1"/>
    <n v="0"/>
    <n v="2"/>
    <n v="1"/>
    <n v="1"/>
    <n v="2"/>
    <s v="ŠKODA VŠ"/>
    <n v="1"/>
    <n v="1"/>
    <m/>
    <n v="1"/>
    <m/>
    <m/>
    <m/>
    <m/>
    <m/>
    <n v="1"/>
    <m/>
    <m/>
    <m/>
    <x v="0"/>
    <x v="0"/>
    <x v="4"/>
    <m/>
  </r>
  <r>
    <x v="0"/>
    <m/>
    <m/>
    <m/>
    <m/>
    <m/>
    <m/>
    <m/>
    <m/>
    <m/>
    <m/>
    <m/>
    <m/>
    <x v="0"/>
    <n v="5"/>
    <n v="4"/>
    <n v="3"/>
    <n v="3"/>
    <n v="3"/>
    <n v="4"/>
    <n v="4"/>
    <n v="3"/>
    <n v="3"/>
    <n v="3"/>
    <n v="4"/>
    <n v="4"/>
    <n v="3"/>
    <n v="3"/>
    <x v="1"/>
    <x v="2"/>
    <m/>
    <m/>
    <m/>
    <m/>
    <m/>
    <m/>
    <m/>
    <m/>
    <m/>
    <s v="stroje, přístroje"/>
    <x v="1"/>
    <x v="0"/>
    <n v="2"/>
    <n v="2"/>
    <n v="2"/>
    <n v="2"/>
    <n v="2"/>
    <n v="2"/>
    <n v="2"/>
    <n v="1"/>
    <n v="1"/>
    <n v="0"/>
    <n v="1"/>
    <n v="1"/>
    <n v="1"/>
    <n v="0"/>
    <n v="1"/>
    <n v="0"/>
    <n v="0"/>
    <n v="1"/>
    <s v="PVHE"/>
    <n v="3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3"/>
    <n v="1"/>
    <n v="4"/>
    <n v="4"/>
    <n v="3"/>
    <n v="5"/>
    <n v="4"/>
    <n v="3"/>
    <n v="3"/>
    <n v="3"/>
    <n v="4"/>
    <n v="4"/>
    <n v="2"/>
    <n v="4"/>
    <x v="1"/>
    <x v="2"/>
    <m/>
    <m/>
    <m/>
    <m/>
    <m/>
    <m/>
    <m/>
    <m/>
    <m/>
    <s v="stroje, nástroje"/>
    <x v="1"/>
    <x v="0"/>
    <n v="2"/>
    <n v="2"/>
    <n v="2"/>
    <n v="2"/>
    <n v="1"/>
    <n v="1"/>
    <n v="1"/>
    <n v="-1"/>
    <n v="1"/>
    <n v="0"/>
    <n v="0"/>
    <n v="1"/>
    <n v="0"/>
    <n v="1"/>
    <n v="1"/>
    <n v="1"/>
    <n v="0"/>
    <n v="1"/>
    <s v="PVHE"/>
    <n v="3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4"/>
    <n v="5"/>
    <n v="4"/>
    <n v="1"/>
    <n v="4"/>
    <n v="5"/>
    <n v="5"/>
    <n v="2"/>
    <n v="1"/>
    <n v="3"/>
    <n v="5"/>
    <n v="3"/>
    <n v="5"/>
    <n v="5"/>
    <x v="0"/>
    <x v="2"/>
    <m/>
    <n v="1"/>
    <n v="1"/>
    <m/>
    <n v="1"/>
    <n v="1"/>
    <m/>
    <m/>
    <m/>
    <s v="přátelské uchování učitelů, zlín"/>
    <x v="0"/>
    <x v="2"/>
    <n v="3"/>
    <n v="2"/>
    <n v="2"/>
    <n v="3"/>
    <n v="1"/>
    <n v="1"/>
    <n v="0"/>
    <n v="1"/>
    <n v="1"/>
    <n v="-1"/>
    <n v="2"/>
    <n v="1"/>
    <n v="1"/>
    <n v="0"/>
    <n v="0"/>
    <n v="2"/>
    <n v="1"/>
    <n v="2"/>
    <s v="MUNI, Univerzita Obrany Brno"/>
    <n v="1"/>
    <m/>
    <n v="1"/>
    <n v="1"/>
    <n v="1"/>
    <n v="1"/>
    <m/>
    <m/>
    <n v="1"/>
    <n v="1"/>
    <m/>
    <n v="1"/>
    <m/>
    <x v="1"/>
    <x v="1"/>
    <x v="0"/>
    <m/>
  </r>
  <r>
    <x v="0"/>
    <m/>
    <m/>
    <m/>
    <m/>
    <m/>
    <m/>
    <m/>
    <m/>
    <m/>
    <m/>
    <m/>
    <m/>
    <x v="0"/>
    <n v="5"/>
    <n v="4"/>
    <n v="4"/>
    <n v="3"/>
    <n v="4"/>
    <n v="4"/>
    <n v="4"/>
    <n v="2"/>
    <n v="3"/>
    <n v="4"/>
    <n v="5"/>
    <n v="2"/>
    <n v="3"/>
    <n v="4"/>
    <x v="0"/>
    <x v="2"/>
    <n v="1"/>
    <m/>
    <m/>
    <m/>
    <m/>
    <m/>
    <n v="1"/>
    <m/>
    <m/>
    <m/>
    <x v="0"/>
    <x v="1"/>
    <n v="2"/>
    <n v="2"/>
    <n v="2"/>
    <n v="1"/>
    <n v="2"/>
    <n v="2"/>
    <n v="2"/>
    <n v="1"/>
    <n v="1"/>
    <n v="1"/>
    <n v="2"/>
    <n v="2"/>
    <n v="1"/>
    <n v="1"/>
    <n v="2"/>
    <n v="2"/>
    <n v="2"/>
    <n v="1"/>
    <s v="UTB, MUNI, UPOL"/>
    <n v="1"/>
    <m/>
    <n v="1"/>
    <n v="1"/>
    <m/>
    <n v="1"/>
    <m/>
    <m/>
    <m/>
    <n v="1"/>
    <m/>
    <m/>
    <m/>
    <x v="1"/>
    <x v="1"/>
    <x v="0"/>
    <m/>
  </r>
  <r>
    <x v="0"/>
    <m/>
    <m/>
    <m/>
    <m/>
    <m/>
    <m/>
    <m/>
    <m/>
    <m/>
    <m/>
    <m/>
    <m/>
    <x v="0"/>
    <n v="4"/>
    <n v="4"/>
    <n v="5"/>
    <n v="3"/>
    <n v="4"/>
    <n v="3"/>
    <n v="4"/>
    <n v="1"/>
    <n v="1"/>
    <n v="3"/>
    <n v="3"/>
    <n v="3"/>
    <n v="1"/>
    <n v="1"/>
    <x v="0"/>
    <x v="1"/>
    <m/>
    <m/>
    <m/>
    <m/>
    <m/>
    <m/>
    <m/>
    <m/>
    <m/>
    <s v="materiálové inženýrství"/>
    <x v="0"/>
    <x v="0"/>
    <n v="4"/>
    <n v="3"/>
    <n v="3"/>
    <n v="2"/>
    <n v="1"/>
    <n v="1"/>
    <n v="2"/>
    <n v="0"/>
    <n v="0"/>
    <n v="0"/>
    <n v="-1"/>
    <n v="1"/>
    <n v="0"/>
    <n v="0"/>
    <n v="1"/>
    <n v="0"/>
    <n v="0"/>
    <n v="0"/>
    <s v="UK, MUNI, UTB"/>
    <n v="3"/>
    <m/>
    <m/>
    <m/>
    <m/>
    <m/>
    <m/>
    <m/>
    <m/>
    <n v="1"/>
    <m/>
    <n v="1"/>
    <m/>
    <x v="0"/>
    <x v="0"/>
    <x v="0"/>
    <m/>
  </r>
  <r>
    <x v="0"/>
    <m/>
    <m/>
    <m/>
    <m/>
    <m/>
    <m/>
    <m/>
    <m/>
    <m/>
    <m/>
    <m/>
    <m/>
    <x v="0"/>
    <n v="5"/>
    <n v="3"/>
    <n v="4"/>
    <n v="2"/>
    <n v="4"/>
    <n v="4"/>
    <n v="3"/>
    <n v="1"/>
    <n v="3"/>
    <n v="3"/>
    <n v="4"/>
    <n v="2"/>
    <n v="1"/>
    <n v="2"/>
    <x v="0"/>
    <x v="2"/>
    <n v="1"/>
    <m/>
    <m/>
    <m/>
    <m/>
    <m/>
    <m/>
    <m/>
    <m/>
    <s v="polymery"/>
    <x v="0"/>
    <x v="1"/>
    <n v="4"/>
    <n v="2"/>
    <n v="2"/>
    <n v="2"/>
    <n v="1"/>
    <n v="1"/>
    <n v="2"/>
    <n v="1"/>
    <n v="1"/>
    <n v="-1"/>
    <n v="0"/>
    <n v="1"/>
    <n v="-1"/>
    <n v="0"/>
    <n v="1"/>
    <n v="-1"/>
    <n v="0"/>
    <n v="1"/>
    <s v="VŠCHT, UK lékařská"/>
    <n v="1"/>
    <m/>
    <m/>
    <n v="1"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4"/>
    <n v="4"/>
    <n v="5"/>
    <n v="5"/>
    <n v="5"/>
    <n v="5"/>
    <n v="2"/>
    <n v="1"/>
    <n v="5"/>
    <n v="5"/>
    <n v="5"/>
    <n v="5"/>
    <n v="5"/>
    <x v="0"/>
    <x v="2"/>
    <m/>
    <m/>
    <m/>
    <m/>
    <m/>
    <m/>
    <m/>
    <m/>
    <s v="jsem ze zlína"/>
    <s v="chemie"/>
    <x v="1"/>
    <x v="1"/>
    <n v="4"/>
    <n v="2"/>
    <n v="2"/>
    <n v="1"/>
    <n v="2"/>
    <n v="2"/>
    <n v="2"/>
    <n v="1"/>
    <n v="2"/>
    <n v="0"/>
    <n v="0"/>
    <n v="1"/>
    <n v="2"/>
    <n v="0"/>
    <n v="1"/>
    <n v="1"/>
    <n v="2"/>
    <n v="2"/>
    <s v="VŠCHT, UTB"/>
    <n v="3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3"/>
    <n v="5"/>
    <n v="5"/>
    <n v="2"/>
    <n v="3"/>
    <n v="5"/>
    <n v="5"/>
    <n v="3"/>
    <n v="3"/>
    <n v="4"/>
    <n v="5"/>
    <n v="3"/>
    <n v="3"/>
    <n v="3"/>
    <x v="0"/>
    <x v="2"/>
    <m/>
    <m/>
    <n v="1"/>
    <m/>
    <m/>
    <m/>
    <m/>
    <m/>
    <m/>
    <s v="zlín"/>
    <x v="0"/>
    <x v="1"/>
    <n v="2"/>
    <n v="1"/>
    <n v="1"/>
    <n v="1"/>
    <n v="2"/>
    <n v="2"/>
    <n v="2"/>
    <n v="0"/>
    <n v="2"/>
    <n v="0"/>
    <n v="1"/>
    <n v="1"/>
    <n v="2"/>
    <n v="0"/>
    <n v="1"/>
    <n v="1"/>
    <n v="1"/>
    <n v="1"/>
    <s v="VUT, UTB"/>
    <n v="1"/>
    <n v="1"/>
    <m/>
    <n v="1"/>
    <m/>
    <n v="1"/>
    <n v="1"/>
    <m/>
    <n v="1"/>
    <n v="1"/>
    <m/>
    <n v="1"/>
    <m/>
    <x v="1"/>
    <x v="0"/>
    <x v="0"/>
    <m/>
  </r>
  <r>
    <x v="0"/>
    <m/>
    <m/>
    <m/>
    <m/>
    <m/>
    <m/>
    <m/>
    <m/>
    <m/>
    <m/>
    <m/>
    <m/>
    <x v="0"/>
    <n v="5"/>
    <n v="4"/>
    <n v="4"/>
    <n v="2"/>
    <n v="3"/>
    <n v="3"/>
    <n v="4"/>
    <n v="3"/>
    <n v="3"/>
    <n v="5"/>
    <n v="5"/>
    <n v="5"/>
    <n v="3"/>
    <n v="5"/>
    <x v="0"/>
    <x v="2"/>
    <m/>
    <n v="1"/>
    <n v="1"/>
    <m/>
    <m/>
    <n v="1"/>
    <m/>
    <m/>
    <m/>
    <s v="potraviny-chemie"/>
    <x v="2"/>
    <x v="0"/>
    <n v="3"/>
    <n v="2"/>
    <n v="2"/>
    <n v="2"/>
    <n v="1"/>
    <n v="2"/>
    <n v="2"/>
    <n v="2"/>
    <n v="1"/>
    <n v="0"/>
    <n v="0"/>
    <n v="1"/>
    <n v="0"/>
    <n v="1"/>
    <n v="1"/>
    <n v="0"/>
    <n v="0"/>
    <n v="1"/>
    <s v="MUNI, OSTRAVA LF, UTB"/>
    <n v="3"/>
    <m/>
    <n v="1"/>
    <n v="1"/>
    <m/>
    <n v="1"/>
    <m/>
    <m/>
    <m/>
    <n v="1"/>
    <m/>
    <m/>
    <m/>
    <x v="1"/>
    <x v="0"/>
    <x v="0"/>
    <m/>
  </r>
  <r>
    <x v="0"/>
    <m/>
    <m/>
    <m/>
    <m/>
    <m/>
    <m/>
    <m/>
    <m/>
    <m/>
    <m/>
    <m/>
    <m/>
    <x v="0"/>
    <n v="4"/>
    <n v="4"/>
    <n v="4"/>
    <n v="3"/>
    <n v="3"/>
    <n v="5"/>
    <n v="3"/>
    <n v="2"/>
    <n v="2"/>
    <n v="3"/>
    <n v="5"/>
    <n v="3"/>
    <n v="4"/>
    <n v="2"/>
    <x v="0"/>
    <x v="2"/>
    <m/>
    <m/>
    <m/>
    <m/>
    <m/>
    <n v="1"/>
    <n v="1"/>
    <m/>
    <m/>
    <m/>
    <x v="0"/>
    <x v="1"/>
    <n v="3"/>
    <n v="2"/>
    <n v="2"/>
    <n v="2"/>
    <n v="1"/>
    <n v="1"/>
    <n v="1"/>
    <n v="0"/>
    <n v="2"/>
    <n v="1"/>
    <n v="-1"/>
    <n v="0"/>
    <n v="-1"/>
    <n v="-1"/>
    <n v="0"/>
    <n v="-1"/>
    <n v="0"/>
    <n v="1"/>
    <s v="UPOL, MUNI, UTB"/>
    <n v="1"/>
    <m/>
    <m/>
    <n v="1"/>
    <m/>
    <n v="1"/>
    <m/>
    <m/>
    <n v="1"/>
    <n v="1"/>
    <m/>
    <m/>
    <m/>
    <x v="1"/>
    <x v="0"/>
    <x v="0"/>
    <m/>
  </r>
  <r>
    <x v="0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5"/>
    <n v="3"/>
    <n v="4"/>
    <n v="2"/>
    <n v="3"/>
    <n v="4"/>
    <n v="4"/>
    <n v="3"/>
    <n v="4"/>
    <n v="3"/>
    <n v="3"/>
    <n v="2"/>
    <n v="3"/>
    <n v="4"/>
    <x v="0"/>
    <x v="1"/>
    <n v="1"/>
    <m/>
    <n v="1"/>
    <m/>
    <m/>
    <m/>
    <m/>
    <m/>
    <m/>
    <s v="párty"/>
    <x v="0"/>
    <x v="1"/>
    <n v="2"/>
    <n v="2"/>
    <n v="2"/>
    <n v="3"/>
    <n v="2"/>
    <n v="2"/>
    <n v="1"/>
    <n v="1"/>
    <n v="1"/>
    <n v="0"/>
    <n v="-1"/>
    <n v="0"/>
    <n v="0"/>
    <n v="0"/>
    <n v="1"/>
    <n v="1"/>
    <n v="0"/>
    <n v="1"/>
    <s v="Univerzita Pardubice, UTB"/>
    <n v="3"/>
    <m/>
    <n v="1"/>
    <m/>
    <n v="1"/>
    <n v="1"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4"/>
    <n v="4"/>
    <n v="2"/>
    <n v="4"/>
    <n v="5"/>
    <n v="3"/>
    <n v="3"/>
    <n v="3"/>
    <n v="4"/>
    <n v="4"/>
    <n v="2"/>
    <n v="3"/>
    <n v="3"/>
    <x v="0"/>
    <x v="1"/>
    <m/>
    <m/>
    <m/>
    <n v="1"/>
    <m/>
    <n v="1"/>
    <m/>
    <m/>
    <m/>
    <s v="párty"/>
    <x v="0"/>
    <x v="0"/>
    <n v="2"/>
    <n v="2"/>
    <n v="1"/>
    <n v="1"/>
    <n v="2"/>
    <n v="1"/>
    <n v="1"/>
    <n v="1"/>
    <n v="1"/>
    <n v="1"/>
    <n v="2"/>
    <n v="2"/>
    <n v="2"/>
    <n v="1"/>
    <n v="2"/>
    <n v="1"/>
    <n v="1"/>
    <n v="2"/>
    <s v="UTB, VŠCHT, UP"/>
    <n v="1"/>
    <m/>
    <n v="1"/>
    <n v="1"/>
    <m/>
    <n v="1"/>
    <m/>
    <m/>
    <n v="1"/>
    <m/>
    <n v="1"/>
    <m/>
    <m/>
    <x v="1"/>
    <x v="0"/>
    <x v="0"/>
    <m/>
  </r>
  <r>
    <x v="0"/>
    <m/>
    <m/>
    <m/>
    <m/>
    <m/>
    <m/>
    <m/>
    <m/>
    <m/>
    <m/>
    <m/>
    <m/>
    <x v="0"/>
    <n v="2"/>
    <n v="3"/>
    <n v="1"/>
    <n v="1"/>
    <n v="2"/>
    <n v="1"/>
    <n v="1"/>
    <n v="4"/>
    <n v="5"/>
    <n v="2"/>
    <n v="2"/>
    <n v="3"/>
    <n v="1"/>
    <n v="1"/>
    <x v="1"/>
    <x v="2"/>
    <m/>
    <m/>
    <m/>
    <m/>
    <m/>
    <m/>
    <m/>
    <m/>
    <m/>
    <s v="boty"/>
    <x v="1"/>
    <x v="0"/>
    <n v="3"/>
    <n v="3"/>
    <n v="2"/>
    <n v="2"/>
    <n v="0"/>
    <n v="1"/>
    <n v="1"/>
    <n v="1"/>
    <n v="-1"/>
    <n v="0"/>
    <n v="2"/>
    <n v="1"/>
    <n v="-1"/>
    <n v="0"/>
    <n v="0"/>
    <n v="0"/>
    <n v="0"/>
    <n v="1"/>
    <s v="MUNI, UK, UPOL"/>
    <n v="3"/>
    <m/>
    <m/>
    <m/>
    <m/>
    <m/>
    <m/>
    <m/>
    <m/>
    <m/>
    <m/>
    <m/>
    <m/>
    <x v="0"/>
    <x v="0"/>
    <x v="0"/>
    <m/>
  </r>
  <r>
    <x v="0"/>
    <m/>
    <m/>
    <m/>
    <m/>
    <m/>
    <m/>
    <m/>
    <m/>
    <m/>
    <m/>
    <m/>
    <m/>
    <x v="0"/>
    <n v="1"/>
    <n v="1"/>
    <n v="1"/>
    <n v="1"/>
    <n v="1"/>
    <n v="1"/>
    <n v="1"/>
    <n v="3"/>
    <n v="3"/>
    <n v="1"/>
    <n v="1"/>
    <n v="1"/>
    <n v="5"/>
    <n v="2"/>
    <x v="0"/>
    <x v="1"/>
    <m/>
    <m/>
    <m/>
    <m/>
    <m/>
    <m/>
    <m/>
    <m/>
    <m/>
    <s v="desivy"/>
    <x v="1"/>
    <x v="0"/>
    <n v="2"/>
    <n v="3"/>
    <n v="2"/>
    <n v="2"/>
    <n v="-1"/>
    <n v="0"/>
    <n v="0"/>
    <n v="-1"/>
    <n v="1"/>
    <n v="0"/>
    <n v="-2"/>
    <n v="-1"/>
    <n v="0"/>
    <n v="-2"/>
    <n v="-2"/>
    <n v="-2"/>
    <n v="-1"/>
    <n v="1"/>
    <s v="UPOL, UK, MUNI, UTEBP"/>
    <n v="3"/>
    <m/>
    <m/>
    <m/>
    <m/>
    <m/>
    <m/>
    <m/>
    <n v="1"/>
    <m/>
    <m/>
    <m/>
    <m/>
    <x v="1"/>
    <x v="0"/>
    <x v="0"/>
    <m/>
  </r>
  <r>
    <x v="0"/>
    <m/>
    <m/>
    <m/>
    <m/>
    <m/>
    <m/>
    <m/>
    <m/>
    <m/>
    <m/>
    <m/>
    <m/>
    <x v="0"/>
    <n v="2"/>
    <n v="4"/>
    <n v="4"/>
    <n v="2"/>
    <n v="2"/>
    <n v="4"/>
    <n v="5"/>
    <n v="2"/>
    <n v="1"/>
    <n v="2"/>
    <n v="3"/>
    <n v="4"/>
    <n v="2"/>
    <n v="4"/>
    <x v="0"/>
    <x v="1"/>
    <m/>
    <m/>
    <m/>
    <m/>
    <m/>
    <n v="1"/>
    <m/>
    <m/>
    <m/>
    <s v="fyzika, technika"/>
    <x v="1"/>
    <x v="0"/>
    <n v="2"/>
    <n v="2"/>
    <n v="3"/>
    <n v="3"/>
    <n v="1"/>
    <n v="0"/>
    <n v="1"/>
    <n v="0"/>
    <n v="-1"/>
    <n v="0"/>
    <n v="1"/>
    <n v="2"/>
    <n v="2"/>
    <n v="2"/>
    <n v="1"/>
    <n v="1"/>
    <n v="1"/>
    <n v="1"/>
    <s v="UTB, MUNI, VŠE"/>
    <n v="3"/>
    <n v="1"/>
    <m/>
    <m/>
    <n v="1"/>
    <n v="1"/>
    <m/>
    <m/>
    <m/>
    <m/>
    <n v="1"/>
    <m/>
    <m/>
    <x v="1"/>
    <x v="0"/>
    <x v="0"/>
    <m/>
  </r>
  <r>
    <x v="0"/>
    <m/>
    <m/>
    <m/>
    <m/>
    <m/>
    <m/>
    <m/>
    <m/>
    <m/>
    <m/>
    <m/>
    <m/>
    <x v="0"/>
    <n v="3"/>
    <n v="3"/>
    <n v="2"/>
    <n v="1"/>
    <n v="2"/>
    <n v="4"/>
    <n v="2"/>
    <n v="3"/>
    <n v="1"/>
    <n v="1"/>
    <n v="2"/>
    <n v="1"/>
    <n v="1"/>
    <n v="1"/>
    <x v="0"/>
    <x v="2"/>
    <m/>
    <n v="1"/>
    <m/>
    <m/>
    <m/>
    <m/>
    <m/>
    <m/>
    <m/>
    <s v="matematika"/>
    <x v="0"/>
    <x v="0"/>
    <n v="2"/>
    <n v="2"/>
    <n v="1"/>
    <n v="2"/>
    <n v="1"/>
    <n v="1"/>
    <n v="1"/>
    <n v="1"/>
    <n v="0"/>
    <n v="0"/>
    <n v="2"/>
    <n v="2"/>
    <n v="1"/>
    <n v="0"/>
    <n v="0"/>
    <n v="0"/>
    <n v="0"/>
    <n v="0"/>
    <s v="UTB, policejní akademie"/>
    <n v="3"/>
    <m/>
    <m/>
    <n v="1"/>
    <m/>
    <n v="1"/>
    <n v="1"/>
    <m/>
    <m/>
    <m/>
    <m/>
    <n v="1"/>
    <m/>
    <x v="1"/>
    <x v="0"/>
    <x v="0"/>
    <m/>
  </r>
  <r>
    <x v="0"/>
    <m/>
    <m/>
    <m/>
    <m/>
    <m/>
    <m/>
    <m/>
    <m/>
    <m/>
    <m/>
    <m/>
    <m/>
    <x v="0"/>
    <n v="5"/>
    <n v="4"/>
    <n v="3"/>
    <n v="1"/>
    <n v="1"/>
    <n v="5"/>
    <n v="3"/>
    <n v="1"/>
    <n v="1"/>
    <n v="2"/>
    <n v="3"/>
    <n v="3"/>
    <n v="4"/>
    <n v="3"/>
    <x v="0"/>
    <x v="2"/>
    <m/>
    <m/>
    <m/>
    <m/>
    <m/>
    <m/>
    <m/>
    <m/>
    <s v="bydlím vedle"/>
    <s v="studium chemie, zlín"/>
    <x v="0"/>
    <x v="1"/>
    <n v="4"/>
    <s v="x"/>
    <n v="4"/>
    <s v="x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4"/>
    <n v="4"/>
    <n v="4"/>
    <n v="4"/>
    <n v="5"/>
    <n v="5"/>
    <n v="5"/>
    <n v="4"/>
    <n v="5"/>
    <n v="5"/>
    <n v="5"/>
    <n v="5"/>
    <n v="3"/>
    <n v="4"/>
    <x v="0"/>
    <x v="1"/>
    <m/>
    <m/>
    <n v="1"/>
    <m/>
    <m/>
    <m/>
    <m/>
    <m/>
    <m/>
    <m/>
    <x v="0"/>
    <x v="0"/>
    <n v="2"/>
    <n v="1"/>
    <n v="1"/>
    <n v="1"/>
    <n v="2"/>
    <n v="2"/>
    <n v="2"/>
    <n v="2"/>
    <n v="2"/>
    <n v="2"/>
    <n v="1"/>
    <n v="2"/>
    <n v="2"/>
    <n v="2"/>
    <n v="2"/>
    <n v="2"/>
    <n v="2"/>
    <n v="2"/>
    <s v="MUNI, UTB, UPOL"/>
    <n v="1"/>
    <n v="1"/>
    <n v="1"/>
    <m/>
    <n v="1"/>
    <m/>
    <m/>
    <m/>
    <n v="1"/>
    <m/>
    <m/>
    <n v="1"/>
    <m/>
    <x v="1"/>
    <x v="0"/>
    <x v="3"/>
    <m/>
  </r>
  <r>
    <x v="0"/>
    <m/>
    <m/>
    <m/>
    <m/>
    <m/>
    <m/>
    <m/>
    <m/>
    <m/>
    <m/>
    <m/>
    <m/>
    <x v="0"/>
    <n v="4"/>
    <n v="3"/>
    <n v="4"/>
    <n v="2"/>
    <n v="3"/>
    <n v="4"/>
    <n v="4"/>
    <n v="2"/>
    <n v="2"/>
    <n v="4"/>
    <n v="4"/>
    <n v="4"/>
    <n v="2"/>
    <n v="3"/>
    <x v="0"/>
    <x v="1"/>
    <m/>
    <m/>
    <m/>
    <m/>
    <m/>
    <n v="1"/>
    <m/>
    <m/>
    <m/>
    <s v="nové technologie"/>
    <x v="1"/>
    <x v="1"/>
    <n v="2"/>
    <n v="1"/>
    <n v="1"/>
    <n v="1"/>
    <n v="2"/>
    <n v="2"/>
    <n v="2"/>
    <n v="2"/>
    <s v="X"/>
    <n v="2"/>
    <n v="1"/>
    <n v="1"/>
    <n v="1"/>
    <n v="1"/>
    <n v="2"/>
    <n v="1"/>
    <n v="2"/>
    <n v="2"/>
    <s v="UTB, MUNI, UK"/>
    <n v="1"/>
    <n v="1"/>
    <m/>
    <n v="1"/>
    <n v="1"/>
    <m/>
    <m/>
    <m/>
    <n v="1"/>
    <m/>
    <m/>
    <n v="1"/>
    <m/>
    <x v="1"/>
    <x v="0"/>
    <x v="5"/>
    <m/>
  </r>
  <r>
    <x v="0"/>
    <m/>
    <m/>
    <m/>
    <m/>
    <m/>
    <m/>
    <m/>
    <m/>
    <m/>
    <m/>
    <m/>
    <m/>
    <x v="0"/>
    <n v="4"/>
    <n v="3"/>
    <n v="5"/>
    <n v="2"/>
    <n v="3"/>
    <n v="5"/>
    <n v="4"/>
    <n v="2"/>
    <n v="3"/>
    <n v="4"/>
    <n v="5"/>
    <n v="3"/>
    <n v="3"/>
    <n v="4"/>
    <x v="0"/>
    <x v="1"/>
    <m/>
    <m/>
    <m/>
    <m/>
    <m/>
    <m/>
    <m/>
    <m/>
    <m/>
    <s v="strojírenství"/>
    <x v="1"/>
    <x v="0"/>
    <n v="3"/>
    <n v="2"/>
    <n v="2"/>
    <n v="1"/>
    <n v="1"/>
    <n v="2"/>
    <n v="2"/>
    <n v="2"/>
    <n v="2"/>
    <n v="1"/>
    <n v="1"/>
    <n v="2"/>
    <n v="0"/>
    <n v="0"/>
    <n v="1"/>
    <n v="1"/>
    <n v="1"/>
    <n v="2"/>
    <m/>
    <n v="3"/>
    <m/>
    <m/>
    <m/>
    <m/>
    <m/>
    <m/>
    <m/>
    <m/>
    <m/>
    <m/>
    <m/>
    <m/>
    <x v="0"/>
    <x v="1"/>
    <x v="3"/>
    <m/>
  </r>
  <r>
    <x v="0"/>
    <m/>
    <m/>
    <m/>
    <m/>
    <m/>
    <m/>
    <m/>
    <m/>
    <m/>
    <m/>
    <m/>
    <m/>
    <x v="0"/>
    <n v="4"/>
    <n v="3"/>
    <n v="5"/>
    <n v="1"/>
    <n v="3"/>
    <n v="5"/>
    <n v="5"/>
    <n v="2"/>
    <n v="3"/>
    <n v="4"/>
    <n v="4"/>
    <n v="1"/>
    <n v="4"/>
    <n v="3"/>
    <x v="0"/>
    <x v="1"/>
    <m/>
    <m/>
    <m/>
    <m/>
    <m/>
    <m/>
    <m/>
    <m/>
    <m/>
    <s v="práce s plasty"/>
    <x v="1"/>
    <x v="0"/>
    <n v="1"/>
    <n v="3"/>
    <n v="2"/>
    <n v="1"/>
    <n v="2"/>
    <n v="2"/>
    <n v="2"/>
    <n v="2"/>
    <n v="2"/>
    <n v="1"/>
    <n v="1"/>
    <n v="2"/>
    <n v="2"/>
    <n v="1"/>
    <n v="2"/>
    <n v="2"/>
    <n v="2"/>
    <n v="1"/>
    <m/>
    <n v="3"/>
    <m/>
    <m/>
    <m/>
    <m/>
    <m/>
    <m/>
    <m/>
    <m/>
    <m/>
    <m/>
    <m/>
    <m/>
    <x v="0"/>
    <x v="0"/>
    <x v="3"/>
    <m/>
  </r>
  <r>
    <x v="0"/>
    <m/>
    <m/>
    <m/>
    <m/>
    <m/>
    <m/>
    <m/>
    <m/>
    <m/>
    <m/>
    <m/>
    <m/>
    <x v="0"/>
    <n v="5"/>
    <n v="3"/>
    <n v="5"/>
    <n v="3"/>
    <n v="2"/>
    <n v="5"/>
    <n v="5"/>
    <n v="3"/>
    <n v="4"/>
    <n v="5"/>
    <n v="5"/>
    <n v="3"/>
    <n v="3"/>
    <n v="5"/>
    <x v="0"/>
    <x v="2"/>
    <m/>
    <m/>
    <m/>
    <m/>
    <m/>
    <n v="1"/>
    <m/>
    <m/>
    <m/>
    <s v="zábava"/>
    <x v="0"/>
    <x v="1"/>
    <n v="4"/>
    <n v="4"/>
    <n v="2"/>
    <n v="2"/>
    <n v="1"/>
    <n v="2"/>
    <n v="2"/>
    <n v="0"/>
    <n v="0"/>
    <n v="0"/>
    <n v="-1"/>
    <n v="2"/>
    <n v="-1"/>
    <n v="0"/>
    <n v="1"/>
    <n v="-2"/>
    <n v="0"/>
    <n v="2"/>
    <s v="UTB, UK, VŠCHT, UPOL, FRŘ Ostrava"/>
    <n v="1"/>
    <m/>
    <m/>
    <m/>
    <n v="1"/>
    <n v="1"/>
    <m/>
    <m/>
    <n v="1"/>
    <m/>
    <m/>
    <n v="1"/>
    <m/>
    <x v="1"/>
    <x v="1"/>
    <x v="0"/>
    <m/>
  </r>
  <r>
    <x v="0"/>
    <m/>
    <m/>
    <m/>
    <m/>
    <m/>
    <m/>
    <m/>
    <m/>
    <m/>
    <m/>
    <m/>
    <m/>
    <x v="0"/>
    <n v="5"/>
    <n v="3"/>
    <n v="5"/>
    <n v="2"/>
    <n v="2"/>
    <n v="4"/>
    <n v="4"/>
    <n v="2"/>
    <n v="1"/>
    <n v="3"/>
    <n v="4"/>
    <n v="2"/>
    <n v="2"/>
    <n v="4"/>
    <x v="0"/>
    <x v="2"/>
    <m/>
    <m/>
    <m/>
    <m/>
    <n v="1"/>
    <n v="1"/>
    <m/>
    <m/>
    <m/>
    <m/>
    <x v="0"/>
    <x v="1"/>
    <n v="2"/>
    <n v="3"/>
    <n v="2"/>
    <n v="2"/>
    <n v="1"/>
    <n v="1"/>
    <n v="0"/>
    <n v="0"/>
    <n v="0"/>
    <n v="1"/>
    <n v="1"/>
    <n v="0"/>
    <n v="0"/>
    <n v="0"/>
    <n v="1"/>
    <n v="1"/>
    <n v="0"/>
    <n v="1"/>
    <s v="UTB, UK, MUNI, UPOL"/>
    <n v="1"/>
    <m/>
    <n v="1"/>
    <m/>
    <m/>
    <n v="1"/>
    <m/>
    <m/>
    <m/>
    <n v="1"/>
    <m/>
    <m/>
    <m/>
    <x v="1"/>
    <x v="1"/>
    <x v="0"/>
    <m/>
  </r>
  <r>
    <x v="0"/>
    <m/>
    <m/>
    <m/>
    <m/>
    <m/>
    <m/>
    <m/>
    <m/>
    <m/>
    <m/>
    <m/>
    <m/>
    <x v="0"/>
    <n v="5"/>
    <n v="3"/>
    <n v="5"/>
    <n v="3"/>
    <n v="4"/>
    <n v="5"/>
    <n v="5"/>
    <n v="3"/>
    <n v="1"/>
    <n v="5"/>
    <n v="5"/>
    <n v="5"/>
    <n v="5"/>
    <n v="5"/>
    <x v="0"/>
    <x v="1"/>
    <m/>
    <m/>
    <m/>
    <m/>
    <m/>
    <m/>
    <m/>
    <m/>
    <m/>
    <s v="zkoumání, poznávání"/>
    <x v="0"/>
    <x v="0"/>
    <n v="2"/>
    <n v="2"/>
    <n v="2"/>
    <n v="2"/>
    <n v="2"/>
    <n v="2"/>
    <n v="2"/>
    <n v="2"/>
    <n v="2"/>
    <n v="1"/>
    <n v="1"/>
    <n v="2"/>
    <n v="2"/>
    <n v="2"/>
    <n v="2"/>
    <n v="1"/>
    <n v="1"/>
    <n v="1"/>
    <s v="UTB, MUNi"/>
    <n v="1"/>
    <m/>
    <n v="1"/>
    <n v="1"/>
    <n v="1"/>
    <m/>
    <m/>
    <m/>
    <n v="1"/>
    <n v="1"/>
    <n v="1"/>
    <m/>
    <m/>
    <x v="1"/>
    <x v="1"/>
    <x v="0"/>
    <m/>
  </r>
  <r>
    <x v="0"/>
    <m/>
    <m/>
    <m/>
    <m/>
    <m/>
    <m/>
    <m/>
    <m/>
    <m/>
    <m/>
    <m/>
    <m/>
    <x v="0"/>
    <n v="4"/>
    <n v="4"/>
    <n v="5"/>
    <n v="3"/>
    <n v="2"/>
    <n v="4"/>
    <n v="5"/>
    <n v="4"/>
    <n v="3"/>
    <n v="4"/>
    <n v="5"/>
    <n v="3"/>
    <n v="5"/>
    <n v="5"/>
    <x v="0"/>
    <x v="1"/>
    <m/>
    <m/>
    <m/>
    <m/>
    <m/>
    <m/>
    <m/>
    <m/>
    <m/>
    <s v="technologické přístupy"/>
    <x v="0"/>
    <x v="1"/>
    <n v="1"/>
    <n v="2"/>
    <n v="1"/>
    <n v="1"/>
    <n v="2"/>
    <n v="2"/>
    <n v="2"/>
    <n v="2"/>
    <n v="2"/>
    <n v="2"/>
    <n v="0"/>
    <n v="2"/>
    <n v="1"/>
    <n v="1"/>
    <n v="2"/>
    <n v="0"/>
    <n v="1"/>
    <n v="1"/>
    <s v="UPOL, OStrava"/>
    <n v="1"/>
    <m/>
    <m/>
    <n v="1"/>
    <m/>
    <m/>
    <m/>
    <m/>
    <m/>
    <n v="1"/>
    <m/>
    <n v="1"/>
    <m/>
    <x v="1"/>
    <x v="1"/>
    <x v="5"/>
    <m/>
  </r>
  <r>
    <x v="0"/>
    <m/>
    <m/>
    <m/>
    <m/>
    <m/>
    <m/>
    <m/>
    <m/>
    <m/>
    <m/>
    <m/>
    <m/>
    <x v="0"/>
    <n v="4"/>
    <n v="3"/>
    <n v="5"/>
    <n v="3"/>
    <n v="2"/>
    <n v="4"/>
    <n v="5"/>
    <n v="3"/>
    <n v="2"/>
    <n v="3"/>
    <n v="5"/>
    <n v="3"/>
    <n v="4"/>
    <n v="4"/>
    <x v="0"/>
    <x v="1"/>
    <m/>
    <m/>
    <m/>
    <m/>
    <m/>
    <m/>
    <m/>
    <m/>
    <m/>
    <s v="technologické postupy"/>
    <x v="0"/>
    <x v="1"/>
    <n v="1"/>
    <n v="1"/>
    <n v="1"/>
    <n v="1"/>
    <n v="2"/>
    <n v="2"/>
    <n v="2"/>
    <n v="1"/>
    <n v="1"/>
    <n v="1"/>
    <n v="1"/>
    <n v="2"/>
    <n v="2"/>
    <n v="2"/>
    <n v="2"/>
    <n v="1"/>
    <n v="2"/>
    <n v="2"/>
    <m/>
    <n v="1"/>
    <n v="1"/>
    <m/>
    <n v="1"/>
    <n v="1"/>
    <m/>
    <m/>
    <m/>
    <m/>
    <n v="1"/>
    <m/>
    <n v="1"/>
    <m/>
    <x v="1"/>
    <x v="1"/>
    <x v="5"/>
    <m/>
  </r>
  <r>
    <x v="0"/>
    <m/>
    <m/>
    <m/>
    <m/>
    <m/>
    <m/>
    <m/>
    <m/>
    <m/>
    <m/>
    <m/>
    <m/>
    <x v="0"/>
    <n v="5"/>
    <n v="4"/>
    <n v="4"/>
    <n v="3"/>
    <n v="2"/>
    <n v="5"/>
    <n v="5"/>
    <n v="4"/>
    <n v="3"/>
    <n v="4"/>
    <n v="5"/>
    <n v="5"/>
    <n v="2"/>
    <n v="3"/>
    <x v="0"/>
    <x v="1"/>
    <m/>
    <m/>
    <m/>
    <m/>
    <m/>
    <m/>
    <m/>
    <m/>
    <m/>
    <s v="informatika"/>
    <x v="0"/>
    <x v="2"/>
    <n v="3"/>
    <n v="3"/>
    <n v="3"/>
    <n v="3"/>
    <n v="1"/>
    <n v="1"/>
    <n v="1"/>
    <n v="1"/>
    <n v="0"/>
    <n v="1"/>
    <n v="1"/>
    <n v="1"/>
    <n v="1"/>
    <n v="1"/>
    <n v="1"/>
    <n v="0"/>
    <n v="0"/>
    <n v="0"/>
    <s v="ČVUT, PEDAGOGIKA"/>
    <n v="3"/>
    <m/>
    <m/>
    <m/>
    <m/>
    <m/>
    <m/>
    <m/>
    <m/>
    <m/>
    <m/>
    <m/>
    <m/>
    <x v="1"/>
    <x v="0"/>
    <x v="8"/>
    <m/>
  </r>
  <r>
    <x v="0"/>
    <m/>
    <m/>
    <m/>
    <m/>
    <m/>
    <m/>
    <m/>
    <m/>
    <m/>
    <m/>
    <m/>
    <m/>
    <x v="0"/>
    <n v="5"/>
    <n v="4"/>
    <n v="5"/>
    <n v="5"/>
    <n v="4"/>
    <n v="4"/>
    <n v="5"/>
    <n v="3"/>
    <n v="4"/>
    <n v="4"/>
    <n v="5"/>
    <n v="2"/>
    <n v="2"/>
    <n v="4"/>
    <x v="0"/>
    <x v="1"/>
    <m/>
    <n v="1"/>
    <m/>
    <m/>
    <m/>
    <m/>
    <m/>
    <m/>
    <m/>
    <s v="stroje"/>
    <x v="1"/>
    <x v="1"/>
    <n v="3"/>
    <n v="3"/>
    <n v="3"/>
    <n v="3"/>
    <n v="0"/>
    <n v="1"/>
    <n v="1"/>
    <n v="1"/>
    <n v="1"/>
    <n v="0"/>
    <n v="-1"/>
    <n v="0"/>
    <n v="0"/>
    <n v="0"/>
    <n v="0"/>
    <n v="-1"/>
    <n v="0"/>
    <n v="-1"/>
    <s v="UK, UPOL, ČVUT"/>
    <n v="2"/>
    <m/>
    <m/>
    <m/>
    <m/>
    <m/>
    <m/>
    <m/>
    <m/>
    <m/>
    <m/>
    <m/>
    <m/>
    <x v="1"/>
    <x v="0"/>
    <x v="8"/>
    <m/>
  </r>
  <r>
    <x v="0"/>
    <m/>
    <m/>
    <m/>
    <m/>
    <m/>
    <m/>
    <m/>
    <m/>
    <m/>
    <m/>
    <m/>
    <m/>
    <x v="0"/>
    <n v="4"/>
    <n v="3"/>
    <n v="4"/>
    <n v="2"/>
    <n v="4"/>
    <n v="5"/>
    <n v="4"/>
    <n v="2"/>
    <n v="4"/>
    <n v="5"/>
    <n v="5"/>
    <n v="3"/>
    <n v="1"/>
    <n v="3"/>
    <x v="0"/>
    <x v="2"/>
    <m/>
    <m/>
    <m/>
    <m/>
    <m/>
    <n v="1"/>
    <m/>
    <m/>
    <m/>
    <s v="budoucnost"/>
    <x v="0"/>
    <x v="1"/>
    <n v="2"/>
    <n v="1"/>
    <n v="2"/>
    <n v="1"/>
    <n v="2"/>
    <n v="2"/>
    <n v="1"/>
    <n v="1"/>
    <n v="0"/>
    <n v="-1"/>
    <n v="0"/>
    <n v="2"/>
    <n v="2"/>
    <n v="1"/>
    <n v="2"/>
    <n v="2"/>
    <n v="1"/>
    <n v="2"/>
    <s v="UPOL, VSTB, UTB"/>
    <n v="1"/>
    <n v="1"/>
    <n v="1"/>
    <n v="1"/>
    <m/>
    <m/>
    <m/>
    <n v="1"/>
    <m/>
    <m/>
    <n v="1"/>
    <m/>
    <m/>
    <x v="1"/>
    <x v="1"/>
    <x v="5"/>
    <m/>
  </r>
  <r>
    <x v="0"/>
    <m/>
    <m/>
    <m/>
    <m/>
    <m/>
    <m/>
    <m/>
    <m/>
    <m/>
    <m/>
    <m/>
    <m/>
    <x v="0"/>
    <n v="5"/>
    <n v="5"/>
    <n v="5"/>
    <n v="3"/>
    <n v="4"/>
    <n v="5"/>
    <n v="5"/>
    <n v="3"/>
    <n v="2"/>
    <n v="5"/>
    <n v="5"/>
    <n v="5"/>
    <n v="3"/>
    <n v="5"/>
    <x v="0"/>
    <x v="2"/>
    <m/>
    <n v="1"/>
    <m/>
    <m/>
    <m/>
    <m/>
    <m/>
    <m/>
    <m/>
    <s v="chemie"/>
    <x v="0"/>
    <x v="0"/>
    <n v="1"/>
    <n v="1"/>
    <n v="1"/>
    <n v="1"/>
    <n v="2"/>
    <n v="2"/>
    <n v="2"/>
    <n v="2"/>
    <n v="1"/>
    <n v="2"/>
    <n v="2"/>
    <n v="2"/>
    <n v="2"/>
    <n v="2"/>
    <n v="2"/>
    <n v="2"/>
    <n v="2"/>
    <n v="2"/>
    <s v="UPOL"/>
    <n v="1"/>
    <n v="1"/>
    <m/>
    <n v="1"/>
    <m/>
    <m/>
    <m/>
    <m/>
    <n v="1"/>
    <n v="1"/>
    <m/>
    <m/>
    <m/>
    <x v="1"/>
    <x v="1"/>
    <x v="5"/>
    <m/>
  </r>
  <r>
    <x v="0"/>
    <m/>
    <m/>
    <m/>
    <m/>
    <m/>
    <m/>
    <m/>
    <m/>
    <m/>
    <m/>
    <m/>
    <m/>
    <x v="0"/>
    <n v="5"/>
    <n v="4"/>
    <n v="3"/>
    <n v="4"/>
    <n v="5"/>
    <n v="5"/>
    <n v="4"/>
    <n v="3"/>
    <n v="5"/>
    <n v="4"/>
    <n v="5"/>
    <n v="4"/>
    <n v="2"/>
    <n v="4"/>
    <x v="0"/>
    <x v="1"/>
    <m/>
    <m/>
    <m/>
    <m/>
    <m/>
    <n v="1"/>
    <m/>
    <m/>
    <m/>
    <s v="technologie"/>
    <x v="1"/>
    <x v="0"/>
    <n v="2"/>
    <n v="2"/>
    <n v="1"/>
    <n v="1"/>
    <n v="1"/>
    <n v="1"/>
    <n v="2"/>
    <n v="1"/>
    <n v="2"/>
    <n v="1"/>
    <n v="1"/>
    <n v="2"/>
    <n v="2"/>
    <n v="2"/>
    <n v="1"/>
    <n v="2"/>
    <n v="1"/>
    <n v="2"/>
    <s v="Univerzita Obrany, MUNI, MENDELU"/>
    <n v="1"/>
    <n v="1"/>
    <n v="1"/>
    <m/>
    <n v="1"/>
    <m/>
    <m/>
    <n v="1"/>
    <n v="1"/>
    <n v="1"/>
    <m/>
    <m/>
    <m/>
    <x v="1"/>
    <x v="1"/>
    <x v="4"/>
    <m/>
  </r>
  <r>
    <x v="0"/>
    <m/>
    <m/>
    <m/>
    <m/>
    <m/>
    <m/>
    <m/>
    <m/>
    <m/>
    <m/>
    <m/>
    <m/>
    <x v="0"/>
    <n v="4"/>
    <n v="4"/>
    <n v="5"/>
    <n v="3"/>
    <n v="1"/>
    <n v="5"/>
    <n v="4"/>
    <n v="2"/>
    <n v="2"/>
    <n v="4"/>
    <n v="3"/>
    <n v="4"/>
    <n v="2"/>
    <n v="2"/>
    <x v="0"/>
    <x v="1"/>
    <n v="1"/>
    <n v="1"/>
    <n v="1"/>
    <m/>
    <m/>
    <m/>
    <m/>
    <m/>
    <m/>
    <s v="tomáš baťa"/>
    <x v="0"/>
    <x v="0"/>
    <n v="2"/>
    <n v="3"/>
    <n v="2"/>
    <n v="2"/>
    <n v="1"/>
    <n v="1"/>
    <n v="1"/>
    <n v="1"/>
    <s v="X"/>
    <s v="X"/>
    <n v="1"/>
    <n v="1"/>
    <n v="1"/>
    <n v="1"/>
    <n v="1"/>
    <n v="1"/>
    <n v="1"/>
    <n v="1"/>
    <s v="nevím"/>
    <n v="3"/>
    <n v="1"/>
    <m/>
    <n v="1"/>
    <n v="1"/>
    <m/>
    <m/>
    <m/>
    <m/>
    <m/>
    <m/>
    <m/>
    <m/>
    <x v="0"/>
    <x v="1"/>
    <x v="5"/>
    <m/>
  </r>
  <r>
    <x v="0"/>
    <m/>
    <m/>
    <m/>
    <m/>
    <m/>
    <m/>
    <m/>
    <m/>
    <m/>
    <m/>
    <m/>
    <m/>
    <x v="0"/>
    <n v="5"/>
    <n v="4"/>
    <n v="4"/>
    <n v="3"/>
    <n v="2"/>
    <n v="5"/>
    <n v="4"/>
    <n v="3"/>
    <n v="1"/>
    <n v="4"/>
    <n v="3"/>
    <n v="2"/>
    <n v="4"/>
    <n v="4"/>
    <x v="0"/>
    <x v="1"/>
    <m/>
    <m/>
    <m/>
    <m/>
    <m/>
    <m/>
    <m/>
    <m/>
    <m/>
    <s v="plasty"/>
    <x v="0"/>
    <x v="0"/>
    <n v="3"/>
    <n v="3"/>
    <n v="3"/>
    <n v="3"/>
    <n v="1"/>
    <n v="1"/>
    <n v="1"/>
    <n v="1"/>
    <n v="0"/>
    <n v="0"/>
    <n v="0"/>
    <n v="1"/>
    <n v="0"/>
    <n v="0"/>
    <n v="1"/>
    <n v="0"/>
    <n v="0"/>
    <n v="1"/>
    <s v="VUT"/>
    <n v="3"/>
    <m/>
    <m/>
    <m/>
    <m/>
    <m/>
    <m/>
    <m/>
    <m/>
    <m/>
    <m/>
    <m/>
    <m/>
    <x v="0"/>
    <x v="1"/>
    <x v="3"/>
    <m/>
  </r>
  <r>
    <x v="0"/>
    <m/>
    <m/>
    <m/>
    <m/>
    <m/>
    <m/>
    <m/>
    <m/>
    <m/>
    <m/>
    <m/>
    <m/>
    <x v="0"/>
    <n v="4"/>
    <n v="3"/>
    <n v="3"/>
    <n v="4"/>
    <n v="1"/>
    <n v="5"/>
    <n v="5"/>
    <n v="5"/>
    <n v="1"/>
    <n v="3"/>
    <n v="4"/>
    <n v="3"/>
    <n v="2"/>
    <n v="4"/>
    <x v="0"/>
    <x v="2"/>
    <m/>
    <m/>
    <m/>
    <m/>
    <n v="1"/>
    <m/>
    <m/>
    <m/>
    <m/>
    <s v="tomáš baťa"/>
    <x v="0"/>
    <x v="1"/>
    <n v="1"/>
    <n v="1"/>
    <n v="2"/>
    <n v="2"/>
    <n v="1"/>
    <n v="1"/>
    <n v="2"/>
    <n v="2"/>
    <n v="1"/>
    <n v="0"/>
    <n v="1"/>
    <n v="1"/>
    <n v="1"/>
    <n v="1"/>
    <n v="0"/>
    <n v="1"/>
    <n v="2"/>
    <n v="1"/>
    <s v="VUT, ČVUT, UNOB UTB"/>
    <n v="1"/>
    <n v="1"/>
    <m/>
    <n v="1"/>
    <m/>
    <m/>
    <n v="1"/>
    <n v="1"/>
    <m/>
    <n v="1"/>
    <m/>
    <n v="1"/>
    <m/>
    <x v="1"/>
    <x v="1"/>
    <x v="5"/>
    <m/>
  </r>
  <r>
    <x v="0"/>
    <m/>
    <m/>
    <m/>
    <m/>
    <m/>
    <m/>
    <m/>
    <m/>
    <m/>
    <m/>
    <m/>
    <m/>
    <x v="2"/>
    <n v="5"/>
    <n v="2"/>
    <n v="2"/>
    <n v="3"/>
    <n v="5"/>
    <n v="5"/>
    <n v="3"/>
    <n v="4"/>
    <n v="4"/>
    <n v="3"/>
    <n v="4"/>
    <n v="2"/>
    <n v="3"/>
    <n v="2"/>
    <x v="0"/>
    <x v="2"/>
    <m/>
    <m/>
    <m/>
    <m/>
    <m/>
    <m/>
    <m/>
    <m/>
    <s v="ve škole"/>
    <s v="tomáš baťa"/>
    <x v="0"/>
    <x v="1"/>
    <n v="2"/>
    <n v="2"/>
    <n v="3"/>
    <n v="3"/>
    <n v="1"/>
    <n v="1"/>
    <n v="0"/>
    <n v="0"/>
    <n v="1"/>
    <n v="1"/>
    <n v="1"/>
    <n v="0"/>
    <n v="0"/>
    <n v="-1"/>
    <n v="1"/>
    <n v="1"/>
    <n v="1"/>
    <n v="1"/>
    <m/>
    <n v="3"/>
    <m/>
    <n v="1"/>
    <m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4"/>
    <n v="4"/>
    <n v="3"/>
    <n v="2"/>
    <n v="5"/>
    <n v="5"/>
    <n v="2"/>
    <n v="1"/>
    <n v="4"/>
    <n v="5"/>
    <n v="2"/>
    <n v="2"/>
    <n v="3"/>
    <x v="0"/>
    <x v="2"/>
    <m/>
    <n v="1"/>
    <m/>
    <m/>
    <m/>
    <m/>
    <m/>
    <m/>
    <m/>
    <s v="technické obory s dobrým uplatněním"/>
    <x v="0"/>
    <x v="0"/>
    <n v="3"/>
    <n v="3"/>
    <n v="2"/>
    <n v="3"/>
    <n v="1"/>
    <n v="1"/>
    <n v="1"/>
    <n v="0"/>
    <n v="0"/>
    <n v="-1"/>
    <n v="1"/>
    <n v="1"/>
    <n v="1"/>
    <n v="1"/>
    <n v="2"/>
    <n v="2"/>
    <n v="2"/>
    <n v="1"/>
    <s v="MUNI, ČVUT"/>
    <n v="3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5"/>
    <n v="5"/>
    <n v="5"/>
    <n v="5"/>
    <n v="5"/>
    <n v="5"/>
    <n v="5"/>
    <n v="5"/>
    <n v="5"/>
    <n v="5"/>
    <n v="5"/>
    <n v="5"/>
    <n v="5"/>
    <n v="5"/>
    <x v="0"/>
    <x v="1"/>
    <m/>
    <m/>
    <m/>
    <m/>
    <m/>
    <m/>
    <m/>
    <m/>
    <m/>
    <s v="zlín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4"/>
    <n v="4"/>
    <n v="4"/>
    <n v="1"/>
    <n v="2"/>
    <n v="2"/>
    <n v="4"/>
    <n v="2"/>
    <n v="2"/>
    <n v="4"/>
    <n v="4"/>
    <n v="2"/>
    <n v="1"/>
    <n v="2"/>
    <x v="0"/>
    <x v="2"/>
    <m/>
    <n v="1"/>
    <m/>
    <m/>
    <m/>
    <m/>
    <m/>
    <m/>
    <m/>
    <m/>
    <x v="0"/>
    <x v="1"/>
    <n v="3"/>
    <n v="2"/>
    <n v="2"/>
    <n v="3"/>
    <n v="1"/>
    <n v="0"/>
    <n v="1"/>
    <n v="0"/>
    <n v="0"/>
    <n v="-1"/>
    <n v="1"/>
    <n v="-1"/>
    <n v="0"/>
    <n v="0"/>
    <n v="0"/>
    <n v="-1"/>
    <n v="-1"/>
    <n v="0"/>
    <s v="VUT"/>
    <n v="2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2"/>
    <n v="4"/>
    <n v="4"/>
    <n v="4"/>
    <n v="4"/>
    <n v="5"/>
    <n v="5"/>
    <n v="4"/>
    <n v="4"/>
    <n v="3"/>
    <n v="3"/>
    <n v="3"/>
    <n v="5"/>
    <n v="2"/>
    <n v="5"/>
    <x v="0"/>
    <x v="1"/>
    <m/>
    <m/>
    <m/>
    <m/>
    <m/>
    <m/>
    <m/>
    <m/>
    <m/>
    <m/>
    <x v="0"/>
    <x v="1"/>
    <s v="x"/>
    <s v="x"/>
    <n v="2"/>
    <n v="2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5"/>
    <n v="5"/>
    <n v="5"/>
    <n v="4"/>
    <n v="4"/>
    <n v="5"/>
    <n v="5"/>
    <n v="4"/>
    <n v="1"/>
    <n v="3"/>
    <n v="4"/>
    <n v="4"/>
    <n v="4"/>
    <n v="5"/>
    <x v="0"/>
    <x v="1"/>
    <m/>
    <m/>
    <m/>
    <m/>
    <m/>
    <m/>
    <m/>
    <m/>
    <m/>
    <s v="Zlín"/>
    <x v="0"/>
    <x v="1"/>
    <n v="2"/>
    <n v="2"/>
    <n v="2"/>
    <n v="2"/>
    <n v="1"/>
    <n v="1"/>
    <n v="0"/>
    <n v="0"/>
    <n v="1"/>
    <n v="1"/>
    <n v="1"/>
    <n v="1"/>
    <n v="1"/>
    <s v="X"/>
    <n v="0"/>
    <n v="0"/>
    <n v="1"/>
    <n v="1"/>
    <m/>
    <n v="3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0"/>
    <n v="5"/>
    <n v="5"/>
    <n v="5"/>
    <n v="3"/>
    <n v="4"/>
    <n v="5"/>
    <n v="4"/>
    <n v="1"/>
    <n v="1"/>
    <n v="4"/>
    <n v="5"/>
    <n v="4"/>
    <n v="2"/>
    <n v="5"/>
    <x v="0"/>
    <x v="1"/>
    <m/>
    <m/>
    <m/>
    <m/>
    <m/>
    <m/>
    <m/>
    <m/>
    <m/>
    <s v="Zlín"/>
    <x v="0"/>
    <x v="1"/>
    <n v="2"/>
    <n v="2"/>
    <n v="2"/>
    <n v="2"/>
    <n v="1"/>
    <n v="1"/>
    <n v="0"/>
    <s v="X"/>
    <n v="1"/>
    <n v="0"/>
    <n v="1"/>
    <n v="0"/>
    <n v="1"/>
    <n v="0"/>
    <n v="1"/>
    <n v="0"/>
    <n v="0"/>
    <n v="1"/>
    <m/>
    <n v="2"/>
    <m/>
    <m/>
    <m/>
    <m/>
    <m/>
    <m/>
    <m/>
    <m/>
    <m/>
    <m/>
    <m/>
    <m/>
    <x v="1"/>
    <x v="1"/>
    <x v="1"/>
    <m/>
  </r>
  <r>
    <x v="0"/>
    <m/>
    <m/>
    <m/>
    <m/>
    <m/>
    <m/>
    <m/>
    <m/>
    <m/>
    <m/>
    <m/>
    <m/>
    <x v="0"/>
    <n v="3"/>
    <n v="2"/>
    <n v="4"/>
    <n v="2"/>
    <n v="4"/>
    <n v="5"/>
    <n v="5"/>
    <n v="5"/>
    <n v="1"/>
    <n v="3"/>
    <n v="4"/>
    <n v="2"/>
    <n v="1"/>
    <n v="5"/>
    <x v="0"/>
    <x v="1"/>
    <m/>
    <m/>
    <m/>
    <m/>
    <m/>
    <m/>
    <m/>
    <m/>
    <m/>
    <s v="pokrok"/>
    <x v="1"/>
    <x v="0"/>
    <n v="2"/>
    <n v="2"/>
    <n v="1"/>
    <n v="1"/>
    <n v="1"/>
    <n v="1"/>
    <n v="1"/>
    <n v="2"/>
    <n v="2"/>
    <n v="1"/>
    <n v="1"/>
    <n v="2"/>
    <n v="2"/>
    <n v="1"/>
    <n v="1"/>
    <n v="1"/>
    <n v="1"/>
    <n v="1"/>
    <s v="UTB"/>
    <n v="1"/>
    <m/>
    <n v="1"/>
    <n v="1"/>
    <m/>
    <m/>
    <n v="1"/>
    <m/>
    <m/>
    <n v="1"/>
    <m/>
    <n v="1"/>
    <m/>
    <x v="1"/>
    <x v="0"/>
    <x v="0"/>
    <m/>
  </r>
  <r>
    <x v="0"/>
    <m/>
    <m/>
    <m/>
    <m/>
    <m/>
    <m/>
    <m/>
    <m/>
    <m/>
    <m/>
    <m/>
    <m/>
    <x v="0"/>
    <n v="3"/>
    <n v="1"/>
    <n v="2"/>
    <n v="1"/>
    <n v="1"/>
    <n v="4"/>
    <n v="5"/>
    <n v="4"/>
    <n v="5"/>
    <n v="4"/>
    <n v="3"/>
    <n v="2"/>
    <n v="3"/>
    <n v="4"/>
    <x v="0"/>
    <x v="2"/>
    <m/>
    <n v="1"/>
    <m/>
    <m/>
    <m/>
    <m/>
    <m/>
    <m/>
    <m/>
    <s v="technologie, pokrok"/>
    <x v="1"/>
    <x v="0"/>
    <n v="2"/>
    <n v="2"/>
    <n v="2"/>
    <n v="1"/>
    <n v="2"/>
    <n v="2"/>
    <n v="1"/>
    <n v="2"/>
    <n v="1"/>
    <n v="1"/>
    <n v="1"/>
    <n v="2"/>
    <n v="2"/>
    <n v="1"/>
    <n v="2"/>
    <n v="1"/>
    <n v="1"/>
    <n v="2"/>
    <s v="VUT, UTB"/>
    <n v="1"/>
    <m/>
    <m/>
    <m/>
    <n v="1"/>
    <n v="1"/>
    <m/>
    <m/>
    <m/>
    <n v="1"/>
    <n v="1"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3"/>
    <n v="3"/>
    <n v="2"/>
    <n v="5"/>
    <n v="2"/>
    <n v="2"/>
    <n v="3"/>
    <n v="2"/>
    <n v="1"/>
    <n v="1"/>
    <n v="5"/>
    <x v="0"/>
    <x v="2"/>
    <m/>
    <m/>
    <n v="1"/>
    <m/>
    <m/>
    <m/>
    <m/>
    <m/>
    <m/>
    <s v="výborná vysoká škola"/>
    <x v="0"/>
    <x v="1"/>
    <n v="2"/>
    <n v="2"/>
    <n v="1"/>
    <n v="1"/>
    <n v="2"/>
    <n v="2"/>
    <n v="1"/>
    <n v="1"/>
    <n v="-1"/>
    <n v="0"/>
    <n v="-1"/>
    <n v="2"/>
    <n v="2"/>
    <n v="2"/>
    <n v="0"/>
    <n v="0"/>
    <n v="0"/>
    <n v="0"/>
    <s v="UTB"/>
    <n v="1"/>
    <n v="1"/>
    <m/>
    <m/>
    <n v="1"/>
    <m/>
    <m/>
    <m/>
    <n v="1"/>
    <n v="1"/>
    <m/>
    <n v="1"/>
    <m/>
    <x v="1"/>
    <x v="0"/>
    <x v="2"/>
    <m/>
  </r>
  <r>
    <x v="0"/>
    <m/>
    <m/>
    <m/>
    <m/>
    <m/>
    <m/>
    <m/>
    <m/>
    <m/>
    <m/>
    <m/>
    <m/>
    <x v="0"/>
    <n v="5"/>
    <n v="5"/>
    <n v="5"/>
    <n v="3"/>
    <n v="5"/>
    <n v="5"/>
    <n v="5"/>
    <n v="3"/>
    <n v="5"/>
    <n v="4"/>
    <n v="4"/>
    <n v="4"/>
    <n v="5"/>
    <n v="4"/>
    <x v="1"/>
    <x v="1"/>
    <m/>
    <m/>
    <m/>
    <m/>
    <m/>
    <m/>
    <m/>
    <m/>
    <m/>
    <m/>
    <x v="0"/>
    <x v="0"/>
    <n v="2"/>
    <n v="2"/>
    <n v="2"/>
    <n v="2"/>
    <n v="2"/>
    <n v="2"/>
    <n v="2"/>
    <n v="2"/>
    <n v="2"/>
    <n v="1"/>
    <n v="1"/>
    <n v="2"/>
    <n v="1"/>
    <n v="1"/>
    <n v="1"/>
    <n v="0"/>
    <n v="1"/>
    <n v="1"/>
    <s v="MUNI"/>
    <n v="3"/>
    <m/>
    <m/>
    <m/>
    <n v="1"/>
    <m/>
    <m/>
    <m/>
    <m/>
    <m/>
    <m/>
    <m/>
    <m/>
    <x v="1"/>
    <x v="1"/>
    <x v="7"/>
    <m/>
  </r>
  <r>
    <x v="0"/>
    <m/>
    <m/>
    <m/>
    <m/>
    <m/>
    <m/>
    <m/>
    <m/>
    <m/>
    <m/>
    <m/>
    <m/>
    <x v="0"/>
    <n v="5"/>
    <n v="3"/>
    <n v="4"/>
    <n v="2"/>
    <n v="4"/>
    <n v="4"/>
    <n v="3"/>
    <n v="2"/>
    <n v="1"/>
    <n v="3"/>
    <n v="4"/>
    <n v="2"/>
    <n v="1"/>
    <n v="5"/>
    <x v="0"/>
    <x v="2"/>
    <m/>
    <n v="1"/>
    <m/>
    <m/>
    <m/>
    <m/>
    <m/>
    <m/>
    <m/>
    <s v="kosmetika"/>
    <x v="0"/>
    <x v="1"/>
    <n v="2"/>
    <n v="2"/>
    <n v="1"/>
    <n v="1"/>
    <n v="2"/>
    <n v="2"/>
    <n v="1"/>
    <n v="2"/>
    <n v="2"/>
    <n v="1"/>
    <n v="0"/>
    <n v="1"/>
    <n v="0"/>
    <n v="0"/>
    <n v="1"/>
    <n v="1"/>
    <n v="2"/>
    <n v="1"/>
    <s v="MUNI, VUT, ČVUT, UTB, UK"/>
    <n v="1"/>
    <n v="1"/>
    <n v="1"/>
    <m/>
    <m/>
    <m/>
    <m/>
    <m/>
    <n v="1"/>
    <n v="1"/>
    <m/>
    <n v="1"/>
    <m/>
    <x v="1"/>
    <x v="0"/>
    <x v="3"/>
    <m/>
  </r>
  <r>
    <x v="0"/>
    <m/>
    <m/>
    <m/>
    <m/>
    <m/>
    <m/>
    <m/>
    <m/>
    <m/>
    <m/>
    <m/>
    <m/>
    <x v="0"/>
    <n v="4"/>
    <n v="4"/>
    <n v="5"/>
    <n v="2"/>
    <n v="5"/>
    <n v="4"/>
    <n v="5"/>
    <n v="1"/>
    <n v="2"/>
    <n v="4"/>
    <n v="5"/>
    <n v="3"/>
    <n v="1"/>
    <n v="3"/>
    <x v="0"/>
    <x v="2"/>
    <n v="1"/>
    <n v="1"/>
    <n v="1"/>
    <m/>
    <n v="1"/>
    <n v="1"/>
    <m/>
    <m/>
    <m/>
    <s v="informatika"/>
    <x v="0"/>
    <x v="2"/>
    <n v="4"/>
    <n v="2"/>
    <n v="2"/>
    <n v="3"/>
    <n v="1"/>
    <n v="1"/>
    <n v="1"/>
    <n v="0"/>
    <n v="2"/>
    <n v="0"/>
    <n v="-1"/>
    <n v="1"/>
    <n v="-1"/>
    <n v="-1"/>
    <n v="1"/>
    <n v="0"/>
    <n v="2"/>
    <n v="2"/>
    <s v="University if Birmigham, UK"/>
    <n v="2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5"/>
    <n v="5"/>
    <s v="x"/>
    <n v="5"/>
    <n v="4"/>
    <n v="5"/>
    <n v="1"/>
    <n v="1"/>
    <n v="4"/>
    <n v="4"/>
    <n v="3"/>
    <n v="1"/>
    <n v="3"/>
    <x v="0"/>
    <x v="2"/>
    <m/>
    <n v="1"/>
    <m/>
    <m/>
    <m/>
    <m/>
    <m/>
    <m/>
    <m/>
    <s v="kamarád studující ve zlíně, který si ji chválí"/>
    <x v="1"/>
    <x v="0"/>
    <n v="4"/>
    <n v="3"/>
    <n v="3"/>
    <n v="3"/>
    <n v="1"/>
    <n v="1"/>
    <n v="1"/>
    <n v="0"/>
    <n v="0"/>
    <n v="0"/>
    <n v="-1"/>
    <n v="0"/>
    <n v="0"/>
    <n v="0"/>
    <n v="0"/>
    <n v="1"/>
    <n v="0"/>
    <n v="1"/>
    <s v="UK, MUNI, UTB"/>
    <n v="2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2"/>
    <n v="2"/>
    <n v="5"/>
    <n v="5"/>
    <n v="3"/>
    <n v="1"/>
    <n v="4"/>
    <n v="4"/>
    <n v="2"/>
    <n v="1"/>
    <n v="5"/>
    <x v="0"/>
    <x v="1"/>
    <m/>
    <n v="1"/>
    <m/>
    <m/>
    <m/>
    <n v="1"/>
    <m/>
    <m/>
    <m/>
    <s v="stroje"/>
    <x v="1"/>
    <x v="0"/>
    <n v="3"/>
    <n v="2"/>
    <n v="2"/>
    <n v="2"/>
    <n v="1"/>
    <n v="1"/>
    <n v="1"/>
    <n v="0"/>
    <n v="0"/>
    <n v="0"/>
    <n v="-1"/>
    <n v="1"/>
    <n v="0"/>
    <n v="1"/>
    <n v="1"/>
    <n v="0"/>
    <n v="1"/>
    <n v="0"/>
    <s v="UTB, MUNI, UPOL"/>
    <n v="3"/>
    <m/>
    <m/>
    <n v="1"/>
    <m/>
    <n v="1"/>
    <m/>
    <m/>
    <m/>
    <m/>
    <n v="1"/>
    <n v="1"/>
    <m/>
    <x v="1"/>
    <x v="0"/>
    <x v="4"/>
    <m/>
  </r>
  <r>
    <x v="0"/>
    <m/>
    <m/>
    <m/>
    <m/>
    <m/>
    <m/>
    <m/>
    <m/>
    <m/>
    <m/>
    <m/>
    <m/>
    <x v="0"/>
    <n v="5"/>
    <n v="3"/>
    <n v="5"/>
    <n v="4"/>
    <n v="5"/>
    <n v="5"/>
    <n v="5"/>
    <n v="4"/>
    <n v="5"/>
    <n v="4"/>
    <n v="5"/>
    <n v="5"/>
    <n v="3"/>
    <n v="4"/>
    <x v="1"/>
    <x v="2"/>
    <m/>
    <m/>
    <m/>
    <m/>
    <m/>
    <m/>
    <m/>
    <m/>
    <m/>
    <s v="ešte neviem"/>
    <x v="1"/>
    <x v="0"/>
    <n v="2"/>
    <n v="2"/>
    <n v="3"/>
    <n v="3"/>
    <n v="1"/>
    <n v="1"/>
    <n v="1"/>
    <n v="2"/>
    <n v="0"/>
    <s v="X"/>
    <n v="1"/>
    <n v="1"/>
    <n v="1"/>
    <n v="1"/>
    <n v="1"/>
    <n v="1"/>
    <n v="2"/>
    <n v="2"/>
    <s v="MUNI"/>
    <n v="3"/>
    <n v="1"/>
    <n v="1"/>
    <n v="1"/>
    <n v="1"/>
    <n v="1"/>
    <m/>
    <m/>
    <n v="1"/>
    <n v="1"/>
    <n v="1"/>
    <m/>
    <m/>
    <x v="1"/>
    <x v="1"/>
    <x v="7"/>
    <m/>
  </r>
  <r>
    <x v="0"/>
    <m/>
    <m/>
    <m/>
    <m/>
    <m/>
    <m/>
    <m/>
    <m/>
    <m/>
    <m/>
    <m/>
    <m/>
    <x v="0"/>
    <n v="5"/>
    <n v="2"/>
    <n v="5"/>
    <n v="1"/>
    <n v="5"/>
    <n v="4"/>
    <n v="4"/>
    <n v="2"/>
    <n v="3"/>
    <n v="3"/>
    <n v="5"/>
    <n v="4"/>
    <n v="1"/>
    <n v="4"/>
    <x v="0"/>
    <x v="1"/>
    <m/>
    <m/>
    <m/>
    <m/>
    <m/>
    <m/>
    <m/>
    <m/>
    <m/>
    <m/>
    <x v="0"/>
    <x v="2"/>
    <n v="1"/>
    <n v="2"/>
    <n v="1"/>
    <n v="2"/>
    <n v="2"/>
    <n v="2"/>
    <n v="2"/>
    <n v="1"/>
    <n v="2"/>
    <n v="0"/>
    <n v="0"/>
    <n v="2"/>
    <n v="0"/>
    <n v="0"/>
    <n v="2"/>
    <n v="1"/>
    <n v="1"/>
    <n v="2"/>
    <s v="nevím"/>
    <n v="1"/>
    <n v="1"/>
    <n v="1"/>
    <m/>
    <n v="1"/>
    <m/>
    <m/>
    <m/>
    <m/>
    <n v="1"/>
    <m/>
    <m/>
    <m/>
    <x v="1"/>
    <x v="0"/>
    <x v="7"/>
    <m/>
  </r>
  <r>
    <x v="0"/>
    <m/>
    <m/>
    <m/>
    <m/>
    <m/>
    <m/>
    <m/>
    <m/>
    <m/>
    <m/>
    <m/>
    <m/>
    <x v="0"/>
    <n v="5"/>
    <n v="3"/>
    <n v="4"/>
    <n v="2"/>
    <n v="3"/>
    <n v="5"/>
    <n v="3"/>
    <n v="1"/>
    <n v="1"/>
    <n v="3"/>
    <n v="3"/>
    <n v="3"/>
    <n v="1"/>
    <n v="1"/>
    <x v="0"/>
    <x v="2"/>
    <m/>
    <m/>
    <m/>
    <m/>
    <m/>
    <m/>
    <m/>
    <m/>
    <s v="jsem ze zlína"/>
    <s v="Zlín"/>
    <x v="0"/>
    <x v="1"/>
    <n v="3"/>
    <n v="2"/>
    <n v="3"/>
    <n v="2"/>
    <n v="1"/>
    <n v="1"/>
    <n v="1"/>
    <n v="1"/>
    <n v="1"/>
    <n v="0"/>
    <n v="0"/>
    <n v="1"/>
    <n v="0"/>
    <n v="0"/>
    <n v="0"/>
    <n v="0"/>
    <n v="0"/>
    <n v="0"/>
    <s v="MUNI, UTB, VUT"/>
    <n v="1"/>
    <m/>
    <n v="1"/>
    <m/>
    <m/>
    <n v="1"/>
    <m/>
    <m/>
    <n v="1"/>
    <n v="1"/>
    <m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3"/>
    <n v="3"/>
    <n v="5"/>
    <n v="5"/>
    <n v="4"/>
    <n v="1"/>
    <n v="4"/>
    <n v="4"/>
    <n v="4"/>
    <n v="1"/>
    <n v="5"/>
    <x v="0"/>
    <x v="1"/>
    <m/>
    <m/>
    <m/>
    <m/>
    <m/>
    <m/>
    <m/>
    <m/>
    <m/>
    <s v="IT"/>
    <x v="0"/>
    <x v="1"/>
    <n v="2"/>
    <n v="2"/>
    <n v="2"/>
    <n v="2"/>
    <n v="1"/>
    <n v="1"/>
    <n v="1"/>
    <n v="1"/>
    <n v="1"/>
    <n v="1"/>
    <n v="1"/>
    <n v="1"/>
    <n v="1"/>
    <n v="1"/>
    <n v="1"/>
    <n v="1"/>
    <n v="1"/>
    <n v="1"/>
    <m/>
    <n v="3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3"/>
    <n v="1"/>
    <n v="4"/>
    <n v="1"/>
    <n v="1"/>
    <n v="5"/>
    <n v="4"/>
    <n v="3"/>
    <n v="1"/>
    <n v="3"/>
    <n v="3"/>
    <n v="2"/>
    <n v="1"/>
    <n v="5"/>
    <x v="0"/>
    <x v="1"/>
    <m/>
    <m/>
    <m/>
    <m/>
    <m/>
    <m/>
    <m/>
    <m/>
    <m/>
    <s v="informatika"/>
    <x v="1"/>
    <x v="0"/>
    <n v="2"/>
    <n v="2"/>
    <n v="1"/>
    <n v="1"/>
    <n v="2"/>
    <n v="1"/>
    <n v="1"/>
    <n v="0"/>
    <n v="0"/>
    <n v="-1"/>
    <n v="1"/>
    <n v="2"/>
    <n v="1"/>
    <n v="1"/>
    <n v="0"/>
    <n v="1"/>
    <n v="1"/>
    <n v="2"/>
    <s v="nevím"/>
    <n v="3"/>
    <n v="1"/>
    <m/>
    <n v="1"/>
    <m/>
    <m/>
    <m/>
    <m/>
    <n v="1"/>
    <n v="1"/>
    <n v="1"/>
    <n v="1"/>
    <m/>
    <x v="1"/>
    <x v="0"/>
    <x v="6"/>
    <m/>
  </r>
  <r>
    <x v="0"/>
    <m/>
    <m/>
    <m/>
    <m/>
    <m/>
    <m/>
    <m/>
    <m/>
    <m/>
    <m/>
    <m/>
    <m/>
    <x v="0"/>
    <n v="4"/>
    <n v="2"/>
    <n v="4"/>
    <n v="2"/>
    <n v="3"/>
    <n v="3"/>
    <n v="3"/>
    <n v="3"/>
    <n v="2"/>
    <n v="2"/>
    <n v="3"/>
    <n v="2"/>
    <n v="2"/>
    <n v="3"/>
    <x v="0"/>
    <x v="2"/>
    <m/>
    <m/>
    <m/>
    <m/>
    <n v="1"/>
    <m/>
    <m/>
    <m/>
    <m/>
    <s v="technologie"/>
    <x v="1"/>
    <x v="0"/>
    <n v="2"/>
    <n v="2"/>
    <n v="3"/>
    <n v="3"/>
    <n v="1"/>
    <n v="1"/>
    <n v="1"/>
    <n v="1"/>
    <n v="1"/>
    <n v="0"/>
    <n v="1"/>
    <n v="1"/>
    <n v="1"/>
    <n v="2"/>
    <n v="2"/>
    <n v="2"/>
    <n v="1"/>
    <n v="2"/>
    <s v="nevím"/>
    <n v="3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5"/>
    <n v="4"/>
    <n v="5"/>
    <n v="2"/>
    <n v="4"/>
    <n v="4"/>
    <n v="4"/>
    <n v="3"/>
    <n v="4"/>
    <n v="3"/>
    <n v="5"/>
    <n v="4"/>
    <n v="1"/>
    <n v="3"/>
    <x v="0"/>
    <x v="1"/>
    <m/>
    <m/>
    <m/>
    <m/>
    <m/>
    <m/>
    <m/>
    <m/>
    <m/>
    <s v="matika, chemie"/>
    <x v="0"/>
    <x v="1"/>
    <n v="3"/>
    <n v="3"/>
    <n v="2"/>
    <n v="2"/>
    <n v="1"/>
    <n v="2"/>
    <n v="0"/>
    <n v="0"/>
    <n v="1"/>
    <n v="1"/>
    <n v="-1"/>
    <n v="1"/>
    <n v="1"/>
    <n v="-1"/>
    <n v="1"/>
    <n v="0"/>
    <n v="1"/>
    <n v="2"/>
    <s v="MUNI, UPOL"/>
    <n v="3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0"/>
    <n v="4"/>
    <n v="4"/>
    <n v="4"/>
    <n v="5"/>
    <n v="3"/>
    <n v="5"/>
    <n v="4"/>
    <n v="2"/>
    <n v="3"/>
    <n v="4"/>
    <n v="5"/>
    <n v="4"/>
    <n v="4"/>
    <n v="5"/>
    <x v="0"/>
    <x v="1"/>
    <m/>
    <n v="1"/>
    <m/>
    <m/>
    <m/>
    <m/>
    <m/>
    <m/>
    <m/>
    <s v="budoucnost"/>
    <x v="0"/>
    <x v="1"/>
    <n v="2"/>
    <n v="3"/>
    <n v="2"/>
    <n v="2"/>
    <n v="1"/>
    <n v="2"/>
    <n v="1"/>
    <n v="1"/>
    <n v="0"/>
    <n v="1"/>
    <n v="1"/>
    <n v="1"/>
    <n v="1"/>
    <n v="1"/>
    <n v="1"/>
    <n v="1"/>
    <n v="1"/>
    <n v="1"/>
    <s v="VUT, UTB"/>
    <n v="1"/>
    <n v="1"/>
    <m/>
    <n v="1"/>
    <n v="1"/>
    <m/>
    <m/>
    <m/>
    <n v="1"/>
    <n v="1"/>
    <n v="1"/>
    <n v="1"/>
    <m/>
    <x v="0"/>
    <x v="1"/>
    <x v="1"/>
    <m/>
  </r>
  <r>
    <x v="0"/>
    <m/>
    <m/>
    <m/>
    <m/>
    <m/>
    <m/>
    <m/>
    <m/>
    <m/>
    <m/>
    <m/>
    <m/>
    <x v="0"/>
    <n v="5"/>
    <n v="4"/>
    <n v="4"/>
    <n v="3"/>
    <n v="5"/>
    <n v="5"/>
    <n v="3"/>
    <n v="2"/>
    <n v="3"/>
    <n v="3"/>
    <n v="4"/>
    <n v="4"/>
    <n v="1"/>
    <n v="2"/>
    <x v="0"/>
    <x v="1"/>
    <m/>
    <m/>
    <m/>
    <m/>
    <m/>
    <n v="1"/>
    <n v="1"/>
    <m/>
    <m/>
    <s v="kvalitní škola s dobrou pověstí"/>
    <x v="0"/>
    <x v="1"/>
    <n v="1"/>
    <n v="2"/>
    <n v="1"/>
    <n v="1"/>
    <n v="2"/>
    <n v="2"/>
    <n v="1"/>
    <n v="1"/>
    <n v="1"/>
    <n v="1"/>
    <n v="2"/>
    <n v="2"/>
    <n v="2"/>
    <n v="2"/>
    <n v="1"/>
    <n v="2"/>
    <n v="2"/>
    <n v="2"/>
    <s v="UTB, Baňská Ostrava"/>
    <n v="1"/>
    <n v="1"/>
    <m/>
    <n v="1"/>
    <n v="1"/>
    <m/>
    <m/>
    <m/>
    <n v="1"/>
    <m/>
    <m/>
    <m/>
    <m/>
    <x v="0"/>
    <x v="1"/>
    <x v="1"/>
    <m/>
  </r>
  <r>
    <x v="0"/>
    <m/>
    <m/>
    <m/>
    <m/>
    <m/>
    <m/>
    <m/>
    <m/>
    <m/>
    <m/>
    <m/>
    <m/>
    <x v="0"/>
    <n v="4"/>
    <n v="4"/>
    <n v="4"/>
    <n v="5"/>
    <n v="4"/>
    <n v="5"/>
    <n v="5"/>
    <n v="4"/>
    <n v="4"/>
    <n v="5"/>
    <n v="5"/>
    <n v="5"/>
    <n v="4"/>
    <n v="5"/>
    <x v="0"/>
    <x v="2"/>
    <m/>
    <n v="1"/>
    <m/>
    <m/>
    <m/>
    <m/>
    <m/>
    <m/>
    <m/>
    <m/>
    <x v="0"/>
    <x v="1"/>
    <n v="2"/>
    <n v="2"/>
    <n v="2"/>
    <n v="2"/>
    <n v="1"/>
    <n v="1"/>
    <n v="1"/>
    <n v="1"/>
    <n v="0"/>
    <n v="0"/>
    <n v="1"/>
    <n v="1"/>
    <n v="1"/>
    <n v="1"/>
    <n v="1"/>
    <n v="1"/>
    <n v="1"/>
    <n v="1"/>
    <s v="VUT, UTB"/>
    <n v="1"/>
    <m/>
    <m/>
    <n v="1"/>
    <m/>
    <n v="1"/>
    <m/>
    <m/>
    <n v="1"/>
    <m/>
    <m/>
    <m/>
    <m/>
    <x v="0"/>
    <x v="1"/>
    <x v="1"/>
    <m/>
  </r>
  <r>
    <x v="0"/>
    <m/>
    <m/>
    <m/>
    <m/>
    <m/>
    <m/>
    <m/>
    <m/>
    <m/>
    <m/>
    <m/>
    <m/>
    <x v="0"/>
    <n v="4"/>
    <n v="4"/>
    <n v="4"/>
    <n v="5"/>
    <n v="4"/>
    <n v="5"/>
    <n v="5"/>
    <n v="5"/>
    <n v="5"/>
    <n v="5"/>
    <n v="5"/>
    <n v="5"/>
    <n v="5"/>
    <n v="5"/>
    <x v="0"/>
    <x v="2"/>
    <m/>
    <n v="1"/>
    <m/>
    <m/>
    <m/>
    <m/>
    <m/>
    <m/>
    <m/>
    <m/>
    <x v="0"/>
    <x v="1"/>
    <n v="2"/>
    <n v="2"/>
    <n v="2"/>
    <n v="2"/>
    <n v="1"/>
    <n v="2"/>
    <n v="1"/>
    <n v="1"/>
    <n v="2"/>
    <n v="1"/>
    <n v="1"/>
    <n v="1"/>
    <n v="1"/>
    <n v="1"/>
    <n v="1"/>
    <n v="1"/>
    <n v="1"/>
    <n v="1"/>
    <m/>
    <m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4"/>
    <n v="4"/>
    <n v="4"/>
    <n v="4"/>
    <n v="3"/>
    <n v="4"/>
    <n v="4"/>
    <n v="3"/>
    <n v="2"/>
    <n v="3"/>
    <n v="3"/>
    <n v="3"/>
    <n v="3"/>
    <n v="4"/>
    <x v="0"/>
    <x v="2"/>
    <m/>
    <m/>
    <m/>
    <m/>
    <m/>
    <n v="1"/>
    <m/>
    <m/>
    <m/>
    <s v="strojařina"/>
    <x v="1"/>
    <x v="0"/>
    <n v="2"/>
    <n v="2"/>
    <n v="2"/>
    <n v="2"/>
    <n v="2"/>
    <n v="2"/>
    <n v="1"/>
    <n v="1"/>
    <n v="2"/>
    <n v="-1"/>
    <n v="1"/>
    <n v="1"/>
    <n v="1"/>
    <n v="0"/>
    <n v="1"/>
    <n v="1"/>
    <n v="1"/>
    <n v="1"/>
    <s v="VUT, UPOL, MUNI"/>
    <n v="3"/>
    <m/>
    <m/>
    <m/>
    <m/>
    <m/>
    <m/>
    <m/>
    <m/>
    <m/>
    <m/>
    <m/>
    <m/>
    <x v="0"/>
    <x v="1"/>
    <x v="1"/>
    <m/>
  </r>
  <r>
    <x v="0"/>
    <m/>
    <m/>
    <m/>
    <m/>
    <m/>
    <m/>
    <m/>
    <m/>
    <m/>
    <m/>
    <m/>
    <m/>
    <x v="0"/>
    <n v="5"/>
    <n v="3"/>
    <n v="4"/>
    <n v="1"/>
    <n v="3"/>
    <n v="4"/>
    <n v="4"/>
    <n v="1"/>
    <n v="1"/>
    <n v="3"/>
    <n v="4"/>
    <n v="4"/>
    <n v="1"/>
    <n v="3"/>
    <x v="0"/>
    <x v="1"/>
    <m/>
    <m/>
    <m/>
    <m/>
    <m/>
    <m/>
    <m/>
    <m/>
    <m/>
    <s v="že musím jít na DOD a pak si tam podat přihlášku"/>
    <x v="0"/>
    <x v="0"/>
    <n v="2"/>
    <n v="2"/>
    <n v="1"/>
    <n v="1"/>
    <n v="2"/>
    <n v="2"/>
    <n v="1"/>
    <n v="2"/>
    <n v="2"/>
    <n v="0"/>
    <n v="-1"/>
    <n v="1"/>
    <n v="1"/>
    <n v="0"/>
    <n v="2"/>
    <n v="1"/>
    <n v="0"/>
    <n v="1"/>
    <s v="VŠCHT, UTB, ČVUT, UK"/>
    <n v="1"/>
    <m/>
    <n v="1"/>
    <n v="1"/>
    <n v="1"/>
    <m/>
    <m/>
    <m/>
    <m/>
    <m/>
    <n v="1"/>
    <n v="1"/>
    <s v="sympatičtí studenti na gaaudeamu"/>
    <x v="0"/>
    <x v="0"/>
    <x v="9"/>
    <m/>
  </r>
  <r>
    <x v="0"/>
    <m/>
    <m/>
    <m/>
    <m/>
    <m/>
    <m/>
    <m/>
    <m/>
    <m/>
    <m/>
    <m/>
    <m/>
    <x v="0"/>
    <n v="4"/>
    <n v="2"/>
    <n v="3"/>
    <n v="2"/>
    <n v="3"/>
    <n v="4"/>
    <n v="4"/>
    <n v="2"/>
    <n v="1"/>
    <n v="3"/>
    <n v="4"/>
    <n v="3"/>
    <n v="4"/>
    <n v="3"/>
    <x v="0"/>
    <x v="2"/>
    <m/>
    <n v="1"/>
    <m/>
    <m/>
    <m/>
    <m/>
    <m/>
    <m/>
    <m/>
    <s v="technologie"/>
    <x v="1"/>
    <x v="1"/>
    <n v="2"/>
    <n v="2"/>
    <n v="2"/>
    <n v="2"/>
    <n v="2"/>
    <n v="1"/>
    <n v="1"/>
    <n v="2"/>
    <n v="0"/>
    <n v="0"/>
    <n v="1"/>
    <n v="1"/>
    <n v="1"/>
    <n v="0"/>
    <n v="1"/>
    <n v="1"/>
    <n v="2"/>
    <n v="2"/>
    <s v="VUT, UTB"/>
    <n v="3"/>
    <m/>
    <m/>
    <n v="1"/>
    <m/>
    <n v="1"/>
    <m/>
    <m/>
    <m/>
    <m/>
    <m/>
    <m/>
    <m/>
    <x v="0"/>
    <x v="0"/>
    <x v="7"/>
    <m/>
  </r>
  <r>
    <x v="0"/>
    <m/>
    <m/>
    <m/>
    <m/>
    <m/>
    <m/>
    <m/>
    <m/>
    <m/>
    <m/>
    <m/>
    <m/>
    <x v="0"/>
    <n v="5"/>
    <n v="4"/>
    <n v="5"/>
    <n v="1"/>
    <n v="1"/>
    <n v="4"/>
    <n v="4"/>
    <n v="1"/>
    <n v="2"/>
    <n v="3"/>
    <n v="4"/>
    <n v="2"/>
    <n v="3"/>
    <n v="3"/>
    <x v="0"/>
    <x v="1"/>
    <n v="1"/>
    <m/>
    <m/>
    <m/>
    <m/>
    <m/>
    <m/>
    <m/>
    <s v="od známých"/>
    <s v="polymery"/>
    <x v="0"/>
    <x v="1"/>
    <n v="3"/>
    <n v="3"/>
    <n v="2"/>
    <n v="2"/>
    <n v="1"/>
    <n v="2"/>
    <n v="2"/>
    <n v="2"/>
    <n v="2"/>
    <n v="2"/>
    <n v="1"/>
    <n v="2"/>
    <n v="1"/>
    <n v="1"/>
    <n v="2"/>
    <n v="0"/>
    <n v="2"/>
    <n v="2"/>
    <s v="nevím"/>
    <n v="3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1"/>
    <n v="1"/>
    <n v="4"/>
    <n v="5"/>
    <n v="2"/>
    <n v="1"/>
    <n v="3"/>
    <n v="4"/>
    <n v="1"/>
    <n v="1"/>
    <n v="2"/>
    <x v="0"/>
    <x v="2"/>
    <m/>
    <m/>
    <m/>
    <m/>
    <m/>
    <m/>
    <m/>
    <m/>
    <s v="kroužky"/>
    <s v="fakulta zaměřená na technické obory - použitelné spíš prakticky"/>
    <x v="0"/>
    <x v="1"/>
    <n v="1"/>
    <n v="2"/>
    <n v="2"/>
    <n v="2"/>
    <n v="1"/>
    <n v="2"/>
    <n v="1"/>
    <n v="2"/>
    <n v="1"/>
    <n v="0"/>
    <n v="1"/>
    <n v="1"/>
    <n v="1"/>
    <n v="1"/>
    <n v="2"/>
    <n v="1"/>
    <n v="2"/>
    <n v="2"/>
    <s v="UPOL, UTB, VŠCHT"/>
    <n v="1"/>
    <m/>
    <m/>
    <n v="1"/>
    <n v="1"/>
    <n v="1"/>
    <m/>
    <m/>
    <n v="1"/>
    <n v="1"/>
    <m/>
    <m/>
    <m/>
    <x v="0"/>
    <x v="0"/>
    <x v="0"/>
    <m/>
  </r>
  <r>
    <x v="0"/>
    <m/>
    <m/>
    <m/>
    <m/>
    <m/>
    <m/>
    <m/>
    <m/>
    <m/>
    <m/>
    <m/>
    <m/>
    <x v="0"/>
    <n v="5"/>
    <n v="3"/>
    <n v="4"/>
    <n v="1"/>
    <n v="4"/>
    <n v="5"/>
    <n v="3"/>
    <n v="3"/>
    <n v="1"/>
    <n v="3"/>
    <n v="4"/>
    <n v="2"/>
    <n v="2"/>
    <n v="2"/>
    <x v="0"/>
    <x v="2"/>
    <m/>
    <n v="1"/>
    <m/>
    <m/>
    <m/>
    <m/>
    <m/>
    <m/>
    <m/>
    <s v="něco co by mě bavilo"/>
    <x v="0"/>
    <x v="0"/>
    <n v="2"/>
    <n v="3"/>
    <n v="2"/>
    <n v="2"/>
    <n v="1"/>
    <n v="1"/>
    <n v="1"/>
    <n v="2"/>
    <n v="2"/>
    <n v="0"/>
    <n v="0"/>
    <n v="2"/>
    <n v="1"/>
    <n v="1"/>
    <n v="0"/>
    <n v="0"/>
    <n v="1"/>
    <n v="0"/>
    <m/>
    <n v="3"/>
    <m/>
    <m/>
    <n v="1"/>
    <m/>
    <m/>
    <m/>
    <m/>
    <m/>
    <n v="1"/>
    <m/>
    <m/>
    <m/>
    <x v="0"/>
    <x v="0"/>
    <x v="4"/>
    <m/>
  </r>
  <r>
    <x v="0"/>
    <m/>
    <m/>
    <m/>
    <m/>
    <m/>
    <m/>
    <m/>
    <m/>
    <m/>
    <m/>
    <m/>
    <m/>
    <x v="0"/>
    <n v="5"/>
    <n v="4"/>
    <n v="5"/>
    <n v="3"/>
    <n v="4"/>
    <n v="4"/>
    <n v="4"/>
    <n v="4"/>
    <n v="3"/>
    <n v="4"/>
    <n v="4"/>
    <n v="3"/>
    <n v="2"/>
    <n v="3"/>
    <x v="0"/>
    <x v="2"/>
    <m/>
    <n v="1"/>
    <m/>
    <m/>
    <m/>
    <m/>
    <m/>
    <m/>
    <m/>
    <m/>
    <x v="0"/>
    <x v="0"/>
    <n v="1"/>
    <n v="2"/>
    <n v="1"/>
    <n v="1"/>
    <n v="1"/>
    <n v="1"/>
    <s v="x"/>
    <s v="X"/>
    <n v="2"/>
    <n v="2"/>
    <n v="2"/>
    <n v="1"/>
    <n v="1"/>
    <n v="2"/>
    <s v="X"/>
    <n v="2"/>
    <n v="2"/>
    <n v="2"/>
    <s v="nevím"/>
    <n v="3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5"/>
    <n v="5"/>
    <n v="5"/>
    <n v="5"/>
    <n v="1"/>
    <n v="5"/>
    <n v="3"/>
    <n v="2"/>
    <n v="1"/>
    <n v="5"/>
    <n v="5"/>
    <n v="5"/>
    <n v="5"/>
    <n v="4"/>
    <x v="0"/>
    <x v="2"/>
    <m/>
    <n v="1"/>
    <m/>
    <m/>
    <m/>
    <m/>
    <m/>
    <m/>
    <m/>
    <s v="fyzika"/>
    <x v="1"/>
    <x v="0"/>
    <n v="2"/>
    <n v="2"/>
    <n v="2"/>
    <n v="2"/>
    <n v="1"/>
    <n v="1"/>
    <n v="1"/>
    <n v="-1"/>
    <n v="-1"/>
    <n v="-1"/>
    <n v="1"/>
    <n v="1"/>
    <n v="1"/>
    <n v="0"/>
    <n v="1"/>
    <n v="1"/>
    <n v="1"/>
    <n v="1"/>
    <s v="VUT, UPOL"/>
    <n v="3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0"/>
    <n v="5"/>
    <n v="5"/>
    <n v="4"/>
    <n v="3"/>
    <n v="3"/>
    <n v="5"/>
    <n v="5"/>
    <n v="3"/>
    <n v="2"/>
    <n v="3"/>
    <n v="3"/>
    <n v="4"/>
    <n v="3"/>
    <n v="5"/>
    <x v="0"/>
    <x v="1"/>
    <m/>
    <m/>
    <m/>
    <m/>
    <m/>
    <m/>
    <m/>
    <m/>
    <m/>
    <m/>
    <x v="1"/>
    <x v="0"/>
    <n v="2"/>
    <n v="3"/>
    <n v="3"/>
    <n v="3"/>
    <n v="1"/>
    <n v="1"/>
    <n v="0"/>
    <n v="1"/>
    <n v="0"/>
    <n v="0"/>
    <n v="2"/>
    <n v="2"/>
    <n v="1"/>
    <n v="2"/>
    <n v="1"/>
    <n v="0"/>
    <n v="0"/>
    <n v="1"/>
    <m/>
    <n v="3"/>
    <m/>
    <m/>
    <m/>
    <m/>
    <m/>
    <m/>
    <m/>
    <n v="1"/>
    <m/>
    <m/>
    <m/>
    <m/>
    <x v="1"/>
    <x v="0"/>
    <x v="1"/>
    <m/>
  </r>
  <r>
    <x v="0"/>
    <m/>
    <m/>
    <m/>
    <m/>
    <m/>
    <m/>
    <m/>
    <m/>
    <m/>
    <m/>
    <m/>
    <m/>
    <x v="0"/>
    <n v="1"/>
    <n v="3"/>
    <n v="1"/>
    <n v="4"/>
    <n v="2"/>
    <n v="2"/>
    <n v="1"/>
    <n v="3"/>
    <n v="3"/>
    <n v="2"/>
    <n v="1"/>
    <n v="2"/>
    <n v="2"/>
    <n v="2"/>
    <x v="0"/>
    <x v="2"/>
    <m/>
    <m/>
    <m/>
    <m/>
    <m/>
    <m/>
    <n v="1"/>
    <m/>
    <m/>
    <s v="zlín"/>
    <x v="1"/>
    <x v="0"/>
    <n v="2"/>
    <n v="2"/>
    <n v="2"/>
    <n v="2"/>
    <n v="1"/>
    <n v="1"/>
    <n v="1"/>
    <n v="0"/>
    <n v="0"/>
    <n v="0"/>
    <n v="0"/>
    <n v="1"/>
    <n v="1"/>
    <n v="0"/>
    <n v="1"/>
    <n v="0"/>
    <n v="1"/>
    <n v="1"/>
    <s v="VUT, MUNI, UTB"/>
    <n v="1"/>
    <m/>
    <m/>
    <n v="1"/>
    <m/>
    <m/>
    <m/>
    <m/>
    <n v="1"/>
    <n v="1"/>
    <m/>
    <m/>
    <m/>
    <x v="1"/>
    <x v="1"/>
    <x v="3"/>
    <m/>
  </r>
  <r>
    <x v="0"/>
    <m/>
    <m/>
    <m/>
    <m/>
    <m/>
    <m/>
    <m/>
    <m/>
    <m/>
    <m/>
    <m/>
    <m/>
    <x v="0"/>
    <n v="4"/>
    <n v="3"/>
    <n v="5"/>
    <n v="4"/>
    <n v="4"/>
    <n v="5"/>
    <n v="5"/>
    <n v="3"/>
    <n v="1"/>
    <n v="4"/>
    <n v="4"/>
    <n v="4"/>
    <n v="4"/>
    <n v="3"/>
    <x v="0"/>
    <x v="1"/>
    <m/>
    <m/>
    <m/>
    <m/>
    <m/>
    <m/>
    <m/>
    <m/>
    <m/>
    <s v="zlín"/>
    <x v="1"/>
    <x v="1"/>
    <n v="3"/>
    <n v="3"/>
    <n v="3"/>
    <n v="3"/>
    <n v="1"/>
    <n v="0"/>
    <n v="0"/>
    <n v="1"/>
    <n v="0"/>
    <n v="0"/>
    <n v="1"/>
    <n v="1"/>
    <n v="0"/>
    <n v="0"/>
    <n v="1"/>
    <n v="0"/>
    <n v="0"/>
    <n v="1"/>
    <s v="UK, MUNI, UTB"/>
    <n v="3"/>
    <m/>
    <m/>
    <m/>
    <m/>
    <m/>
    <m/>
    <m/>
    <m/>
    <m/>
    <m/>
    <n v="1"/>
    <m/>
    <x v="0"/>
    <x v="1"/>
    <x v="3"/>
    <m/>
  </r>
  <r>
    <x v="0"/>
    <m/>
    <m/>
    <m/>
    <m/>
    <m/>
    <m/>
    <m/>
    <m/>
    <m/>
    <m/>
    <m/>
    <m/>
    <x v="0"/>
    <n v="5"/>
    <n v="4"/>
    <n v="4"/>
    <n v="3"/>
    <n v="5"/>
    <n v="4"/>
    <n v="4"/>
    <n v="3"/>
    <n v="3"/>
    <n v="3"/>
    <n v="3"/>
    <n v="3"/>
    <n v="2"/>
    <n v="3"/>
    <x v="0"/>
    <x v="1"/>
    <m/>
    <m/>
    <m/>
    <m/>
    <m/>
    <m/>
    <m/>
    <m/>
    <m/>
    <s v="boty"/>
    <x v="0"/>
    <x v="2"/>
    <n v="3"/>
    <n v="2"/>
    <n v="2"/>
    <n v="2"/>
    <n v="2"/>
    <n v="2"/>
    <n v="2"/>
    <n v="2"/>
    <n v="2"/>
    <n v="1"/>
    <n v="1"/>
    <n v="1"/>
    <n v="1"/>
    <n v="2"/>
    <n v="2"/>
    <n v="0"/>
    <n v="1"/>
    <n v="1"/>
    <s v="UŠE, UTB"/>
    <n v="3"/>
    <m/>
    <n v="1"/>
    <m/>
    <m/>
    <m/>
    <m/>
    <m/>
    <m/>
    <m/>
    <m/>
    <m/>
    <m/>
    <x v="1"/>
    <x v="1"/>
    <x v="10"/>
    <m/>
  </r>
  <r>
    <x v="0"/>
    <m/>
    <m/>
    <m/>
    <m/>
    <m/>
    <m/>
    <m/>
    <m/>
    <m/>
    <m/>
    <m/>
    <m/>
    <x v="0"/>
    <n v="5"/>
    <n v="3"/>
    <n v="4"/>
    <n v="1"/>
    <n v="2"/>
    <n v="4"/>
    <n v="4"/>
    <n v="3"/>
    <n v="1"/>
    <n v="4"/>
    <n v="4"/>
    <n v="3"/>
    <n v="1"/>
    <n v="4"/>
    <x v="1"/>
    <x v="2"/>
    <m/>
    <m/>
    <m/>
    <m/>
    <m/>
    <m/>
    <m/>
    <m/>
    <m/>
    <m/>
    <x v="0"/>
    <x v="1"/>
    <n v="3"/>
    <n v="2"/>
    <n v="2"/>
    <n v="2"/>
    <s v="x"/>
    <n v="1"/>
    <n v="2"/>
    <n v="0"/>
    <n v="0"/>
    <n v="1"/>
    <n v="0"/>
    <n v="0"/>
    <n v="0"/>
    <n v="0"/>
    <n v="0"/>
    <n v="0"/>
    <n v="1"/>
    <n v="1"/>
    <s v="UTB"/>
    <n v="3"/>
    <m/>
    <m/>
    <m/>
    <m/>
    <m/>
    <m/>
    <m/>
    <m/>
    <m/>
    <m/>
    <m/>
    <m/>
    <x v="1"/>
    <x v="1"/>
    <x v="10"/>
    <m/>
  </r>
  <r>
    <x v="0"/>
    <m/>
    <m/>
    <m/>
    <m/>
    <m/>
    <m/>
    <m/>
    <m/>
    <m/>
    <m/>
    <m/>
    <m/>
    <x v="0"/>
    <n v="5"/>
    <n v="3"/>
    <n v="4"/>
    <n v="1"/>
    <n v="4"/>
    <n v="5"/>
    <n v="5"/>
    <n v="3"/>
    <n v="5"/>
    <n v="2"/>
    <n v="4"/>
    <n v="2"/>
    <n v="3"/>
    <n v="2"/>
    <x v="0"/>
    <x v="1"/>
    <m/>
    <m/>
    <n v="1"/>
    <m/>
    <m/>
    <m/>
    <m/>
    <m/>
    <m/>
    <s v="technologie"/>
    <x v="0"/>
    <x v="0"/>
    <n v="2"/>
    <n v="3"/>
    <n v="2"/>
    <n v="3"/>
    <n v="1"/>
    <n v="1"/>
    <n v="1"/>
    <n v="0"/>
    <n v="1"/>
    <n v="0"/>
    <n v="0"/>
    <n v="1"/>
    <n v="0"/>
    <n v="0"/>
    <n v="0"/>
    <n v="1"/>
    <n v="0"/>
    <n v="1"/>
    <s v="UPOL, MUNI, UTB"/>
    <n v="3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4"/>
    <n v="3"/>
    <n v="5"/>
    <n v="2"/>
    <n v="4"/>
    <n v="4"/>
    <n v="4"/>
    <n v="3"/>
    <n v="4"/>
    <n v="3"/>
    <n v="4"/>
    <n v="4"/>
    <n v="3"/>
    <n v="5"/>
    <x v="0"/>
    <x v="2"/>
    <n v="1"/>
    <m/>
    <m/>
    <m/>
    <m/>
    <m/>
    <m/>
    <m/>
    <m/>
    <s v="bez přijímaček"/>
    <x v="0"/>
    <x v="0"/>
    <n v="2"/>
    <n v="2"/>
    <n v="2"/>
    <n v="2"/>
    <n v="1"/>
    <n v="0"/>
    <n v="2"/>
    <n v="0"/>
    <n v="0"/>
    <n v="-1"/>
    <n v="1"/>
    <n v="1"/>
    <n v="1"/>
    <n v="0"/>
    <n v="0"/>
    <n v="1"/>
    <n v="2"/>
    <n v="2"/>
    <s v="MENDELU, UTB"/>
    <n v="1"/>
    <m/>
    <m/>
    <n v="1"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3"/>
    <n v="3"/>
    <n v="3"/>
    <n v="3"/>
    <n v="2"/>
    <n v="4"/>
    <n v="4"/>
    <n v="5"/>
    <n v="5"/>
    <n v="2"/>
    <n v="3"/>
    <n v="4"/>
    <n v="4"/>
    <n v="5"/>
    <x v="0"/>
    <x v="2"/>
    <m/>
    <m/>
    <m/>
    <m/>
    <m/>
    <m/>
    <n v="1"/>
    <m/>
    <m/>
    <s v="technologie"/>
    <x v="1"/>
    <x v="0"/>
    <n v="3"/>
    <n v="3"/>
    <n v="2"/>
    <n v="2"/>
    <n v="1"/>
    <n v="1"/>
    <n v="1"/>
    <n v="1"/>
    <n v="1"/>
    <n v="1"/>
    <n v="1"/>
    <n v="1"/>
    <n v="1"/>
    <n v="1"/>
    <n v="1"/>
    <n v="1"/>
    <n v="0"/>
    <n v="0"/>
    <s v="UTB"/>
    <n v="3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5"/>
    <n v="3"/>
    <n v="5"/>
    <n v="1"/>
    <n v="1"/>
    <n v="5"/>
    <n v="5"/>
    <n v="4"/>
    <n v="5"/>
    <n v="5"/>
    <n v="5"/>
    <n v="5"/>
    <n v="5"/>
    <n v="5"/>
    <x v="0"/>
    <x v="1"/>
    <m/>
    <n v="1"/>
    <n v="1"/>
    <m/>
    <m/>
    <n v="1"/>
    <n v="1"/>
    <n v="1"/>
    <m/>
    <s v="matematika, chemie"/>
    <x v="0"/>
    <x v="1"/>
    <n v="2"/>
    <n v="2"/>
    <n v="2"/>
    <n v="2"/>
    <n v="1"/>
    <n v="1"/>
    <n v="1"/>
    <s v="X"/>
    <s v="X"/>
    <s v="X"/>
    <s v="X"/>
    <n v="1"/>
    <s v="X"/>
    <s v="X"/>
    <s v="X"/>
    <s v="X"/>
    <n v="1"/>
    <n v="1"/>
    <s v="uK,utb"/>
    <n v="1"/>
    <m/>
    <m/>
    <m/>
    <m/>
    <m/>
    <m/>
    <m/>
    <n v="1"/>
    <m/>
    <n v="1"/>
    <n v="1"/>
    <m/>
    <x v="1"/>
    <x v="1"/>
    <x v="0"/>
    <m/>
  </r>
  <r>
    <x v="0"/>
    <m/>
    <m/>
    <m/>
    <m/>
    <m/>
    <m/>
    <m/>
    <m/>
    <m/>
    <m/>
    <m/>
    <m/>
    <x v="0"/>
    <n v="2"/>
    <n v="1"/>
    <n v="2"/>
    <n v="1"/>
    <n v="1"/>
    <n v="2"/>
    <n v="2"/>
    <n v="3"/>
    <n v="1"/>
    <n v="1"/>
    <n v="1"/>
    <n v="2"/>
    <n v="1"/>
    <n v="1"/>
    <x v="0"/>
    <x v="2"/>
    <m/>
    <n v="1"/>
    <m/>
    <m/>
    <m/>
    <m/>
    <m/>
    <m/>
    <m/>
    <s v="vysoká škola v okolí mého bydliště, dobrá pověst"/>
    <x v="0"/>
    <x v="0"/>
    <n v="2"/>
    <n v="1"/>
    <n v="2"/>
    <n v="2"/>
    <n v="1"/>
    <n v="1"/>
    <n v="2"/>
    <n v="2"/>
    <n v="2"/>
    <n v="1"/>
    <n v="1"/>
    <n v="2"/>
    <n v="2"/>
    <n v="1"/>
    <n v="2"/>
    <n v="1"/>
    <n v="1"/>
    <n v="1"/>
    <s v="ŠKODA VŠ, UTB"/>
    <n v="1"/>
    <n v="1"/>
    <m/>
    <n v="1"/>
    <n v="1"/>
    <n v="1"/>
    <n v="1"/>
    <m/>
    <n v="1"/>
    <m/>
    <m/>
    <m/>
    <m/>
    <x v="0"/>
    <x v="1"/>
    <x v="0"/>
    <m/>
  </r>
  <r>
    <x v="0"/>
    <m/>
    <m/>
    <m/>
    <m/>
    <m/>
    <m/>
    <m/>
    <m/>
    <m/>
    <m/>
    <m/>
    <m/>
    <x v="2"/>
    <n v="5"/>
    <n v="3"/>
    <n v="4"/>
    <n v="3"/>
    <n v="2"/>
    <n v="3"/>
    <n v="4"/>
    <n v="5"/>
    <n v="5"/>
    <n v="4"/>
    <n v="4"/>
    <n v="4"/>
    <n v="5"/>
    <n v="4"/>
    <x v="0"/>
    <x v="2"/>
    <m/>
    <m/>
    <n v="1"/>
    <m/>
    <m/>
    <m/>
    <m/>
    <m/>
    <m/>
    <m/>
    <x v="1"/>
    <x v="0"/>
    <n v="2"/>
    <n v="2"/>
    <n v="2"/>
    <n v="3"/>
    <n v="1"/>
    <n v="2"/>
    <n v="1"/>
    <n v="1"/>
    <n v="2"/>
    <n v="0"/>
    <n v="2"/>
    <s v="X"/>
    <n v="1"/>
    <n v="2"/>
    <n v="2"/>
    <n v="2"/>
    <n v="1"/>
    <n v="1"/>
    <s v="nevím"/>
    <n v="2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5"/>
    <n v="4"/>
    <n v="5"/>
    <n v="5"/>
    <n v="4"/>
    <n v="5"/>
    <n v="5"/>
    <n v="2"/>
    <n v="1"/>
    <n v="4"/>
    <n v="4"/>
    <n v="5"/>
    <n v="1"/>
    <n v="3"/>
    <x v="0"/>
    <x v="2"/>
    <m/>
    <m/>
    <m/>
    <m/>
    <m/>
    <m/>
    <m/>
    <m/>
    <s v="ze školy"/>
    <s v="Zlín"/>
    <x v="1"/>
    <x v="0"/>
    <n v="3"/>
    <n v="3"/>
    <n v="3"/>
    <n v="3"/>
    <n v="1"/>
    <n v="2"/>
    <n v="2"/>
    <n v="1"/>
    <n v="2"/>
    <n v="1"/>
    <n v="2"/>
    <n v="2"/>
    <n v="2"/>
    <n v="1"/>
    <n v="1"/>
    <n v="0"/>
    <n v="0"/>
    <n v="1"/>
    <s v="MUNI, VŠE"/>
    <n v="3"/>
    <m/>
    <n v="1"/>
    <m/>
    <n v="1"/>
    <n v="1"/>
    <m/>
    <m/>
    <m/>
    <n v="1"/>
    <m/>
    <n v="1"/>
    <m/>
    <x v="1"/>
    <x v="0"/>
    <x v="0"/>
    <m/>
  </r>
  <r>
    <x v="0"/>
    <m/>
    <m/>
    <m/>
    <m/>
    <m/>
    <m/>
    <m/>
    <m/>
    <m/>
    <m/>
    <m/>
    <m/>
    <x v="0"/>
    <n v="2"/>
    <n v="2"/>
    <n v="3"/>
    <n v="2"/>
    <n v="5"/>
    <n v="4"/>
    <n v="5"/>
    <n v="3"/>
    <n v="3"/>
    <n v="3"/>
    <n v="2"/>
    <n v="3"/>
    <n v="1"/>
    <n v="2"/>
    <x v="0"/>
    <x v="1"/>
    <m/>
    <m/>
    <m/>
    <m/>
    <m/>
    <m/>
    <m/>
    <m/>
    <m/>
    <s v="technologie"/>
    <x v="0"/>
    <x v="1"/>
    <n v="3"/>
    <n v="3"/>
    <n v="3"/>
    <n v="3"/>
    <n v="0"/>
    <s v="X"/>
    <n v="1"/>
    <n v="1"/>
    <n v="0"/>
    <n v="1"/>
    <n v="0"/>
    <n v="1"/>
    <n v="0"/>
    <n v="0"/>
    <n v="1"/>
    <n v="0"/>
    <n v="0"/>
    <n v="1"/>
    <s v="Báňská Ostrava, UPOl"/>
    <n v="3"/>
    <m/>
    <n v="1"/>
    <m/>
    <n v="1"/>
    <n v="1"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4"/>
    <n v="5"/>
    <n v="4"/>
    <n v="3"/>
    <n v="4"/>
    <n v="5"/>
    <n v="3"/>
    <n v="1"/>
    <n v="5"/>
    <n v="5"/>
    <n v="5"/>
    <n v="1"/>
    <n v="3"/>
    <x v="0"/>
    <x v="1"/>
    <m/>
    <m/>
    <m/>
    <m/>
    <m/>
    <m/>
    <m/>
    <m/>
    <m/>
    <s v="objevování nových věcí"/>
    <x v="0"/>
    <x v="1"/>
    <n v="2"/>
    <n v="1"/>
    <n v="2"/>
    <n v="2"/>
    <n v="2"/>
    <n v="2"/>
    <n v="2"/>
    <n v="0"/>
    <n v="1"/>
    <n v="1"/>
    <n v="1"/>
    <n v="1"/>
    <n v="2"/>
    <n v="1"/>
    <n v="2"/>
    <n v="0"/>
    <n v="1"/>
    <n v="1"/>
    <s v="UTB, BÁŇSKÁ, MUNI, UK"/>
    <n v="1"/>
    <n v="1"/>
    <m/>
    <n v="1"/>
    <n v="1"/>
    <n v="1"/>
    <m/>
    <m/>
    <n v="1"/>
    <n v="1"/>
    <m/>
    <n v="1"/>
    <m/>
    <x v="1"/>
    <x v="0"/>
    <x v="0"/>
    <m/>
  </r>
  <r>
    <x v="0"/>
    <m/>
    <m/>
    <m/>
    <m/>
    <m/>
    <m/>
    <m/>
    <m/>
    <m/>
    <m/>
    <m/>
    <m/>
    <x v="0"/>
    <n v="3"/>
    <n v="2"/>
    <n v="4"/>
    <n v="2"/>
    <n v="2"/>
    <n v="5"/>
    <n v="5"/>
    <n v="3"/>
    <n v="2"/>
    <n v="3"/>
    <n v="5"/>
    <n v="5"/>
    <n v="3"/>
    <n v="5"/>
    <x v="0"/>
    <x v="1"/>
    <m/>
    <m/>
    <m/>
    <m/>
    <m/>
    <m/>
    <m/>
    <m/>
    <m/>
    <s v="technologie"/>
    <x v="0"/>
    <x v="1"/>
    <n v="3"/>
    <n v="3"/>
    <n v="3"/>
    <n v="3"/>
    <n v="0"/>
    <n v="1"/>
    <n v="1"/>
    <n v="0"/>
    <n v="0"/>
    <n v="0"/>
    <n v="0"/>
    <n v="1"/>
    <n v="0"/>
    <n v="0"/>
    <n v="0"/>
    <n v="0"/>
    <n v="0"/>
    <n v="0"/>
    <s v="psychologie"/>
    <n v="2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4"/>
    <n v="5"/>
    <n v="3"/>
    <n v="4"/>
    <n v="3"/>
    <n v="4"/>
    <n v="5"/>
    <n v="4"/>
    <n v="1"/>
    <n v="1"/>
    <n v="5"/>
    <s v="x"/>
    <n v="4"/>
    <n v="2"/>
    <n v="2"/>
    <x v="0"/>
    <x v="2"/>
    <m/>
    <n v="1"/>
    <m/>
    <m/>
    <m/>
    <m/>
    <m/>
    <m/>
    <m/>
    <s v="zlín"/>
    <x v="1"/>
    <x v="0"/>
    <n v="1"/>
    <n v="3"/>
    <n v="1"/>
    <n v="3"/>
    <n v="2"/>
    <n v="2"/>
    <n v="0"/>
    <n v="0"/>
    <n v="1"/>
    <n v="0"/>
    <n v="1"/>
    <n v="1"/>
    <n v="2"/>
    <n v="2"/>
    <n v="2"/>
    <n v="1"/>
    <n v="-2"/>
    <n v="1"/>
    <s v="UNOB"/>
    <n v="3"/>
    <m/>
    <n v="1"/>
    <m/>
    <m/>
    <m/>
    <m/>
    <m/>
    <n v="1"/>
    <m/>
    <n v="1"/>
    <m/>
    <m/>
    <x v="0"/>
    <x v="1"/>
    <x v="4"/>
    <m/>
  </r>
  <r>
    <x v="0"/>
    <m/>
    <m/>
    <m/>
    <m/>
    <m/>
    <m/>
    <m/>
    <m/>
    <m/>
    <m/>
    <m/>
    <m/>
    <x v="0"/>
    <n v="2"/>
    <n v="5"/>
    <n v="5"/>
    <n v="3"/>
    <n v="2"/>
    <n v="4"/>
    <n v="5"/>
    <n v="3"/>
    <n v="2"/>
    <n v="4"/>
    <n v="4"/>
    <n v="4"/>
    <n v="2"/>
    <n v="3"/>
    <x v="0"/>
    <x v="1"/>
    <m/>
    <m/>
    <m/>
    <m/>
    <m/>
    <m/>
    <m/>
    <m/>
    <m/>
    <s v="tetování"/>
    <x v="0"/>
    <x v="1"/>
    <n v="2"/>
    <n v="2"/>
    <n v="1"/>
    <n v="1"/>
    <n v="1"/>
    <n v="1"/>
    <n v="1"/>
    <n v="1"/>
    <n v="0"/>
    <n v="0"/>
    <n v="1"/>
    <n v="0"/>
    <n v="1"/>
    <n v="0"/>
    <n v="0"/>
    <n v="1"/>
    <n v="2"/>
    <n v="1"/>
    <s v="UNOB, ČVUT, VUT"/>
    <n v="3"/>
    <m/>
    <m/>
    <n v="1"/>
    <m/>
    <m/>
    <m/>
    <m/>
    <m/>
    <n v="1"/>
    <m/>
    <m/>
    <m/>
    <x v="0"/>
    <x v="1"/>
    <x v="3"/>
    <m/>
  </r>
  <r>
    <x v="0"/>
    <m/>
    <m/>
    <m/>
    <m/>
    <m/>
    <m/>
    <m/>
    <m/>
    <m/>
    <m/>
    <m/>
    <m/>
    <x v="0"/>
    <n v="3"/>
    <n v="3"/>
    <n v="5"/>
    <n v="2"/>
    <n v="3"/>
    <n v="4"/>
    <n v="4"/>
    <s v="x"/>
    <n v="3"/>
    <n v="4"/>
    <n v="4"/>
    <n v="5"/>
    <n v="2"/>
    <n v="4"/>
    <x v="0"/>
    <x v="1"/>
    <n v="1"/>
    <n v="1"/>
    <m/>
    <m/>
    <m/>
    <m/>
    <n v="1"/>
    <m/>
    <m/>
    <s v="zlín"/>
    <x v="0"/>
    <x v="0"/>
    <n v="2"/>
    <n v="2"/>
    <n v="1"/>
    <n v="2"/>
    <n v="2"/>
    <n v="1"/>
    <n v="1"/>
    <n v="2"/>
    <n v="2"/>
    <n v="2"/>
    <n v="0"/>
    <n v="1"/>
    <n v="1"/>
    <n v="1"/>
    <n v="2"/>
    <n v="0"/>
    <n v="1"/>
    <n v="1"/>
    <s v="UNOB"/>
    <n v="3"/>
    <m/>
    <m/>
    <m/>
    <m/>
    <m/>
    <m/>
    <m/>
    <m/>
    <m/>
    <m/>
    <m/>
    <m/>
    <x v="0"/>
    <x v="0"/>
    <x v="11"/>
    <m/>
  </r>
  <r>
    <x v="0"/>
    <m/>
    <m/>
    <m/>
    <m/>
    <m/>
    <m/>
    <m/>
    <m/>
    <m/>
    <m/>
    <m/>
    <m/>
    <x v="0"/>
    <s v="x"/>
    <n v="3"/>
    <n v="4"/>
    <n v="3"/>
    <n v="5"/>
    <n v="4"/>
    <n v="4"/>
    <n v="2"/>
    <n v="1"/>
    <n v="3"/>
    <n v="4"/>
    <n v="4"/>
    <n v="1"/>
    <n v="3"/>
    <x v="0"/>
    <x v="2"/>
    <m/>
    <n v="1"/>
    <m/>
    <m/>
    <m/>
    <m/>
    <m/>
    <m/>
    <m/>
    <s v="management"/>
    <x v="0"/>
    <x v="2"/>
    <n v="1"/>
    <n v="2"/>
    <n v="2"/>
    <n v="1"/>
    <n v="1"/>
    <n v="2"/>
    <n v="2"/>
    <n v="0"/>
    <n v="1"/>
    <n v="1"/>
    <n v="1"/>
    <n v="2"/>
    <n v="1"/>
    <n v="1"/>
    <n v="1"/>
    <n v="0"/>
    <n v="0"/>
    <n v="1"/>
    <s v="MUNI, MENDELU, BÁŇSKÁ"/>
    <n v="3"/>
    <n v="1"/>
    <n v="1"/>
    <n v="1"/>
    <m/>
    <m/>
    <m/>
    <m/>
    <n v="1"/>
    <m/>
    <n v="1"/>
    <m/>
    <m/>
    <x v="1"/>
    <x v="0"/>
    <x v="3"/>
    <m/>
  </r>
  <r>
    <x v="0"/>
    <m/>
    <m/>
    <m/>
    <m/>
    <m/>
    <m/>
    <m/>
    <m/>
    <m/>
    <m/>
    <m/>
    <m/>
    <x v="0"/>
    <n v="5"/>
    <n v="2"/>
    <n v="4"/>
    <n v="3"/>
    <n v="5"/>
    <n v="5"/>
    <n v="5"/>
    <n v="3"/>
    <n v="3"/>
    <n v="2"/>
    <n v="4"/>
    <n v="4"/>
    <n v="3"/>
    <n v="5"/>
    <x v="0"/>
    <x v="1"/>
    <m/>
    <m/>
    <m/>
    <m/>
    <m/>
    <m/>
    <m/>
    <m/>
    <m/>
    <m/>
    <x v="1"/>
    <x v="2"/>
    <n v="2"/>
    <n v="2"/>
    <n v="1"/>
    <n v="2"/>
    <n v="2"/>
    <n v="2"/>
    <n v="1"/>
    <n v="0"/>
    <n v="1"/>
    <n v="-1"/>
    <n v="-1"/>
    <n v="1"/>
    <n v="1"/>
    <n v="0"/>
    <n v="1"/>
    <n v="0"/>
    <n v="2"/>
    <n v="2"/>
    <s v="MUNI"/>
    <n v="3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5"/>
    <n v="5"/>
    <n v="4"/>
    <n v="3"/>
    <n v="5"/>
    <n v="5"/>
    <n v="5"/>
    <n v="4"/>
    <n v="4"/>
    <n v="5"/>
    <n v="2"/>
    <n v="3"/>
    <n v="2"/>
    <n v="5"/>
    <x v="1"/>
    <x v="1"/>
    <m/>
    <m/>
    <m/>
    <m/>
    <m/>
    <m/>
    <m/>
    <m/>
    <m/>
    <m/>
    <x v="0"/>
    <x v="0"/>
    <n v="3"/>
    <n v="2"/>
    <n v="1"/>
    <n v="2"/>
    <n v="1"/>
    <n v="1"/>
    <n v="1"/>
    <n v="0"/>
    <n v="0"/>
    <n v="0"/>
    <n v="0"/>
    <n v="2"/>
    <n v="1"/>
    <n v="0"/>
    <n v="2"/>
    <n v="1"/>
    <n v="0"/>
    <n v="0"/>
    <s v="x"/>
    <s v="x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5"/>
    <n v="4"/>
    <n v="5"/>
    <n v="2"/>
    <n v="4"/>
    <n v="5"/>
    <n v="4"/>
    <n v="1"/>
    <n v="2"/>
    <n v="3"/>
    <n v="4"/>
    <n v="3"/>
    <n v="2"/>
    <n v="3"/>
    <x v="1"/>
    <x v="1"/>
    <m/>
    <m/>
    <m/>
    <m/>
    <m/>
    <m/>
    <m/>
    <m/>
    <m/>
    <s v="z toho co vím tak zajímá nabídka oborů"/>
    <x v="0"/>
    <x v="2"/>
    <n v="2"/>
    <n v="3"/>
    <n v="3"/>
    <n v="3"/>
    <n v="1"/>
    <n v="1"/>
    <n v="1"/>
    <n v="0"/>
    <n v="0"/>
    <n v="1"/>
    <n v="1"/>
    <n v="0"/>
    <n v="1"/>
    <n v="0"/>
    <n v="0"/>
    <n v="0"/>
    <n v="1"/>
    <n v="1"/>
    <s v="UK, MUNI"/>
    <n v="3"/>
    <m/>
    <m/>
    <m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4"/>
    <n v="3"/>
    <n v="2"/>
    <n v="4"/>
    <n v="5"/>
    <n v="3"/>
    <n v="4"/>
    <n v="2"/>
    <n v="3"/>
    <n v="4"/>
    <n v="4"/>
    <n v="1"/>
    <n v="3"/>
    <x v="0"/>
    <x v="2"/>
    <m/>
    <n v="1"/>
    <m/>
    <m/>
    <m/>
    <m/>
    <m/>
    <m/>
    <m/>
    <s v="boty"/>
    <x v="1"/>
    <x v="0"/>
    <n v="4"/>
    <n v="3"/>
    <n v="2"/>
    <n v="2"/>
    <n v="1"/>
    <n v="1"/>
    <n v="2"/>
    <n v="1"/>
    <n v="2"/>
    <n v="1"/>
    <n v="-2"/>
    <n v="0"/>
    <n v="1"/>
    <n v="-2"/>
    <n v="1"/>
    <n v="-2"/>
    <n v="-1"/>
    <n v="0"/>
    <s v="UPOL,UK"/>
    <n v="3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3"/>
    <n v="4"/>
    <n v="1"/>
    <n v="1"/>
    <n v="5"/>
    <n v="4"/>
    <n v="1"/>
    <n v="1"/>
    <n v="4"/>
    <n v="3"/>
    <n v="3"/>
    <n v="4"/>
    <n v="4"/>
    <x v="0"/>
    <x v="1"/>
    <m/>
    <m/>
    <m/>
    <m/>
    <m/>
    <m/>
    <m/>
    <m/>
    <m/>
    <s v="zlín"/>
    <x v="0"/>
    <x v="0"/>
    <n v="3"/>
    <n v="3"/>
    <n v="2"/>
    <n v="1"/>
    <n v="1"/>
    <n v="2"/>
    <n v="2"/>
    <n v="0"/>
    <n v="1"/>
    <n v="0"/>
    <n v="1"/>
    <n v="2"/>
    <n v="0"/>
    <n v="0"/>
    <n v="1"/>
    <n v="0"/>
    <n v="0"/>
    <n v="2"/>
    <s v="nevím"/>
    <n v="1"/>
    <m/>
    <m/>
    <n v="1"/>
    <n v="1"/>
    <n v="1"/>
    <m/>
    <m/>
    <m/>
    <n v="1"/>
    <m/>
    <n v="1"/>
    <m/>
    <x v="1"/>
    <x v="0"/>
    <x v="0"/>
    <m/>
  </r>
  <r>
    <x v="1"/>
    <m/>
    <m/>
    <m/>
    <m/>
    <n v="1"/>
    <n v="1"/>
    <m/>
    <m/>
    <m/>
    <m/>
    <m/>
    <m/>
    <x v="0"/>
    <n v="4"/>
    <n v="4"/>
    <n v="4"/>
    <n v="4"/>
    <n v="4"/>
    <n v="4"/>
    <n v="5"/>
    <n v="4"/>
    <n v="3"/>
    <n v="4"/>
    <n v="4"/>
    <n v="5"/>
    <n v="4"/>
    <n v="4"/>
    <x v="0"/>
    <x v="1"/>
    <m/>
    <m/>
    <m/>
    <m/>
    <m/>
    <m/>
    <m/>
    <m/>
    <m/>
    <m/>
    <x v="0"/>
    <x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s v="UTB"/>
    <n v="1"/>
    <m/>
    <n v="1"/>
    <m/>
    <n v="1"/>
    <m/>
    <m/>
    <m/>
    <m/>
    <m/>
    <m/>
    <m/>
    <m/>
    <x v="1"/>
    <x v="0"/>
    <x v="0"/>
    <m/>
  </r>
  <r>
    <x v="1"/>
    <n v="1"/>
    <m/>
    <m/>
    <m/>
    <m/>
    <m/>
    <m/>
    <m/>
    <m/>
    <m/>
    <m/>
    <m/>
    <x v="0"/>
    <n v="5"/>
    <n v="3"/>
    <n v="4"/>
    <n v="1"/>
    <n v="3"/>
    <n v="4"/>
    <n v="4"/>
    <n v="2"/>
    <n v="3"/>
    <n v="4"/>
    <n v="4"/>
    <n v="5"/>
    <n v="3"/>
    <n v="5"/>
    <x v="0"/>
    <x v="1"/>
    <m/>
    <m/>
    <m/>
    <m/>
    <m/>
    <m/>
    <m/>
    <m/>
    <m/>
    <s v="zlín"/>
    <x v="1"/>
    <x v="0"/>
    <n v="2"/>
    <n v="2"/>
    <n v="1"/>
    <n v="1"/>
    <n v="1"/>
    <n v="2"/>
    <n v="1"/>
    <n v="1"/>
    <n v="2"/>
    <n v="1"/>
    <n v="0"/>
    <n v="1"/>
    <n v="1"/>
    <n v="1"/>
    <n v="1"/>
    <n v="1"/>
    <n v="0"/>
    <n v="1"/>
    <s v="UTB, VUT"/>
    <n v="1"/>
    <m/>
    <m/>
    <m/>
    <m/>
    <n v="1"/>
    <m/>
    <m/>
    <m/>
    <m/>
    <m/>
    <n v="1"/>
    <m/>
    <x v="1"/>
    <x v="1"/>
    <x v="0"/>
    <m/>
  </r>
  <r>
    <x v="1"/>
    <m/>
    <m/>
    <m/>
    <n v="1"/>
    <m/>
    <m/>
    <m/>
    <m/>
    <m/>
    <m/>
    <m/>
    <m/>
    <x v="0"/>
    <n v="4"/>
    <n v="3"/>
    <n v="5"/>
    <n v="2"/>
    <n v="3"/>
    <n v="5"/>
    <n v="4"/>
    <n v="3"/>
    <n v="4"/>
    <n v="4"/>
    <n v="5"/>
    <n v="3"/>
    <n v="3"/>
    <n v="4"/>
    <x v="0"/>
    <x v="2"/>
    <m/>
    <m/>
    <n v="1"/>
    <m/>
    <m/>
    <m/>
    <m/>
    <m/>
    <m/>
    <m/>
    <x v="0"/>
    <x v="0"/>
    <n v="2"/>
    <n v="3"/>
    <n v="2"/>
    <n v="2"/>
    <n v="1"/>
    <n v="1"/>
    <n v="1"/>
    <n v="0"/>
    <n v="2"/>
    <n v="0"/>
    <n v="1"/>
    <n v="1"/>
    <n v="1"/>
    <n v="0"/>
    <n v="1"/>
    <n v="0"/>
    <n v="1"/>
    <n v="1"/>
    <s v="UTB"/>
    <n v="3"/>
    <m/>
    <m/>
    <n v="1"/>
    <m/>
    <n v="1"/>
    <m/>
    <n v="1"/>
    <m/>
    <n v="1"/>
    <m/>
    <m/>
    <m/>
    <x v="0"/>
    <x v="1"/>
    <x v="0"/>
    <m/>
  </r>
  <r>
    <x v="1"/>
    <m/>
    <m/>
    <m/>
    <n v="1"/>
    <m/>
    <m/>
    <m/>
    <m/>
    <m/>
    <m/>
    <m/>
    <m/>
    <x v="2"/>
    <n v="4"/>
    <n v="4"/>
    <s v="x"/>
    <n v="2"/>
    <n v="3"/>
    <n v="5"/>
    <n v="5"/>
    <n v="4"/>
    <n v="5"/>
    <n v="4"/>
    <n v="4"/>
    <n v="4"/>
    <n v="3"/>
    <n v="4"/>
    <x v="0"/>
    <x v="2"/>
    <m/>
    <m/>
    <m/>
    <m/>
    <m/>
    <m/>
    <m/>
    <m/>
    <s v="jsem ze zlína"/>
    <s v="zlín, nádraží, nová budova, moderní vybavení"/>
    <x v="0"/>
    <x v="1"/>
    <n v="4"/>
    <n v="3"/>
    <n v="2"/>
    <n v="2"/>
    <n v="1"/>
    <n v="2"/>
    <n v="1"/>
    <n v="1"/>
    <n v="2"/>
    <n v="1"/>
    <n v="0"/>
    <n v="1"/>
    <n v="-1"/>
    <n v="0"/>
    <n v="0"/>
    <n v="0"/>
    <n v="2"/>
    <n v="2"/>
    <s v="VUT, Báňská"/>
    <n v="1"/>
    <m/>
    <m/>
    <m/>
    <m/>
    <n v="1"/>
    <n v="1"/>
    <n v="1"/>
    <n v="1"/>
    <m/>
    <m/>
    <n v="1"/>
    <m/>
    <x v="0"/>
    <x v="1"/>
    <x v="0"/>
    <m/>
  </r>
  <r>
    <x v="1"/>
    <m/>
    <m/>
    <m/>
    <n v="1"/>
    <n v="1"/>
    <m/>
    <m/>
    <m/>
    <n v="1"/>
    <m/>
    <m/>
    <m/>
    <x v="0"/>
    <n v="5"/>
    <n v="5"/>
    <n v="5"/>
    <n v="4"/>
    <n v="2"/>
    <n v="5"/>
    <n v="5"/>
    <n v="3"/>
    <n v="5"/>
    <n v="4"/>
    <n v="5"/>
    <n v="3"/>
    <n v="3"/>
    <n v="3"/>
    <x v="0"/>
    <x v="1"/>
    <m/>
    <m/>
    <m/>
    <m/>
    <m/>
    <m/>
    <m/>
    <m/>
    <m/>
    <s v="matematika"/>
    <x v="0"/>
    <x v="1"/>
    <n v="4"/>
    <n v="2"/>
    <n v="2"/>
    <n v="1"/>
    <n v="2"/>
    <n v="2"/>
    <n v="2"/>
    <n v="2"/>
    <n v="1"/>
    <n v="0"/>
    <n v="1"/>
    <n v="1"/>
    <n v="1"/>
    <n v="1"/>
    <n v="2"/>
    <n v="1"/>
    <n v="1"/>
    <n v="1"/>
    <s v="VUT, UTB"/>
    <n v="1"/>
    <m/>
    <m/>
    <n v="1"/>
    <m/>
    <m/>
    <m/>
    <m/>
    <n v="1"/>
    <n v="1"/>
    <m/>
    <m/>
    <m/>
    <x v="1"/>
    <x v="1"/>
    <x v="0"/>
    <m/>
  </r>
  <r>
    <x v="1"/>
    <m/>
    <m/>
    <m/>
    <n v="1"/>
    <m/>
    <m/>
    <m/>
    <m/>
    <m/>
    <m/>
    <m/>
    <m/>
    <x v="0"/>
    <n v="4"/>
    <n v="3"/>
    <n v="3"/>
    <n v="2"/>
    <n v="2"/>
    <n v="5"/>
    <n v="4"/>
    <n v="3"/>
    <n v="1"/>
    <n v="5"/>
    <n v="5"/>
    <n v="4"/>
    <n v="3"/>
    <n v="4"/>
    <x v="3"/>
    <x v="1"/>
    <m/>
    <m/>
    <m/>
    <m/>
    <m/>
    <m/>
    <m/>
    <m/>
    <m/>
    <s v="moderní škola"/>
    <x v="0"/>
    <x v="1"/>
    <n v="4"/>
    <n v="2"/>
    <n v="2"/>
    <n v="2"/>
    <n v="1"/>
    <n v="2"/>
    <n v="2"/>
    <n v="2"/>
    <n v="2"/>
    <n v="1"/>
    <n v="1"/>
    <n v="2"/>
    <n v="1"/>
    <n v="1"/>
    <n v="2"/>
    <n v="-1"/>
    <n v="1"/>
    <n v="2"/>
    <s v="UTB, MUNI"/>
    <n v="1"/>
    <n v="1"/>
    <m/>
    <n v="1"/>
    <n v="1"/>
    <n v="1"/>
    <m/>
    <m/>
    <n v="1"/>
    <n v="1"/>
    <m/>
    <m/>
    <m/>
    <x v="0"/>
    <x v="0"/>
    <x v="0"/>
    <m/>
  </r>
  <r>
    <x v="1"/>
    <m/>
    <m/>
    <n v="1"/>
    <m/>
    <n v="1"/>
    <m/>
    <m/>
    <m/>
    <m/>
    <m/>
    <m/>
    <m/>
    <x v="0"/>
    <n v="4"/>
    <n v="3"/>
    <n v="4"/>
    <n v="4"/>
    <n v="4"/>
    <n v="4"/>
    <n v="4"/>
    <n v="3"/>
    <n v="3"/>
    <n v="3"/>
    <n v="3"/>
    <n v="5"/>
    <n v="4"/>
    <n v="4"/>
    <x v="3"/>
    <x v="2"/>
    <m/>
    <m/>
    <m/>
    <m/>
    <m/>
    <m/>
    <m/>
    <m/>
    <m/>
    <m/>
    <x v="2"/>
    <x v="0"/>
    <m/>
    <m/>
    <m/>
    <m/>
    <n v="1"/>
    <n v="1"/>
    <n v="1"/>
    <n v="1"/>
    <n v="1"/>
    <n v="1"/>
    <n v="1"/>
    <n v="1"/>
    <n v="-1"/>
    <n v="0"/>
    <n v="0"/>
    <n v="0"/>
    <n v="0"/>
    <n v="1"/>
    <s v="UTB"/>
    <n v="1"/>
    <m/>
    <n v="1"/>
    <m/>
    <n v="1"/>
    <n v="1"/>
    <m/>
    <m/>
    <m/>
    <n v="1"/>
    <n v="1"/>
    <m/>
    <m/>
    <x v="1"/>
    <x v="0"/>
    <x v="0"/>
    <m/>
  </r>
  <r>
    <x v="1"/>
    <n v="1"/>
    <m/>
    <m/>
    <n v="1"/>
    <m/>
    <m/>
    <m/>
    <m/>
    <m/>
    <m/>
    <m/>
    <m/>
    <x v="0"/>
    <n v="4"/>
    <n v="5"/>
    <n v="4"/>
    <n v="3"/>
    <n v="4"/>
    <n v="5"/>
    <n v="4"/>
    <n v="3"/>
    <n v="3"/>
    <n v="4"/>
    <n v="5"/>
    <n v="5"/>
    <n v="4"/>
    <n v="5"/>
    <x v="0"/>
    <x v="2"/>
    <m/>
    <n v="1"/>
    <m/>
    <m/>
    <m/>
    <m/>
    <m/>
    <m/>
    <m/>
    <s v="Baťa"/>
    <x v="1"/>
    <x v="0"/>
    <n v="1"/>
    <n v="1"/>
    <n v="1"/>
    <n v="2"/>
    <n v="2"/>
    <n v="2"/>
    <n v="2"/>
    <n v="2"/>
    <n v="2"/>
    <n v="2"/>
    <n v="2"/>
    <n v="2"/>
    <n v="2"/>
    <n v="2"/>
    <n v="1"/>
    <n v="1"/>
    <n v="2"/>
    <n v="2"/>
    <s v="MENDELU, UTB"/>
    <n v="1"/>
    <n v="1"/>
    <m/>
    <m/>
    <m/>
    <n v="1"/>
    <m/>
    <m/>
    <m/>
    <n v="1"/>
    <n v="1"/>
    <m/>
    <m/>
    <x v="0"/>
    <x v="1"/>
    <x v="0"/>
    <m/>
  </r>
  <r>
    <x v="1"/>
    <m/>
    <m/>
    <m/>
    <m/>
    <n v="1"/>
    <m/>
    <m/>
    <m/>
    <n v="1"/>
    <m/>
    <m/>
    <m/>
    <x v="0"/>
    <n v="5"/>
    <n v="3"/>
    <n v="5"/>
    <n v="4"/>
    <n v="4"/>
    <n v="5"/>
    <n v="4"/>
    <n v="2"/>
    <n v="3"/>
    <n v="4"/>
    <n v="4"/>
    <n v="3"/>
    <n v="2"/>
    <n v="4"/>
    <x v="0"/>
    <x v="2"/>
    <m/>
    <n v="1"/>
    <m/>
    <m/>
    <m/>
    <m/>
    <m/>
    <m/>
    <m/>
    <s v="práce v chemických laboratořích"/>
    <x v="0"/>
    <x v="1"/>
    <n v="3"/>
    <n v="3"/>
    <n v="2"/>
    <n v="1"/>
    <n v="1"/>
    <n v="1"/>
    <n v="0"/>
    <n v="0"/>
    <n v="1"/>
    <n v="0"/>
    <n v="1"/>
    <n v="1"/>
    <n v="0"/>
    <n v="0"/>
    <n v="0"/>
    <n v="0"/>
    <n v="0"/>
    <n v="1"/>
    <s v="UPOL, UTB, UK, VUT"/>
    <n v="1"/>
    <m/>
    <n v="1"/>
    <n v="1"/>
    <n v="1"/>
    <m/>
    <m/>
    <m/>
    <n v="1"/>
    <m/>
    <m/>
    <n v="1"/>
    <m/>
    <x v="1"/>
    <x v="1"/>
    <x v="5"/>
    <m/>
  </r>
  <r>
    <x v="1"/>
    <n v="1"/>
    <m/>
    <m/>
    <m/>
    <m/>
    <m/>
    <m/>
    <m/>
    <m/>
    <m/>
    <m/>
    <m/>
    <x v="0"/>
    <n v="4"/>
    <n v="3"/>
    <n v="5"/>
    <n v="1"/>
    <n v="3"/>
    <n v="4"/>
    <n v="4"/>
    <n v="3"/>
    <n v="2"/>
    <n v="2"/>
    <n v="4"/>
    <n v="3"/>
    <n v="3"/>
    <n v="3"/>
    <x v="0"/>
    <x v="1"/>
    <m/>
    <m/>
    <m/>
    <m/>
    <m/>
    <m/>
    <m/>
    <m/>
    <m/>
    <s v="potraviny, materiály"/>
    <x v="0"/>
    <x v="1"/>
    <n v="1"/>
    <n v="1"/>
    <n v="1"/>
    <n v="1"/>
    <n v="2"/>
    <n v="2"/>
    <n v="1"/>
    <n v="1"/>
    <n v="1"/>
    <n v="0"/>
    <n v="1"/>
    <n v="2"/>
    <n v="2"/>
    <n v="1"/>
    <n v="1"/>
    <n v="1"/>
    <n v="1"/>
    <n v="1"/>
    <s v="UTB, Báňská"/>
    <n v="1"/>
    <n v="1"/>
    <m/>
    <n v="1"/>
    <n v="1"/>
    <m/>
    <m/>
    <m/>
    <m/>
    <m/>
    <m/>
    <m/>
    <m/>
    <x v="1"/>
    <x v="1"/>
    <x v="5"/>
    <m/>
  </r>
  <r>
    <x v="1"/>
    <n v="1"/>
    <m/>
    <m/>
    <m/>
    <m/>
    <m/>
    <m/>
    <m/>
    <m/>
    <m/>
    <m/>
    <m/>
    <x v="0"/>
    <n v="3"/>
    <n v="3"/>
    <n v="4"/>
    <n v="3"/>
    <n v="2"/>
    <n v="5"/>
    <n v="5"/>
    <n v="3"/>
    <n v="3"/>
    <n v="4"/>
    <n v="4"/>
    <n v="3"/>
    <n v="4"/>
    <n v="4"/>
    <x v="0"/>
    <x v="1"/>
    <m/>
    <m/>
    <m/>
    <m/>
    <m/>
    <m/>
    <m/>
    <m/>
    <m/>
    <s v="technologické výrobky nebo postupy"/>
    <x v="0"/>
    <x v="1"/>
    <n v="2"/>
    <n v="2"/>
    <n v="1"/>
    <n v="1"/>
    <n v="1"/>
    <n v="2"/>
    <n v="1"/>
    <n v="1"/>
    <n v="1"/>
    <n v="1"/>
    <n v="0"/>
    <n v="2"/>
    <n v="1"/>
    <n v="1"/>
    <n v="2"/>
    <n v="0"/>
    <n v="1"/>
    <n v="1"/>
    <s v="UTB, UPOL, Báňská"/>
    <n v="1"/>
    <m/>
    <m/>
    <n v="1"/>
    <n v="1"/>
    <m/>
    <m/>
    <m/>
    <n v="1"/>
    <m/>
    <m/>
    <n v="1"/>
    <m/>
    <x v="1"/>
    <x v="1"/>
    <x v="5"/>
    <m/>
  </r>
  <r>
    <x v="1"/>
    <n v="1"/>
    <m/>
    <m/>
    <m/>
    <m/>
    <m/>
    <m/>
    <m/>
    <n v="1"/>
    <m/>
    <m/>
    <m/>
    <x v="0"/>
    <n v="4"/>
    <n v="3"/>
    <n v="3"/>
    <n v="3"/>
    <n v="4"/>
    <n v="5"/>
    <n v="3"/>
    <n v="2"/>
    <n v="2"/>
    <n v="4"/>
    <n v="3"/>
    <n v="2"/>
    <n v="2"/>
    <n v="2"/>
    <x v="0"/>
    <x v="1"/>
    <m/>
    <m/>
    <m/>
    <m/>
    <m/>
    <m/>
    <m/>
    <m/>
    <m/>
    <s v="zlín, chemie"/>
    <x v="0"/>
    <x v="1"/>
    <n v="3"/>
    <n v="3"/>
    <n v="2"/>
    <n v="2"/>
    <n v="1"/>
    <n v="1"/>
    <n v="1"/>
    <n v="1"/>
    <n v="1"/>
    <n v="1"/>
    <n v="0"/>
    <n v="1"/>
    <n v="1"/>
    <n v="0"/>
    <n v="1"/>
    <n v="0"/>
    <n v="1"/>
    <n v="1"/>
    <s v="UTB, MUNI, UPOL"/>
    <n v="3"/>
    <n v="1"/>
    <n v="1"/>
    <m/>
    <n v="1"/>
    <m/>
    <m/>
    <m/>
    <n v="1"/>
    <m/>
    <m/>
    <m/>
    <m/>
    <x v="1"/>
    <x v="0"/>
    <x v="0"/>
    <m/>
  </r>
  <r>
    <x v="1"/>
    <m/>
    <n v="1"/>
    <m/>
    <m/>
    <m/>
    <m/>
    <m/>
    <m/>
    <m/>
    <m/>
    <m/>
    <m/>
    <x v="0"/>
    <n v="5"/>
    <n v="3"/>
    <n v="1"/>
    <n v="3"/>
    <n v="1"/>
    <n v="4"/>
    <n v="3"/>
    <n v="5"/>
    <n v="5"/>
    <n v="2"/>
    <n v="1"/>
    <n v="5"/>
    <n v="1"/>
    <n v="1"/>
    <x v="0"/>
    <x v="2"/>
    <n v="1"/>
    <m/>
    <m/>
    <m/>
    <m/>
    <m/>
    <m/>
    <m/>
    <m/>
    <s v="perníkový táta"/>
    <x v="1"/>
    <x v="0"/>
    <n v="4"/>
    <n v="3"/>
    <n v="5"/>
    <n v="1"/>
    <n v="0"/>
    <n v="0"/>
    <n v="-1"/>
    <n v="2"/>
    <n v="2"/>
    <n v="2"/>
    <n v="-2"/>
    <n v="-2"/>
    <n v="0"/>
    <n v="-1"/>
    <n v="0"/>
    <n v="-1"/>
    <n v="0"/>
    <n v="0"/>
    <s v="MUNI, CUNI, MENDELU, VUT, UTB"/>
    <n v="3"/>
    <m/>
    <m/>
    <m/>
    <m/>
    <m/>
    <m/>
    <m/>
    <m/>
    <m/>
    <m/>
    <m/>
    <m/>
    <x v="0"/>
    <x v="1"/>
    <x v="5"/>
    <m/>
  </r>
  <r>
    <x v="1"/>
    <m/>
    <m/>
    <n v="1"/>
    <m/>
    <m/>
    <m/>
    <m/>
    <m/>
    <m/>
    <m/>
    <m/>
    <m/>
    <x v="0"/>
    <n v="5"/>
    <n v="5"/>
    <n v="3"/>
    <n v="3"/>
    <n v="1"/>
    <n v="5"/>
    <n v="3"/>
    <n v="3"/>
    <n v="1"/>
    <n v="3"/>
    <n v="5"/>
    <n v="2"/>
    <n v="2"/>
    <n v="3"/>
    <x v="0"/>
    <x v="2"/>
    <m/>
    <m/>
    <m/>
    <m/>
    <m/>
    <m/>
    <n v="1"/>
    <m/>
    <m/>
    <s v="zajímavé studium s uplatněním ve stávajícím zaměstnání"/>
    <x v="0"/>
    <x v="1"/>
    <n v="2"/>
    <n v="2"/>
    <n v="1"/>
    <n v="1"/>
    <n v="1"/>
    <n v="1"/>
    <n v="2"/>
    <n v="1"/>
    <n v="0"/>
    <n v="-1"/>
    <n v="1"/>
    <n v="2"/>
    <n v="1"/>
    <n v="1"/>
    <n v="1"/>
    <n v="0"/>
    <n v="1"/>
    <n v="1"/>
    <s v="UTB"/>
    <n v="1"/>
    <n v="1"/>
    <m/>
    <n v="1"/>
    <m/>
    <m/>
    <m/>
    <m/>
    <m/>
    <n v="1"/>
    <m/>
    <m/>
    <m/>
    <x v="0"/>
    <x v="1"/>
    <x v="4"/>
    <m/>
  </r>
  <r>
    <x v="1"/>
    <m/>
    <m/>
    <m/>
    <m/>
    <m/>
    <m/>
    <m/>
    <m/>
    <n v="1"/>
    <m/>
    <m/>
    <m/>
    <x v="0"/>
    <n v="2"/>
    <n v="2"/>
    <n v="2"/>
    <n v="4"/>
    <n v="3"/>
    <n v="1"/>
    <n v="2"/>
    <n v="3"/>
    <n v="3"/>
    <n v="3"/>
    <n v="1"/>
    <n v="3"/>
    <n v="4"/>
    <n v="3"/>
    <x v="0"/>
    <x v="2"/>
    <m/>
    <m/>
    <m/>
    <m/>
    <m/>
    <n v="1"/>
    <m/>
    <m/>
    <m/>
    <s v="technologie a pracovní postupy"/>
    <x v="0"/>
    <x v="1"/>
    <n v="2"/>
    <n v="2"/>
    <n v="2"/>
    <n v="2"/>
    <n v="1"/>
    <n v="1"/>
    <n v="1"/>
    <n v="1"/>
    <n v="1"/>
    <n v="1"/>
    <n v="1"/>
    <n v="1"/>
    <n v="1"/>
    <n v="1"/>
    <n v="1"/>
    <n v="1"/>
    <n v="1"/>
    <n v="1"/>
    <s v="UTB, VUT"/>
    <n v="3"/>
    <m/>
    <m/>
    <m/>
    <m/>
    <m/>
    <m/>
    <m/>
    <m/>
    <m/>
    <m/>
    <m/>
    <m/>
    <x v="0"/>
    <x v="1"/>
    <x v="5"/>
    <m/>
  </r>
  <r>
    <x v="1"/>
    <m/>
    <m/>
    <m/>
    <m/>
    <m/>
    <m/>
    <m/>
    <n v="1"/>
    <m/>
    <m/>
    <m/>
    <m/>
    <x v="0"/>
    <n v="5"/>
    <n v="4"/>
    <n v="5"/>
    <n v="3"/>
    <n v="1"/>
    <n v="4"/>
    <n v="5"/>
    <n v="5"/>
    <n v="3"/>
    <n v="3"/>
    <n v="3"/>
    <n v="4"/>
    <n v="3"/>
    <n v="4"/>
    <x v="0"/>
    <x v="2"/>
    <m/>
    <m/>
    <m/>
    <m/>
    <m/>
    <n v="1"/>
    <m/>
    <m/>
    <m/>
    <s v="technologické postupy"/>
    <x v="0"/>
    <x v="1"/>
    <n v="3"/>
    <n v="3"/>
    <n v="2"/>
    <n v="2"/>
    <n v="2"/>
    <n v="2"/>
    <n v="2"/>
    <n v="0"/>
    <n v="2"/>
    <n v="0"/>
    <n v="0"/>
    <n v="1"/>
    <n v="0"/>
    <n v="0"/>
    <n v="0"/>
    <n v="0"/>
    <n v="0"/>
    <n v="2"/>
    <s v="UTB"/>
    <n v="1"/>
    <m/>
    <m/>
    <m/>
    <m/>
    <n v="1"/>
    <m/>
    <m/>
    <m/>
    <m/>
    <n v="1"/>
    <m/>
    <m/>
    <x v="1"/>
    <x v="1"/>
    <x v="0"/>
    <m/>
  </r>
  <r>
    <x v="1"/>
    <m/>
    <m/>
    <m/>
    <m/>
    <n v="1"/>
    <n v="1"/>
    <n v="1"/>
    <m/>
    <m/>
    <m/>
    <m/>
    <m/>
    <x v="2"/>
    <n v="5"/>
    <n v="4"/>
    <n v="4"/>
    <n v="5"/>
    <n v="3"/>
    <n v="5"/>
    <n v="4"/>
    <n v="3"/>
    <n v="3"/>
    <n v="3"/>
    <n v="5"/>
    <n v="2"/>
    <n v="5"/>
    <n v="5"/>
    <x v="0"/>
    <x v="2"/>
    <m/>
    <m/>
    <m/>
    <m/>
    <n v="1"/>
    <m/>
    <m/>
    <m/>
    <m/>
    <m/>
    <x v="0"/>
    <x v="0"/>
    <n v="2"/>
    <n v="2"/>
    <n v="2"/>
    <n v="2"/>
    <n v="2"/>
    <n v="2"/>
    <n v="1"/>
    <n v="0"/>
    <n v="2"/>
    <n v="0"/>
    <n v="2"/>
    <n v="2"/>
    <n v="2"/>
    <n v="2"/>
    <n v="2"/>
    <n v="1"/>
    <n v="0"/>
    <n v="1"/>
    <s v="nevím"/>
    <n v="3"/>
    <m/>
    <m/>
    <m/>
    <m/>
    <m/>
    <m/>
    <m/>
    <m/>
    <m/>
    <m/>
    <m/>
    <m/>
    <x v="1"/>
    <x v="1"/>
    <x v="0"/>
    <m/>
  </r>
  <r>
    <x v="1"/>
    <m/>
    <m/>
    <m/>
    <m/>
    <m/>
    <n v="1"/>
    <m/>
    <m/>
    <m/>
    <m/>
    <m/>
    <m/>
    <x v="4"/>
    <n v="5"/>
    <n v="1"/>
    <n v="5"/>
    <n v="5"/>
    <n v="3"/>
    <n v="4"/>
    <n v="5"/>
    <n v="3"/>
    <n v="1"/>
    <n v="5"/>
    <n v="3"/>
    <n v="3"/>
    <n v="5"/>
    <n v="4"/>
    <x v="0"/>
    <x v="2"/>
    <m/>
    <m/>
    <m/>
    <n v="1"/>
    <m/>
    <m/>
    <m/>
    <m/>
    <m/>
    <m/>
    <x v="0"/>
    <x v="1"/>
    <n v="2"/>
    <n v="2"/>
    <n v="1"/>
    <n v="1"/>
    <n v="2"/>
    <n v="2"/>
    <n v="2"/>
    <n v="1"/>
    <n v="1"/>
    <n v="-1"/>
    <n v="1"/>
    <n v="2"/>
    <n v="1"/>
    <n v="2"/>
    <n v="2"/>
    <n v="1"/>
    <n v="1"/>
    <n v="2"/>
    <m/>
    <n v="2"/>
    <m/>
    <m/>
    <m/>
    <m/>
    <m/>
    <m/>
    <m/>
    <m/>
    <m/>
    <m/>
    <m/>
    <m/>
    <x v="1"/>
    <x v="1"/>
    <x v="0"/>
    <m/>
  </r>
  <r>
    <x v="1"/>
    <m/>
    <m/>
    <m/>
    <m/>
    <m/>
    <n v="1"/>
    <m/>
    <m/>
    <m/>
    <m/>
    <m/>
    <m/>
    <x v="2"/>
    <n v="4"/>
    <n v="4"/>
    <n v="4"/>
    <n v="4"/>
    <n v="3"/>
    <n v="3"/>
    <n v="5"/>
    <n v="4"/>
    <n v="5"/>
    <n v="4"/>
    <n v="4"/>
    <n v="4"/>
    <n v="5"/>
    <n v="4"/>
    <x v="0"/>
    <x v="2"/>
    <m/>
    <m/>
    <m/>
    <n v="1"/>
    <m/>
    <m/>
    <m/>
    <m/>
    <m/>
    <m/>
    <x v="1"/>
    <x v="0"/>
    <n v="2"/>
    <n v="2"/>
    <n v="2"/>
    <n v="2"/>
    <n v="2"/>
    <n v="2"/>
    <n v="1"/>
    <n v="0"/>
    <n v="0"/>
    <n v="2"/>
    <n v="2"/>
    <n v="2"/>
    <n v="1"/>
    <n v="1"/>
    <n v="1"/>
    <n v="1"/>
    <n v="0"/>
    <n v="0"/>
    <m/>
    <n v="3"/>
    <m/>
    <m/>
    <m/>
    <m/>
    <m/>
    <m/>
    <m/>
    <m/>
    <m/>
    <m/>
    <m/>
    <m/>
    <x v="0"/>
    <x v="1"/>
    <x v="0"/>
    <m/>
  </r>
  <r>
    <x v="1"/>
    <m/>
    <m/>
    <m/>
    <m/>
    <m/>
    <n v="1"/>
    <m/>
    <m/>
    <m/>
    <m/>
    <m/>
    <m/>
    <x v="0"/>
    <n v="4"/>
    <n v="2"/>
    <n v="4"/>
    <n v="1"/>
    <n v="1"/>
    <n v="4"/>
    <n v="4"/>
    <n v="3"/>
    <n v="3"/>
    <n v="4"/>
    <n v="4"/>
    <n v="1"/>
    <n v="3"/>
    <n v="3"/>
    <x v="0"/>
    <x v="2"/>
    <m/>
    <n v="1"/>
    <m/>
    <m/>
    <m/>
    <m/>
    <m/>
    <m/>
    <m/>
    <m/>
    <x v="1"/>
    <x v="0"/>
    <n v="3"/>
    <n v="2"/>
    <n v="2"/>
    <n v="2"/>
    <n v="1"/>
    <n v="2"/>
    <n v="1"/>
    <n v="1"/>
    <n v="1"/>
    <n v="1"/>
    <n v="1"/>
    <n v="2"/>
    <n v="1"/>
    <n v="1"/>
    <n v="1"/>
    <n v="1"/>
    <n v="1"/>
    <n v="1"/>
    <m/>
    <n v="1"/>
    <m/>
    <m/>
    <n v="1"/>
    <m/>
    <m/>
    <m/>
    <m/>
    <m/>
    <m/>
    <m/>
    <m/>
    <m/>
    <x v="0"/>
    <x v="1"/>
    <x v="0"/>
    <m/>
  </r>
  <r>
    <x v="1"/>
    <m/>
    <m/>
    <m/>
    <m/>
    <m/>
    <m/>
    <m/>
    <n v="1"/>
    <m/>
    <m/>
    <m/>
    <m/>
    <x v="0"/>
    <n v="4"/>
    <n v="3"/>
    <n v="3"/>
    <n v="3"/>
    <n v="4"/>
    <n v="5"/>
    <n v="5"/>
    <n v="5"/>
    <n v="5"/>
    <n v="4"/>
    <n v="5"/>
    <n v="3"/>
    <n v="3"/>
    <n v="3"/>
    <x v="0"/>
    <x v="2"/>
    <m/>
    <m/>
    <m/>
    <m/>
    <m/>
    <m/>
    <n v="1"/>
    <m/>
    <m/>
    <m/>
    <x v="0"/>
    <x v="1"/>
    <n v="3"/>
    <n v="3"/>
    <n v="2"/>
    <n v="2"/>
    <n v="1"/>
    <n v="1"/>
    <n v="-1"/>
    <n v="-1"/>
    <n v="1"/>
    <n v="0"/>
    <n v="1"/>
    <n v="1"/>
    <n v="0"/>
    <n v="1"/>
    <n v="1"/>
    <n v="0"/>
    <n v="0"/>
    <n v="1"/>
    <s v="VUT, UTB"/>
    <n v="1"/>
    <m/>
    <m/>
    <m/>
    <m/>
    <n v="1"/>
    <m/>
    <m/>
    <n v="1"/>
    <m/>
    <m/>
    <m/>
    <m/>
    <x v="0"/>
    <x v="1"/>
    <x v="0"/>
    <m/>
  </r>
  <r>
    <x v="1"/>
    <m/>
    <m/>
    <m/>
    <m/>
    <m/>
    <m/>
    <m/>
    <m/>
    <n v="1"/>
    <m/>
    <m/>
    <m/>
    <x v="0"/>
    <n v="5"/>
    <n v="5"/>
    <n v="4"/>
    <n v="5"/>
    <n v="4"/>
    <n v="5"/>
    <n v="4"/>
    <n v="3"/>
    <n v="2"/>
    <n v="5"/>
    <n v="5"/>
    <n v="3"/>
    <n v="5"/>
    <n v="4"/>
    <x v="0"/>
    <x v="2"/>
    <m/>
    <n v="1"/>
    <m/>
    <m/>
    <m/>
    <m/>
    <m/>
    <m/>
    <m/>
    <m/>
    <x v="0"/>
    <x v="1"/>
    <n v="2"/>
    <n v="1"/>
    <n v="1"/>
    <n v="1"/>
    <n v="2"/>
    <n v="1"/>
    <n v="1"/>
    <n v="2"/>
    <n v="1"/>
    <n v="-1"/>
    <n v="2"/>
    <n v="2"/>
    <n v="2"/>
    <n v="1"/>
    <n v="1"/>
    <n v="2"/>
    <n v="1"/>
    <n v="1"/>
    <s v="UTB"/>
    <n v="1"/>
    <n v="1"/>
    <m/>
    <n v="1"/>
    <m/>
    <n v="1"/>
    <m/>
    <m/>
    <n v="1"/>
    <m/>
    <m/>
    <n v="1"/>
    <m/>
    <x v="0"/>
    <x v="1"/>
    <x v="0"/>
    <m/>
  </r>
  <r>
    <x v="1"/>
    <n v="1"/>
    <m/>
    <m/>
    <m/>
    <m/>
    <m/>
    <m/>
    <m/>
    <m/>
    <m/>
    <m/>
    <m/>
    <x v="0"/>
    <n v="3"/>
    <n v="5"/>
    <n v="4"/>
    <n v="2"/>
    <n v="3"/>
    <n v="4"/>
    <n v="5"/>
    <n v="5"/>
    <n v="5"/>
    <n v="3"/>
    <n v="4"/>
    <n v="5"/>
    <n v="4"/>
    <n v="5"/>
    <x v="0"/>
    <x v="2"/>
    <m/>
    <n v="1"/>
    <m/>
    <m/>
    <m/>
    <m/>
    <m/>
    <m/>
    <m/>
    <s v="hezká škola"/>
    <x v="1"/>
    <x v="0"/>
    <n v="1"/>
    <n v="1"/>
    <n v="1"/>
    <n v="2"/>
    <n v="2"/>
    <n v="2"/>
    <n v="2"/>
    <n v="2"/>
    <n v="2"/>
    <n v="2"/>
    <n v="2"/>
    <n v="2"/>
    <n v="2"/>
    <n v="2"/>
    <n v="1"/>
    <n v="1"/>
    <n v="2"/>
    <n v="2"/>
    <s v="MENDELU, UTB"/>
    <n v="1"/>
    <m/>
    <m/>
    <m/>
    <m/>
    <n v="1"/>
    <m/>
    <m/>
    <m/>
    <m/>
    <n v="1"/>
    <m/>
    <m/>
    <x v="0"/>
    <x v="1"/>
    <x v="0"/>
    <m/>
  </r>
  <r>
    <x v="1"/>
    <m/>
    <m/>
    <m/>
    <n v="1"/>
    <m/>
    <m/>
    <m/>
    <m/>
    <n v="1"/>
    <m/>
    <m/>
    <m/>
    <x v="0"/>
    <n v="5"/>
    <n v="3"/>
    <n v="4"/>
    <n v="1"/>
    <n v="2"/>
    <n v="4"/>
    <n v="2"/>
    <n v="1"/>
    <n v="1"/>
    <n v="2"/>
    <n v="4"/>
    <n v="2"/>
    <n v="2"/>
    <n v="3"/>
    <x v="0"/>
    <x v="2"/>
    <m/>
    <m/>
    <m/>
    <m/>
    <m/>
    <m/>
    <m/>
    <m/>
    <s v="jsem ze zlína"/>
    <s v="studium chemie"/>
    <x v="0"/>
    <x v="1"/>
    <n v="1"/>
    <n v="1"/>
    <n v="1"/>
    <n v="1"/>
    <n v="2"/>
    <n v="2"/>
    <n v="2"/>
    <n v="2"/>
    <n v="1"/>
    <n v="0"/>
    <n v="1"/>
    <n v="2"/>
    <n v="2"/>
    <n v="2"/>
    <n v="2"/>
    <n v="1"/>
    <n v="2"/>
    <n v="2"/>
    <s v="UTB"/>
    <n v="1"/>
    <n v="1"/>
    <n v="1"/>
    <n v="1"/>
    <n v="1"/>
    <n v="1"/>
    <m/>
    <m/>
    <n v="1"/>
    <n v="1"/>
    <n v="1"/>
    <n v="1"/>
    <m/>
    <x v="1"/>
    <x v="1"/>
    <x v="0"/>
    <m/>
  </r>
  <r>
    <x v="1"/>
    <m/>
    <m/>
    <n v="1"/>
    <m/>
    <m/>
    <m/>
    <m/>
    <m/>
    <n v="1"/>
    <m/>
    <m/>
    <m/>
    <x v="0"/>
    <n v="5"/>
    <n v="3"/>
    <n v="3"/>
    <n v="1"/>
    <n v="4"/>
    <n v="5"/>
    <n v="4"/>
    <n v="1"/>
    <n v="1"/>
    <n v="4"/>
    <n v="5"/>
    <n v="1"/>
    <n v="3"/>
    <n v="4"/>
    <x v="0"/>
    <x v="2"/>
    <m/>
    <m/>
    <n v="1"/>
    <m/>
    <m/>
    <n v="1"/>
    <n v="1"/>
    <m/>
    <m/>
    <s v="studium chemie"/>
    <x v="0"/>
    <x v="1"/>
    <n v="1"/>
    <n v="1"/>
    <n v="1"/>
    <n v="1"/>
    <n v="2"/>
    <n v="2"/>
    <n v="2"/>
    <n v="2"/>
    <n v="1"/>
    <n v="0"/>
    <n v="2"/>
    <n v="2"/>
    <n v="2"/>
    <n v="2"/>
    <n v="2"/>
    <n v="2"/>
    <n v="2"/>
    <n v="2"/>
    <s v="UTB"/>
    <n v="1"/>
    <n v="1"/>
    <n v="1"/>
    <n v="1"/>
    <n v="1"/>
    <n v="1"/>
    <m/>
    <m/>
    <n v="1"/>
    <n v="1"/>
    <m/>
    <n v="1"/>
    <m/>
    <x v="1"/>
    <x v="1"/>
    <x v="0"/>
    <m/>
  </r>
  <r>
    <x v="1"/>
    <n v="1"/>
    <m/>
    <m/>
    <n v="1"/>
    <m/>
    <m/>
    <m/>
    <m/>
    <m/>
    <m/>
    <m/>
    <m/>
    <x v="1"/>
    <n v="4"/>
    <n v="1"/>
    <n v="4"/>
    <n v="4"/>
    <n v="4"/>
    <n v="5"/>
    <n v="4"/>
    <n v="3"/>
    <n v="3"/>
    <n v="5"/>
    <n v="5"/>
    <n v="3"/>
    <n v="1"/>
    <n v="4"/>
    <x v="0"/>
    <x v="2"/>
    <m/>
    <m/>
    <m/>
    <m/>
    <m/>
    <m/>
    <m/>
    <m/>
    <m/>
    <s v="cnc, technologie, strojírenství"/>
    <x v="0"/>
    <x v="1"/>
    <n v="2"/>
    <n v="2"/>
    <n v="1"/>
    <n v="1"/>
    <n v="1"/>
    <n v="1"/>
    <n v="1"/>
    <n v="2"/>
    <n v="2"/>
    <n v="1"/>
    <n v="1"/>
    <n v="1"/>
    <n v="1"/>
    <n v="0"/>
    <n v="1"/>
    <n v="0"/>
    <n v="0"/>
    <n v="1"/>
    <s v="UTB"/>
    <n v="1"/>
    <n v="1"/>
    <n v="1"/>
    <n v="1"/>
    <n v="1"/>
    <m/>
    <m/>
    <m/>
    <n v="1"/>
    <n v="1"/>
    <n v="1"/>
    <n v="1"/>
    <m/>
    <x v="0"/>
    <x v="1"/>
    <x v="12"/>
    <m/>
  </r>
  <r>
    <x v="1"/>
    <m/>
    <m/>
    <m/>
    <n v="1"/>
    <n v="1"/>
    <m/>
    <m/>
    <m/>
    <m/>
    <m/>
    <m/>
    <m/>
    <x v="0"/>
    <n v="4"/>
    <n v="4"/>
    <n v="5"/>
    <n v="3"/>
    <n v="3"/>
    <n v="4"/>
    <n v="4"/>
    <n v="3"/>
    <n v="3"/>
    <n v="3"/>
    <n v="3"/>
    <n v="3"/>
    <n v="4"/>
    <n v="3"/>
    <x v="0"/>
    <x v="2"/>
    <m/>
    <m/>
    <n v="1"/>
    <m/>
    <m/>
    <m/>
    <m/>
    <m/>
    <m/>
    <s v="vinařství"/>
    <x v="1"/>
    <x v="0"/>
    <n v="2"/>
    <n v="1"/>
    <n v="2"/>
    <n v="1"/>
    <n v="2"/>
    <n v="2"/>
    <n v="1"/>
    <n v="1"/>
    <n v="2"/>
    <n v="2"/>
    <n v="2"/>
    <n v="2"/>
    <n v="2"/>
    <n v="2"/>
    <n v="1"/>
    <n v="1"/>
    <n v="2"/>
    <n v="2"/>
    <s v="MENDELU, UTB, VUT"/>
    <n v="1"/>
    <m/>
    <m/>
    <m/>
    <m/>
    <n v="1"/>
    <m/>
    <m/>
    <m/>
    <m/>
    <m/>
    <n v="1"/>
    <m/>
    <x v="1"/>
    <x v="1"/>
    <x v="0"/>
    <m/>
  </r>
  <r>
    <x v="1"/>
    <m/>
    <m/>
    <m/>
    <m/>
    <m/>
    <m/>
    <m/>
    <m/>
    <m/>
    <m/>
    <m/>
    <m/>
    <x v="0"/>
    <n v="5"/>
    <n v="4"/>
    <n v="4"/>
    <n v="1"/>
    <n v="4"/>
    <n v="5"/>
    <n v="5"/>
    <n v="1"/>
    <n v="1"/>
    <n v="3"/>
    <n v="5"/>
    <n v="5"/>
    <n v="1"/>
    <n v="2"/>
    <x v="0"/>
    <x v="1"/>
    <m/>
    <m/>
    <m/>
    <m/>
    <m/>
    <m/>
    <m/>
    <m/>
    <m/>
    <s v="obor polymerní materiály a technologie"/>
    <x v="0"/>
    <x v="1"/>
    <n v="4"/>
    <n v="2"/>
    <n v="1"/>
    <n v="1"/>
    <n v="1"/>
    <n v="2"/>
    <n v="1"/>
    <n v="1"/>
    <n v="1"/>
    <n v="0"/>
    <n v="0"/>
    <n v="2"/>
    <n v="1"/>
    <n v="1"/>
    <n v="2"/>
    <n v="0"/>
    <n v="1"/>
    <n v="2"/>
    <s v="UTB, VŠCHT, UK, ČVUT, VUT"/>
    <n v="1"/>
    <n v="1"/>
    <n v="1"/>
    <n v="1"/>
    <n v="1"/>
    <m/>
    <m/>
    <m/>
    <n v="1"/>
    <n v="1"/>
    <n v="1"/>
    <m/>
    <s v="baťova architektura"/>
    <x v="0"/>
    <x v="0"/>
    <x v="9"/>
    <m/>
  </r>
  <r>
    <x v="1"/>
    <n v="1"/>
    <m/>
    <n v="1"/>
    <n v="1"/>
    <m/>
    <m/>
    <m/>
    <m/>
    <m/>
    <m/>
    <m/>
    <m/>
    <x v="0"/>
    <n v="4"/>
    <n v="2"/>
    <n v="5"/>
    <n v="2"/>
    <n v="3"/>
    <n v="5"/>
    <n v="5"/>
    <n v="3"/>
    <n v="3"/>
    <n v="3"/>
    <n v="4"/>
    <n v="2"/>
    <n v="3"/>
    <n v="3"/>
    <x v="0"/>
    <x v="1"/>
    <m/>
    <n v="1"/>
    <n v="1"/>
    <m/>
    <m/>
    <m/>
    <m/>
    <m/>
    <m/>
    <s v="zajímavé obory, možnost zjistit nové věci"/>
    <x v="1"/>
    <x v="1"/>
    <n v="2"/>
    <n v="2"/>
    <n v="1"/>
    <n v="1"/>
    <n v="1"/>
    <n v="2"/>
    <n v="2"/>
    <n v="1"/>
    <n v="1"/>
    <n v="1"/>
    <n v="1"/>
    <n v="2"/>
    <n v="2"/>
    <n v="2"/>
    <n v="1"/>
    <n v="0"/>
    <n v="1"/>
    <n v="2"/>
    <s v="UTB, MENDELU"/>
    <n v="1"/>
    <n v="1"/>
    <n v="1"/>
    <n v="1"/>
    <n v="1"/>
    <m/>
    <m/>
    <m/>
    <n v="1"/>
    <n v="1"/>
    <m/>
    <n v="1"/>
    <m/>
    <x v="1"/>
    <x v="1"/>
    <x v="3"/>
    <m/>
  </r>
  <r>
    <x v="1"/>
    <m/>
    <m/>
    <m/>
    <m/>
    <m/>
    <m/>
    <m/>
    <m/>
    <m/>
    <m/>
    <m/>
    <m/>
    <x v="0"/>
    <n v="5"/>
    <n v="3"/>
    <n v="5"/>
    <n v="1"/>
    <n v="4"/>
    <n v="5"/>
    <n v="5"/>
    <n v="3"/>
    <n v="5"/>
    <n v="4"/>
    <n v="5"/>
    <n v="4"/>
    <n v="1"/>
    <n v="5"/>
    <x v="0"/>
    <x v="1"/>
    <m/>
    <m/>
    <m/>
    <m/>
    <m/>
    <m/>
    <m/>
    <m/>
    <m/>
    <s v="vela oborov a zameranie, moderné vybavenie"/>
    <x v="0"/>
    <x v="1"/>
    <n v="2"/>
    <n v="2"/>
    <n v="1"/>
    <n v="2"/>
    <n v="2"/>
    <n v="2"/>
    <n v="2"/>
    <n v="2"/>
    <n v="0"/>
    <n v="0"/>
    <n v="1"/>
    <n v="2"/>
    <n v="1"/>
    <n v="1"/>
    <n v="2"/>
    <n v="1"/>
    <n v="1"/>
    <n v="2"/>
    <s v="Slovenská polnohospodarska, UTB"/>
    <n v="1"/>
    <m/>
    <m/>
    <n v="1"/>
    <n v="1"/>
    <m/>
    <m/>
    <m/>
    <n v="1"/>
    <n v="1"/>
    <n v="1"/>
    <n v="1"/>
    <m/>
    <x v="1"/>
    <x v="1"/>
    <x v="7"/>
    <m/>
  </r>
  <r>
    <x v="1"/>
    <m/>
    <m/>
    <m/>
    <m/>
    <m/>
    <m/>
    <m/>
    <m/>
    <m/>
    <m/>
    <m/>
    <m/>
    <x v="0"/>
    <n v="5"/>
    <n v="4"/>
    <n v="5"/>
    <n v="3"/>
    <n v="4"/>
    <n v="5"/>
    <n v="4"/>
    <n v="3"/>
    <n v="2"/>
    <n v="5"/>
    <n v="5"/>
    <n v="4"/>
    <n v="1"/>
    <n v="5"/>
    <x v="0"/>
    <x v="1"/>
    <m/>
    <m/>
    <m/>
    <m/>
    <m/>
    <m/>
    <m/>
    <m/>
    <m/>
    <s v="výborná prax, moderná škola, zábava"/>
    <x v="0"/>
    <x v="1"/>
    <n v="2"/>
    <n v="2"/>
    <n v="1"/>
    <n v="3"/>
    <n v="2"/>
    <n v="2"/>
    <n v="2"/>
    <n v="2"/>
    <n v="1"/>
    <n v="0"/>
    <n v="2"/>
    <n v="2"/>
    <n v="2"/>
    <n v="2"/>
    <n v="2"/>
    <n v="1"/>
    <n v="1"/>
    <n v="1"/>
    <s v="UTB, Univerzita Komenského"/>
    <n v="1"/>
    <m/>
    <m/>
    <m/>
    <n v="1"/>
    <m/>
    <m/>
    <m/>
    <n v="1"/>
    <n v="1"/>
    <n v="1"/>
    <n v="1"/>
    <m/>
    <x v="1"/>
    <x v="1"/>
    <x v="7"/>
    <m/>
  </r>
  <r>
    <x v="1"/>
    <m/>
    <m/>
    <n v="1"/>
    <m/>
    <m/>
    <m/>
    <m/>
    <m/>
    <m/>
    <m/>
    <m/>
    <m/>
    <x v="0"/>
    <n v="4"/>
    <n v="3"/>
    <n v="3"/>
    <n v="5"/>
    <n v="4"/>
    <n v="5"/>
    <n v="5"/>
    <n v="4"/>
    <n v="3"/>
    <n v="5"/>
    <n v="4"/>
    <n v="2"/>
    <n v="3"/>
    <n v="3"/>
    <x v="0"/>
    <x v="2"/>
    <m/>
    <m/>
    <m/>
    <m/>
    <m/>
    <m/>
    <m/>
    <m/>
    <s v="jsem ze zlína"/>
    <s v="kvalitní vzdělání, potravinářství"/>
    <x v="0"/>
    <x v="1"/>
    <n v="3"/>
    <n v="2"/>
    <n v="1"/>
    <n v="1"/>
    <n v="1"/>
    <n v="2"/>
    <n v="1"/>
    <n v="2"/>
    <n v="2"/>
    <n v="2"/>
    <n v="2"/>
    <n v="2"/>
    <n v="1"/>
    <n v="0"/>
    <n v="2"/>
    <n v="2"/>
    <n v="2"/>
    <n v="2"/>
    <s v="UTB"/>
    <n v="1"/>
    <n v="1"/>
    <n v="1"/>
    <n v="1"/>
    <n v="1"/>
    <n v="1"/>
    <m/>
    <m/>
    <n v="1"/>
    <n v="1"/>
    <m/>
    <m/>
    <m/>
    <x v="0"/>
    <x v="1"/>
    <x v="0"/>
    <m/>
  </r>
  <r>
    <x v="1"/>
    <m/>
    <m/>
    <m/>
    <n v="1"/>
    <m/>
    <m/>
    <m/>
    <m/>
    <m/>
    <m/>
    <m/>
    <m/>
    <x v="0"/>
    <n v="4"/>
    <n v="3"/>
    <n v="3"/>
    <n v="3"/>
    <n v="4"/>
    <n v="5"/>
    <n v="4"/>
    <n v="3"/>
    <n v="4"/>
    <n v="5"/>
    <n v="5"/>
    <n v="2"/>
    <n v="3"/>
    <n v="5"/>
    <x v="0"/>
    <x v="2"/>
    <m/>
    <m/>
    <m/>
    <m/>
    <m/>
    <m/>
    <n v="1"/>
    <m/>
    <m/>
    <m/>
    <x v="0"/>
    <x v="1"/>
    <n v="2"/>
    <n v="2"/>
    <n v="2"/>
    <n v="1"/>
    <n v="1"/>
    <n v="2"/>
    <n v="2"/>
    <n v="0"/>
    <n v="0"/>
    <n v="1"/>
    <n v="2"/>
    <n v="2"/>
    <n v="1"/>
    <n v="0"/>
    <n v="2"/>
    <n v="1"/>
    <n v="1"/>
    <n v="2"/>
    <s v="UTB"/>
    <n v="1"/>
    <m/>
    <n v="1"/>
    <n v="1"/>
    <m/>
    <n v="1"/>
    <m/>
    <m/>
    <n v="1"/>
    <n v="1"/>
    <m/>
    <m/>
    <m/>
    <x v="0"/>
    <x v="1"/>
    <x v="0"/>
    <m/>
  </r>
  <r>
    <x v="1"/>
    <n v="1"/>
    <m/>
    <m/>
    <m/>
    <m/>
    <m/>
    <m/>
    <m/>
    <m/>
    <m/>
    <m/>
    <m/>
    <x v="0"/>
    <n v="5"/>
    <n v="1"/>
    <n v="5"/>
    <n v="2"/>
    <n v="4"/>
    <n v="4"/>
    <n v="5"/>
    <n v="3"/>
    <n v="3"/>
    <n v="4"/>
    <n v="4"/>
    <n v="4"/>
    <n v="3"/>
    <n v="4"/>
    <x v="0"/>
    <x v="1"/>
    <m/>
    <m/>
    <m/>
    <m/>
    <m/>
    <m/>
    <m/>
    <m/>
    <m/>
    <s v="pokračování oboru ze SŠ"/>
    <x v="0"/>
    <x v="1"/>
    <n v="3"/>
    <n v="1"/>
    <n v="1"/>
    <n v="1"/>
    <n v="2"/>
    <n v="2"/>
    <n v="2"/>
    <n v="2"/>
    <n v="1"/>
    <n v="2"/>
    <n v="0"/>
    <n v="2"/>
    <n v="2"/>
    <n v="1"/>
    <n v="2"/>
    <n v="1"/>
    <n v="2"/>
    <n v="2"/>
    <s v="UTB"/>
    <n v="1"/>
    <n v="1"/>
    <n v="1"/>
    <n v="1"/>
    <n v="1"/>
    <m/>
    <m/>
    <m/>
    <n v="1"/>
    <n v="1"/>
    <n v="1"/>
    <m/>
    <m/>
    <x v="0"/>
    <x v="1"/>
    <x v="13"/>
    <m/>
  </r>
  <r>
    <x v="1"/>
    <n v="1"/>
    <m/>
    <m/>
    <n v="1"/>
    <n v="1"/>
    <m/>
    <m/>
    <n v="1"/>
    <n v="1"/>
    <m/>
    <m/>
    <m/>
    <x v="0"/>
    <n v="5"/>
    <n v="4"/>
    <n v="5"/>
    <n v="2"/>
    <n v="3"/>
    <n v="4"/>
    <n v="5"/>
    <n v="3"/>
    <n v="1"/>
    <n v="5"/>
    <n v="5"/>
    <n v="4"/>
    <n v="1"/>
    <n v="3"/>
    <x v="0"/>
    <x v="1"/>
    <m/>
    <m/>
    <n v="1"/>
    <n v="1"/>
    <m/>
    <n v="1"/>
    <n v="1"/>
    <m/>
    <m/>
    <s v="kvalitní studium"/>
    <x v="0"/>
    <x v="1"/>
    <n v="1"/>
    <n v="1"/>
    <n v="1"/>
    <n v="1"/>
    <n v="2"/>
    <n v="2"/>
    <n v="2"/>
    <n v="2"/>
    <n v="1"/>
    <n v="-2"/>
    <n v="2"/>
    <n v="2"/>
    <n v="2"/>
    <n v="2"/>
    <n v="2"/>
    <n v="1"/>
    <n v="1"/>
    <n v="2"/>
    <s v="UTB, VUT, ČVUT"/>
    <n v="1"/>
    <n v="1"/>
    <m/>
    <n v="1"/>
    <n v="1"/>
    <m/>
    <m/>
    <m/>
    <n v="1"/>
    <m/>
    <m/>
    <m/>
    <s v="navázání na střední"/>
    <x v="0"/>
    <x v="1"/>
    <x v="13"/>
    <m/>
  </r>
  <r>
    <x v="1"/>
    <m/>
    <m/>
    <n v="1"/>
    <m/>
    <m/>
    <m/>
    <m/>
    <m/>
    <m/>
    <m/>
    <m/>
    <m/>
    <x v="0"/>
    <n v="5"/>
    <n v="1"/>
    <n v="5"/>
    <n v="3"/>
    <n v="3"/>
    <n v="5"/>
    <n v="5"/>
    <n v="5"/>
    <n v="5"/>
    <n v="5"/>
    <n v="5"/>
    <n v="5"/>
    <n v="1"/>
    <n v="5"/>
    <x v="0"/>
    <x v="2"/>
    <m/>
    <n v="1"/>
    <m/>
    <m/>
    <m/>
    <m/>
    <m/>
    <m/>
    <m/>
    <m/>
    <x v="0"/>
    <x v="1"/>
    <n v="1"/>
    <n v="3"/>
    <n v="1"/>
    <n v="3"/>
    <n v="2"/>
    <n v="2"/>
    <n v="2"/>
    <n v="1"/>
    <n v="2"/>
    <n v="2"/>
    <n v="1"/>
    <n v="2"/>
    <n v="1"/>
    <n v="2"/>
    <n v="2"/>
    <n v="1"/>
    <n v="0"/>
    <n v="2"/>
    <s v="UTB"/>
    <n v="1"/>
    <m/>
    <m/>
    <n v="1"/>
    <n v="1"/>
    <m/>
    <m/>
    <n v="1"/>
    <n v="1"/>
    <n v="1"/>
    <n v="1"/>
    <n v="1"/>
    <m/>
    <x v="0"/>
    <x v="1"/>
    <x v="13"/>
    <m/>
  </r>
  <r>
    <x v="1"/>
    <m/>
    <m/>
    <n v="1"/>
    <m/>
    <m/>
    <n v="1"/>
    <m/>
    <m/>
    <m/>
    <m/>
    <m/>
    <m/>
    <x v="0"/>
    <n v="5"/>
    <n v="2"/>
    <n v="3"/>
    <n v="4"/>
    <n v="2"/>
    <n v="3"/>
    <n v="5"/>
    <n v="3"/>
    <n v="3"/>
    <n v="3"/>
    <n v="5"/>
    <n v="5"/>
    <n v="3"/>
    <n v="5"/>
    <x v="0"/>
    <x v="2"/>
    <m/>
    <n v="1"/>
    <m/>
    <m/>
    <m/>
    <m/>
    <m/>
    <m/>
    <m/>
    <m/>
    <x v="0"/>
    <x v="1"/>
    <n v="2"/>
    <n v="2"/>
    <n v="1"/>
    <n v="1"/>
    <n v="1"/>
    <n v="1"/>
    <n v="1"/>
    <n v="2"/>
    <n v="2"/>
    <n v="0"/>
    <n v="-1"/>
    <n v="1"/>
    <n v="1"/>
    <n v="1"/>
    <n v="1"/>
    <n v="2"/>
    <n v="1"/>
    <n v="1"/>
    <s v="UTB"/>
    <n v="1"/>
    <m/>
    <m/>
    <n v="1"/>
    <n v="1"/>
    <m/>
    <m/>
    <m/>
    <n v="1"/>
    <m/>
    <m/>
    <m/>
    <m/>
    <x v="0"/>
    <x v="1"/>
    <x v="4"/>
    <m/>
  </r>
  <r>
    <x v="1"/>
    <m/>
    <m/>
    <n v="1"/>
    <m/>
    <m/>
    <m/>
    <m/>
    <m/>
    <m/>
    <m/>
    <m/>
    <m/>
    <x v="4"/>
    <n v="5"/>
    <n v="5"/>
    <n v="5"/>
    <n v="3"/>
    <n v="4"/>
    <n v="5"/>
    <n v="5"/>
    <n v="4"/>
    <n v="3"/>
    <n v="3"/>
    <n v="5"/>
    <n v="4"/>
    <n v="3"/>
    <n v="5"/>
    <x v="0"/>
    <x v="2"/>
    <m/>
    <n v="1"/>
    <m/>
    <m/>
    <m/>
    <m/>
    <m/>
    <m/>
    <m/>
    <m/>
    <x v="0"/>
    <x v="1"/>
    <n v="1"/>
    <n v="1"/>
    <n v="1"/>
    <n v="1"/>
    <n v="1"/>
    <n v="2"/>
    <n v="2"/>
    <n v="1"/>
    <n v="1"/>
    <n v="0"/>
    <n v="1"/>
    <n v="1"/>
    <n v="1"/>
    <n v="1"/>
    <n v="1"/>
    <n v="1"/>
    <n v="1"/>
    <n v="1"/>
    <s v="UTB"/>
    <n v="2"/>
    <m/>
    <m/>
    <m/>
    <m/>
    <m/>
    <m/>
    <m/>
    <m/>
    <n v="1"/>
    <m/>
    <m/>
    <m/>
    <x v="1"/>
    <x v="1"/>
    <x v="1"/>
    <m/>
  </r>
  <r>
    <x v="1"/>
    <m/>
    <m/>
    <n v="1"/>
    <m/>
    <m/>
    <m/>
    <m/>
    <m/>
    <m/>
    <m/>
    <m/>
    <m/>
    <x v="0"/>
    <n v="5"/>
    <n v="4"/>
    <n v="5"/>
    <n v="4"/>
    <n v="4"/>
    <n v="5"/>
    <n v="5"/>
    <n v="3"/>
    <n v="3"/>
    <n v="4"/>
    <n v="5"/>
    <n v="3"/>
    <n v="3"/>
    <n v="4"/>
    <x v="0"/>
    <x v="2"/>
    <m/>
    <m/>
    <m/>
    <m/>
    <m/>
    <m/>
    <n v="1"/>
    <m/>
    <m/>
    <m/>
    <x v="0"/>
    <x v="1"/>
    <n v="2"/>
    <n v="2"/>
    <n v="2"/>
    <n v="1"/>
    <n v="1"/>
    <n v="1"/>
    <n v="2"/>
    <n v="1"/>
    <n v="0"/>
    <n v="1"/>
    <n v="2"/>
    <n v="1"/>
    <n v="1"/>
    <n v="1"/>
    <n v="1"/>
    <n v="0"/>
    <n v="1"/>
    <n v="1"/>
    <s v="UPOL"/>
    <n v="1"/>
    <m/>
    <m/>
    <m/>
    <m/>
    <m/>
    <m/>
    <m/>
    <m/>
    <n v="1"/>
    <m/>
    <m/>
    <m/>
    <x v="0"/>
    <x v="1"/>
    <x v="1"/>
    <m/>
  </r>
  <r>
    <x v="1"/>
    <m/>
    <m/>
    <n v="1"/>
    <m/>
    <n v="1"/>
    <m/>
    <m/>
    <m/>
    <m/>
    <m/>
    <m/>
    <m/>
    <x v="0"/>
    <n v="3"/>
    <n v="3"/>
    <n v="3"/>
    <n v="3"/>
    <n v="3"/>
    <n v="3"/>
    <n v="3"/>
    <n v="3"/>
    <n v="3"/>
    <n v="3"/>
    <n v="3"/>
    <n v="3"/>
    <n v="3"/>
    <n v="3"/>
    <x v="0"/>
    <x v="2"/>
    <m/>
    <n v="1"/>
    <m/>
    <m/>
    <m/>
    <m/>
    <m/>
    <m/>
    <m/>
    <s v="technologie"/>
    <x v="0"/>
    <x v="1"/>
    <n v="3"/>
    <n v="3"/>
    <n v="2"/>
    <n v="2"/>
    <n v="0"/>
    <n v="0"/>
    <n v="0"/>
    <n v="0"/>
    <n v="0"/>
    <n v="0"/>
    <n v="0"/>
    <n v="0"/>
    <n v="0"/>
    <n v="0"/>
    <n v="0"/>
    <n v="0"/>
    <n v="0"/>
    <n v="0"/>
    <s v="UTB"/>
    <n v="1"/>
    <m/>
    <n v="1"/>
    <m/>
    <n v="1"/>
    <m/>
    <m/>
    <m/>
    <m/>
    <m/>
    <n v="1"/>
    <n v="1"/>
    <m/>
    <x v="1"/>
    <x v="0"/>
    <x v="0"/>
    <m/>
  </r>
  <r>
    <x v="1"/>
    <m/>
    <m/>
    <n v="1"/>
    <m/>
    <m/>
    <m/>
    <m/>
    <m/>
    <m/>
    <m/>
    <m/>
    <m/>
    <x v="0"/>
    <n v="5"/>
    <n v="4"/>
    <n v="3"/>
    <n v="5"/>
    <n v="4"/>
    <n v="4"/>
    <n v="5"/>
    <n v="4"/>
    <n v="1"/>
    <n v="4"/>
    <n v="3"/>
    <n v="5"/>
    <n v="3"/>
    <n v="5"/>
    <x v="0"/>
    <x v="2"/>
    <m/>
    <m/>
    <m/>
    <m/>
    <n v="1"/>
    <m/>
    <m/>
    <m/>
    <m/>
    <m/>
    <x v="1"/>
    <x v="1"/>
    <n v="2"/>
    <n v="1"/>
    <n v="1"/>
    <n v="1"/>
    <n v="2"/>
    <n v="2"/>
    <n v="1"/>
    <n v="1"/>
    <n v="2"/>
    <n v="0"/>
    <n v="2"/>
    <n v="2"/>
    <n v="2"/>
    <n v="2"/>
    <n v="1"/>
    <n v="0"/>
    <n v="0"/>
    <n v="1"/>
    <s v="UTB"/>
    <n v="1"/>
    <n v="1"/>
    <n v="1"/>
    <n v="1"/>
    <n v="1"/>
    <n v="1"/>
    <n v="1"/>
    <m/>
    <n v="1"/>
    <m/>
    <n v="1"/>
    <n v="1"/>
    <m/>
    <x v="0"/>
    <x v="1"/>
    <x v="0"/>
    <m/>
  </r>
  <r>
    <x v="1"/>
    <m/>
    <m/>
    <n v="1"/>
    <m/>
    <m/>
    <m/>
    <m/>
    <m/>
    <m/>
    <m/>
    <m/>
    <m/>
    <x v="0"/>
    <n v="3"/>
    <n v="3"/>
    <n v="3"/>
    <n v="4"/>
    <n v="3"/>
    <n v="3"/>
    <n v="2"/>
    <n v="2"/>
    <n v="3"/>
    <n v="1"/>
    <n v="2"/>
    <n v="3"/>
    <n v="2"/>
    <n v="3"/>
    <x v="0"/>
    <x v="2"/>
    <m/>
    <n v="1"/>
    <n v="1"/>
    <m/>
    <m/>
    <m/>
    <m/>
    <m/>
    <m/>
    <s v="věda"/>
    <x v="0"/>
    <x v="1"/>
    <n v="4"/>
    <n v="4"/>
    <n v="2"/>
    <n v="2"/>
    <n v="1"/>
    <n v="2"/>
    <n v="2"/>
    <n v="2"/>
    <n v="1"/>
    <n v="2"/>
    <n v="0"/>
    <n v="0"/>
    <n v="1"/>
    <n v="0"/>
    <n v="1"/>
    <n v="1"/>
    <n v="0"/>
    <n v="-1"/>
    <s v="UTB"/>
    <n v="1"/>
    <m/>
    <m/>
    <m/>
    <n v="1"/>
    <n v="1"/>
    <m/>
    <m/>
    <n v="1"/>
    <m/>
    <n v="1"/>
    <m/>
    <m/>
    <x v="1"/>
    <x v="1"/>
    <x v="0"/>
    <m/>
  </r>
  <r>
    <x v="1"/>
    <m/>
    <m/>
    <n v="1"/>
    <n v="1"/>
    <m/>
    <m/>
    <m/>
    <m/>
    <m/>
    <m/>
    <m/>
    <m/>
    <x v="0"/>
    <n v="4"/>
    <n v="4"/>
    <n v="3"/>
    <n v="4"/>
    <n v="2"/>
    <n v="4"/>
    <n v="3"/>
    <n v="2"/>
    <n v="2"/>
    <n v="3"/>
    <n v="3"/>
    <n v="4"/>
    <n v="2"/>
    <n v="3"/>
    <x v="0"/>
    <x v="2"/>
    <m/>
    <n v="1"/>
    <n v="1"/>
    <m/>
    <n v="1"/>
    <m/>
    <m/>
    <m/>
    <m/>
    <s v="chemie"/>
    <x v="1"/>
    <x v="1"/>
    <n v="4"/>
    <n v="3"/>
    <n v="4"/>
    <n v="3"/>
    <n v="1"/>
    <n v="1"/>
    <n v="1"/>
    <n v="1"/>
    <n v="2"/>
    <n v="1"/>
    <n v="0"/>
    <n v="1"/>
    <n v="1"/>
    <n v="1"/>
    <n v="1"/>
    <n v="0"/>
    <n v="1"/>
    <n v="1"/>
    <s v="VUT BRNO (fast), UTB"/>
    <n v="1"/>
    <m/>
    <m/>
    <m/>
    <m/>
    <n v="1"/>
    <n v="1"/>
    <m/>
    <n v="1"/>
    <m/>
    <m/>
    <n v="1"/>
    <m/>
    <x v="1"/>
    <x v="1"/>
    <x v="0"/>
    <m/>
  </r>
  <r>
    <x v="1"/>
    <m/>
    <m/>
    <n v="1"/>
    <n v="1"/>
    <m/>
    <n v="1"/>
    <m/>
    <m/>
    <m/>
    <m/>
    <m/>
    <m/>
    <x v="2"/>
    <n v="5"/>
    <n v="4"/>
    <n v="4"/>
    <s v="x"/>
    <n v="2"/>
    <n v="5"/>
    <n v="5"/>
    <n v="3"/>
    <n v="5"/>
    <n v="4"/>
    <n v="5"/>
    <n v="5"/>
    <n v="4"/>
    <n v="5"/>
    <x v="0"/>
    <x v="2"/>
    <m/>
    <n v="1"/>
    <m/>
    <m/>
    <m/>
    <m/>
    <m/>
    <m/>
    <m/>
    <s v="nový začátek"/>
    <x v="1"/>
    <x v="0"/>
    <n v="1"/>
    <n v="1"/>
    <n v="1"/>
    <n v="1"/>
    <n v="2"/>
    <n v="2"/>
    <n v="1"/>
    <n v="2"/>
    <n v="2"/>
    <n v="2"/>
    <n v="1"/>
    <n v="1"/>
    <n v="2"/>
    <n v="1"/>
    <n v="2"/>
    <n v="1"/>
    <n v="1"/>
    <n v="0"/>
    <s v="UTB"/>
    <n v="3"/>
    <m/>
    <m/>
    <m/>
    <m/>
    <m/>
    <m/>
    <m/>
    <m/>
    <m/>
    <m/>
    <m/>
    <m/>
    <x v="0"/>
    <x v="1"/>
    <x v="0"/>
    <m/>
  </r>
  <r>
    <x v="1"/>
    <m/>
    <m/>
    <m/>
    <m/>
    <m/>
    <m/>
    <m/>
    <m/>
    <m/>
    <m/>
    <m/>
    <m/>
    <x v="2"/>
    <n v="4"/>
    <n v="3"/>
    <n v="4"/>
    <n v="5"/>
    <n v="5"/>
    <n v="4"/>
    <n v="4"/>
    <n v="5"/>
    <n v="5"/>
    <n v="3"/>
    <n v="4"/>
    <n v="3"/>
    <n v="3"/>
    <n v="4"/>
    <x v="0"/>
    <x v="2"/>
    <m/>
    <m/>
    <n v="1"/>
    <n v="1"/>
    <m/>
    <m/>
    <m/>
    <m/>
    <m/>
    <s v="nová kapitola života"/>
    <x v="0"/>
    <x v="1"/>
    <n v="2"/>
    <n v="2"/>
    <n v="1"/>
    <n v="2"/>
    <n v="2"/>
    <n v="2"/>
    <s v="x"/>
    <n v="1"/>
    <n v="1"/>
    <n v="2"/>
    <n v="2"/>
    <n v="2"/>
    <n v="1"/>
    <n v="1"/>
    <n v="2"/>
    <n v="1"/>
    <n v="1"/>
    <n v="1"/>
    <s v="UTB"/>
    <n v="3"/>
    <m/>
    <n v="1"/>
    <n v="1"/>
    <m/>
    <n v="1"/>
    <m/>
    <n v="1"/>
    <m/>
    <m/>
    <m/>
    <n v="1"/>
    <m/>
    <x v="0"/>
    <x v="1"/>
    <x v="0"/>
    <m/>
  </r>
  <r>
    <x v="1"/>
    <m/>
    <m/>
    <n v="1"/>
    <m/>
    <m/>
    <n v="1"/>
    <m/>
    <m/>
    <m/>
    <m/>
    <m/>
    <m/>
    <x v="0"/>
    <n v="5"/>
    <n v="3"/>
    <n v="3"/>
    <n v="3"/>
    <n v="1"/>
    <n v="4"/>
    <n v="5"/>
    <n v="5"/>
    <n v="4"/>
    <n v="5"/>
    <n v="4"/>
    <n v="5"/>
    <n v="3"/>
    <n v="4"/>
    <x v="0"/>
    <x v="2"/>
    <m/>
    <n v="1"/>
    <m/>
    <m/>
    <m/>
    <m/>
    <m/>
    <m/>
    <m/>
    <s v="nic"/>
    <x v="0"/>
    <x v="1"/>
    <n v="4"/>
    <n v="4"/>
    <n v="3"/>
    <n v="3"/>
    <n v="-1"/>
    <n v="1"/>
    <n v="2"/>
    <n v="2"/>
    <n v="2"/>
    <n v="1"/>
    <n v="0"/>
    <n v="1"/>
    <n v="-1"/>
    <n v="-2"/>
    <n v="1"/>
    <n v="-1"/>
    <n v="0"/>
    <n v="1"/>
    <s v="VUT"/>
    <n v="1"/>
    <m/>
    <m/>
    <m/>
    <m/>
    <n v="1"/>
    <m/>
    <m/>
    <n v="1"/>
    <m/>
    <n v="1"/>
    <n v="1"/>
    <s v="chci titul prostě"/>
    <x v="0"/>
    <x v="1"/>
    <x v="0"/>
    <m/>
  </r>
  <r>
    <x v="1"/>
    <m/>
    <m/>
    <m/>
    <m/>
    <m/>
    <n v="1"/>
    <m/>
    <m/>
    <m/>
    <m/>
    <m/>
    <m/>
    <x v="0"/>
    <n v="5"/>
    <n v="3"/>
    <n v="3"/>
    <n v="3"/>
    <n v="3"/>
    <n v="5"/>
    <n v="5"/>
    <n v="4"/>
    <n v="5"/>
    <n v="3"/>
    <n v="3"/>
    <n v="2"/>
    <n v="3"/>
    <n v="4"/>
    <x v="0"/>
    <x v="2"/>
    <m/>
    <n v="1"/>
    <m/>
    <m/>
    <m/>
    <m/>
    <m/>
    <m/>
    <m/>
    <m/>
    <x v="0"/>
    <x v="1"/>
    <n v="2"/>
    <n v="2"/>
    <n v="1"/>
    <n v="1"/>
    <n v="1"/>
    <n v="1"/>
    <n v="1"/>
    <n v="2"/>
    <n v="2"/>
    <n v="0"/>
    <n v="-1"/>
    <n v="0"/>
    <n v="0"/>
    <n v="0"/>
    <n v="1"/>
    <n v="0"/>
    <n v="1"/>
    <n v="1"/>
    <s v="UTB"/>
    <n v="1"/>
    <m/>
    <m/>
    <n v="1"/>
    <m/>
    <m/>
    <m/>
    <m/>
    <n v="1"/>
    <m/>
    <m/>
    <n v="1"/>
    <m/>
    <x v="0"/>
    <x v="1"/>
    <x v="0"/>
    <m/>
  </r>
  <r>
    <x v="1"/>
    <m/>
    <n v="1"/>
    <n v="1"/>
    <n v="1"/>
    <m/>
    <n v="1"/>
    <n v="1"/>
    <m/>
    <m/>
    <m/>
    <m/>
    <m/>
    <x v="2"/>
    <n v="5"/>
    <n v="3"/>
    <n v="5"/>
    <n v="2"/>
    <n v="1"/>
    <n v="4"/>
    <n v="4"/>
    <n v="2"/>
    <n v="5"/>
    <n v="2"/>
    <n v="3"/>
    <n v="4"/>
    <n v="3"/>
    <n v="3"/>
    <x v="0"/>
    <x v="2"/>
    <m/>
    <n v="1"/>
    <n v="1"/>
    <n v="1"/>
    <n v="1"/>
    <m/>
    <m/>
    <m/>
    <m/>
    <s v="nový začátek"/>
    <x v="0"/>
    <x v="1"/>
    <n v="2"/>
    <n v="2"/>
    <n v="2"/>
    <n v="2"/>
    <n v="2"/>
    <n v="2"/>
    <n v="1"/>
    <n v="1"/>
    <n v="1"/>
    <n v="1"/>
    <n v="2"/>
    <n v="2"/>
    <n v="2"/>
    <n v="1"/>
    <n v="1"/>
    <n v="1"/>
    <n v="1"/>
    <n v="2"/>
    <s v="UTB"/>
    <n v="3"/>
    <n v="1"/>
    <m/>
    <n v="1"/>
    <n v="1"/>
    <n v="1"/>
    <m/>
    <m/>
    <n v="1"/>
    <m/>
    <m/>
    <n v="1"/>
    <m/>
    <x v="0"/>
    <x v="1"/>
    <x v="0"/>
    <m/>
  </r>
  <r>
    <x v="1"/>
    <m/>
    <m/>
    <n v="1"/>
    <m/>
    <m/>
    <m/>
    <m/>
    <m/>
    <m/>
    <m/>
    <m/>
    <m/>
    <x v="0"/>
    <n v="5"/>
    <n v="2"/>
    <n v="4"/>
    <n v="1"/>
    <n v="2"/>
    <n v="4"/>
    <n v="5"/>
    <n v="3"/>
    <n v="2"/>
    <n v="3"/>
    <n v="3"/>
    <n v="3"/>
    <n v="2"/>
    <n v="3"/>
    <x v="0"/>
    <x v="2"/>
    <m/>
    <m/>
    <m/>
    <m/>
    <m/>
    <m/>
    <n v="1"/>
    <m/>
    <m/>
    <s v="zlín, matematika"/>
    <x v="0"/>
    <x v="1"/>
    <n v="4"/>
    <n v="3"/>
    <n v="2"/>
    <n v="1"/>
    <n v="1"/>
    <n v="2"/>
    <n v="1"/>
    <n v="1"/>
    <n v="1"/>
    <n v="0"/>
    <n v="0"/>
    <n v="1"/>
    <n v="0"/>
    <n v="1"/>
    <n v="2"/>
    <n v="0"/>
    <n v="1"/>
    <n v="2"/>
    <s v="UTB, UPOL"/>
    <n v="1"/>
    <m/>
    <m/>
    <n v="1"/>
    <n v="1"/>
    <m/>
    <m/>
    <m/>
    <m/>
    <n v="1"/>
    <m/>
    <m/>
    <m/>
    <x v="0"/>
    <x v="1"/>
    <x v="1"/>
    <m/>
  </r>
  <r>
    <x v="1"/>
    <m/>
    <m/>
    <n v="1"/>
    <n v="1"/>
    <m/>
    <m/>
    <m/>
    <m/>
    <n v="1"/>
    <m/>
    <m/>
    <m/>
    <x v="0"/>
    <n v="4"/>
    <n v="4"/>
    <n v="3"/>
    <n v="4"/>
    <n v="3"/>
    <n v="3"/>
    <n v="3"/>
    <n v="4"/>
    <n v="3"/>
    <n v="4"/>
    <n v="4"/>
    <n v="5"/>
    <n v="3"/>
    <n v="4"/>
    <x v="0"/>
    <x v="2"/>
    <m/>
    <n v="1"/>
    <n v="1"/>
    <m/>
    <m/>
    <m/>
    <n v="1"/>
    <m/>
    <m/>
    <m/>
    <x v="0"/>
    <x v="1"/>
    <n v="2"/>
    <n v="2"/>
    <n v="2"/>
    <n v="2"/>
    <n v="1"/>
    <n v="1"/>
    <n v="1"/>
    <n v="1"/>
    <n v="0"/>
    <n v="0"/>
    <n v="1"/>
    <n v="1"/>
    <n v="0"/>
    <n v="1"/>
    <n v="1"/>
    <n v="1"/>
    <n v="2"/>
    <n v="1"/>
    <s v="UTB, BÁŇSKÁ"/>
    <n v="1"/>
    <m/>
    <m/>
    <m/>
    <n v="1"/>
    <m/>
    <n v="1"/>
    <m/>
    <n v="1"/>
    <n v="1"/>
    <m/>
    <n v="1"/>
    <m/>
    <x v="0"/>
    <x v="1"/>
    <x v="0"/>
    <m/>
  </r>
  <r>
    <x v="1"/>
    <m/>
    <m/>
    <n v="1"/>
    <n v="1"/>
    <m/>
    <m/>
    <m/>
    <m/>
    <m/>
    <m/>
    <m/>
    <m/>
    <x v="0"/>
    <n v="5"/>
    <n v="4"/>
    <n v="3"/>
    <n v="4"/>
    <n v="4"/>
    <n v="4"/>
    <n v="4"/>
    <n v="4"/>
    <n v="3"/>
    <n v="3"/>
    <n v="4"/>
    <n v="4"/>
    <n v="4"/>
    <n v="5"/>
    <x v="0"/>
    <x v="2"/>
    <m/>
    <m/>
    <n v="1"/>
    <m/>
    <m/>
    <m/>
    <m/>
    <m/>
    <m/>
    <s v="strojní obor"/>
    <x v="0"/>
    <x v="1"/>
    <n v="2"/>
    <n v="2"/>
    <n v="1"/>
    <n v="1"/>
    <n v="2"/>
    <n v="1"/>
    <n v="1"/>
    <n v="2"/>
    <n v="1"/>
    <n v="-1"/>
    <n v="2"/>
    <n v="2"/>
    <n v="1"/>
    <n v="1"/>
    <n v="0"/>
    <n v="0"/>
    <n v="1"/>
    <n v="1"/>
    <s v="UTB, VUT"/>
    <n v="1"/>
    <m/>
    <m/>
    <n v="1"/>
    <n v="1"/>
    <m/>
    <n v="1"/>
    <n v="1"/>
    <m/>
    <m/>
    <m/>
    <m/>
    <m/>
    <x v="0"/>
    <x v="1"/>
    <x v="0"/>
    <m/>
  </r>
  <r>
    <x v="1"/>
    <n v="1"/>
    <m/>
    <m/>
    <m/>
    <m/>
    <m/>
    <m/>
    <m/>
    <m/>
    <m/>
    <m/>
    <m/>
    <x v="0"/>
    <n v="5"/>
    <n v="1"/>
    <n v="5"/>
    <n v="1"/>
    <n v="5"/>
    <n v="5"/>
    <n v="5"/>
    <n v="3"/>
    <n v="5"/>
    <n v="5"/>
    <n v="5"/>
    <n v="3"/>
    <n v="1"/>
    <n v="5"/>
    <x v="0"/>
    <x v="1"/>
    <m/>
    <m/>
    <m/>
    <m/>
    <m/>
    <m/>
    <m/>
    <m/>
    <m/>
    <s v="budoucí studium, rozvinutí a navázání studia"/>
    <x v="0"/>
    <x v="1"/>
    <n v="2"/>
    <n v="2"/>
    <n v="1"/>
    <n v="1"/>
    <n v="1"/>
    <n v="2"/>
    <n v="1"/>
    <n v="2"/>
    <n v="2"/>
    <n v="2"/>
    <n v="1"/>
    <n v="2"/>
    <n v="1"/>
    <n v="2"/>
    <n v="1"/>
    <n v="1"/>
    <n v="2"/>
    <n v="2"/>
    <s v="UTB, VUT"/>
    <n v="1"/>
    <n v="1"/>
    <n v="1"/>
    <n v="1"/>
    <n v="1"/>
    <m/>
    <n v="1"/>
    <n v="1"/>
    <n v="1"/>
    <n v="1"/>
    <n v="1"/>
    <n v="1"/>
    <s v="můžu navázat na střední školu"/>
    <x v="0"/>
    <x v="1"/>
    <x v="13"/>
    <m/>
  </r>
  <r>
    <x v="1"/>
    <m/>
    <m/>
    <n v="1"/>
    <m/>
    <m/>
    <m/>
    <m/>
    <m/>
    <m/>
    <m/>
    <m/>
    <m/>
    <x v="0"/>
    <n v="4"/>
    <n v="4"/>
    <n v="5"/>
    <n v="1"/>
    <n v="3"/>
    <n v="5"/>
    <n v="4"/>
    <n v="3"/>
    <n v="5"/>
    <n v="4"/>
    <n v="5"/>
    <n v="4"/>
    <n v="2"/>
    <n v="4"/>
    <x v="0"/>
    <x v="2"/>
    <m/>
    <n v="1"/>
    <m/>
    <m/>
    <m/>
    <m/>
    <m/>
    <m/>
    <m/>
    <s v="cnc, praxe v oboru"/>
    <x v="0"/>
    <x v="1"/>
    <n v="2"/>
    <n v="1"/>
    <n v="1"/>
    <n v="1"/>
    <n v="1"/>
    <n v="1"/>
    <n v="1"/>
    <n v="2"/>
    <n v="1"/>
    <n v="1"/>
    <n v="2"/>
    <n v="2"/>
    <n v="1"/>
    <n v="1"/>
    <n v="1"/>
    <n v="0"/>
    <n v="0"/>
    <n v="1"/>
    <s v="UTB"/>
    <n v="1"/>
    <m/>
    <m/>
    <m/>
    <n v="1"/>
    <m/>
    <m/>
    <m/>
    <m/>
    <m/>
    <m/>
    <m/>
    <m/>
    <x v="0"/>
    <x v="1"/>
    <x v="0"/>
    <m/>
  </r>
  <r>
    <x v="1"/>
    <m/>
    <m/>
    <n v="1"/>
    <m/>
    <m/>
    <m/>
    <m/>
    <m/>
    <m/>
    <m/>
    <m/>
    <m/>
    <x v="4"/>
    <n v="4"/>
    <n v="2"/>
    <n v="4"/>
    <n v="1"/>
    <n v="4"/>
    <n v="5"/>
    <n v="5"/>
    <n v="3"/>
    <n v="3"/>
    <n v="4"/>
    <n v="4"/>
    <n v="4"/>
    <n v="1"/>
    <n v="1"/>
    <x v="0"/>
    <x v="2"/>
    <m/>
    <n v="1"/>
    <m/>
    <m/>
    <m/>
    <m/>
    <m/>
    <m/>
    <m/>
    <m/>
    <x v="1"/>
    <x v="0"/>
    <n v="1"/>
    <n v="3"/>
    <n v="1"/>
    <n v="2"/>
    <n v="1"/>
    <n v="2"/>
    <n v="0"/>
    <n v="1"/>
    <n v="1"/>
    <n v="1"/>
    <n v="0"/>
    <n v="1"/>
    <n v="0"/>
    <n v="0"/>
    <n v="2"/>
    <n v="1"/>
    <n v="0"/>
    <n v="2"/>
    <s v="UTB"/>
    <n v="2"/>
    <m/>
    <m/>
    <m/>
    <m/>
    <m/>
    <m/>
    <m/>
    <m/>
    <m/>
    <m/>
    <m/>
    <m/>
    <x v="0"/>
    <x v="1"/>
    <x v="1"/>
    <m/>
  </r>
  <r>
    <x v="1"/>
    <m/>
    <m/>
    <m/>
    <m/>
    <m/>
    <n v="1"/>
    <m/>
    <m/>
    <m/>
    <m/>
    <m/>
    <m/>
    <x v="0"/>
    <n v="5"/>
    <n v="5"/>
    <n v="5"/>
    <n v="5"/>
    <n v="5"/>
    <n v="5"/>
    <n v="5"/>
    <n v="3"/>
    <n v="3"/>
    <n v="5"/>
    <n v="5"/>
    <n v="4"/>
    <n v="1"/>
    <n v="4"/>
    <x v="0"/>
    <x v="2"/>
    <m/>
    <m/>
    <m/>
    <m/>
    <m/>
    <m/>
    <m/>
    <m/>
    <m/>
    <s v="moderní technologie"/>
    <x v="0"/>
    <x v="1"/>
    <n v="1"/>
    <n v="1"/>
    <n v="1"/>
    <n v="1"/>
    <n v="2"/>
    <n v="2"/>
    <n v="2"/>
    <n v="2"/>
    <n v="0"/>
    <n v="1"/>
    <n v="2"/>
    <n v="2"/>
    <n v="2"/>
    <n v="1"/>
    <n v="2"/>
    <n v="1"/>
    <n v="1"/>
    <n v="1"/>
    <s v="Báňská"/>
    <n v="1"/>
    <n v="1"/>
    <n v="1"/>
    <n v="1"/>
    <n v="1"/>
    <m/>
    <m/>
    <m/>
    <n v="1"/>
    <n v="1"/>
    <n v="1"/>
    <n v="1"/>
    <m/>
    <x v="0"/>
    <x v="1"/>
    <x v="5"/>
    <m/>
  </r>
  <r>
    <x v="1"/>
    <m/>
    <m/>
    <m/>
    <m/>
    <n v="1"/>
    <m/>
    <m/>
    <m/>
    <m/>
    <m/>
    <m/>
    <m/>
    <x v="0"/>
    <n v="5"/>
    <n v="3"/>
    <n v="4"/>
    <n v="3"/>
    <n v="2"/>
    <n v="4"/>
    <n v="5"/>
    <n v="3"/>
    <n v="1"/>
    <n v="3"/>
    <n v="5"/>
    <n v="2"/>
    <n v="1"/>
    <n v="3"/>
    <x v="0"/>
    <x v="2"/>
    <m/>
    <n v="1"/>
    <m/>
    <m/>
    <m/>
    <m/>
    <m/>
    <m/>
    <m/>
    <s v="polymery"/>
    <x v="0"/>
    <x v="1"/>
    <n v="2"/>
    <n v="2"/>
    <n v="1"/>
    <n v="1"/>
    <n v="1"/>
    <n v="1"/>
    <n v="0"/>
    <n v="1"/>
    <n v="0"/>
    <n v="0"/>
    <n v="1"/>
    <n v="2"/>
    <n v="1"/>
    <n v="1"/>
    <n v="0"/>
    <n v="2"/>
    <n v="2"/>
    <n v="0"/>
    <s v="Báňská"/>
    <n v="2"/>
    <m/>
    <m/>
    <m/>
    <m/>
    <m/>
    <m/>
    <m/>
    <m/>
    <m/>
    <m/>
    <m/>
    <m/>
    <x v="0"/>
    <x v="1"/>
    <x v="1"/>
    <m/>
  </r>
  <r>
    <x v="1"/>
    <m/>
    <m/>
    <m/>
    <m/>
    <m/>
    <m/>
    <m/>
    <m/>
    <m/>
    <m/>
    <m/>
    <m/>
    <x v="2"/>
    <n v="4"/>
    <n v="3"/>
    <n v="4"/>
    <n v="2"/>
    <n v="3"/>
    <n v="5"/>
    <n v="4"/>
    <n v="3"/>
    <n v="4"/>
    <n v="5"/>
    <n v="5"/>
    <n v="4"/>
    <n v="3"/>
    <s v="x"/>
    <x v="0"/>
    <x v="1"/>
    <m/>
    <m/>
    <m/>
    <m/>
    <m/>
    <m/>
    <n v="1"/>
    <m/>
    <m/>
    <s v="UTB"/>
    <x v="0"/>
    <x v="1"/>
    <n v="2"/>
    <n v="2"/>
    <n v="2"/>
    <n v="2"/>
    <n v="1"/>
    <n v="1"/>
    <n v="1"/>
    <n v="1"/>
    <n v="0"/>
    <n v="0"/>
    <n v="1"/>
    <n v="1"/>
    <n v="1"/>
    <n v="0"/>
    <n v="1"/>
    <n v="0"/>
    <n v="0"/>
    <n v="1"/>
    <m/>
    <n v="3"/>
    <m/>
    <m/>
    <m/>
    <m/>
    <m/>
    <m/>
    <m/>
    <m/>
    <m/>
    <m/>
    <m/>
    <m/>
    <x v="0"/>
    <x v="1"/>
    <x v="1"/>
    <m/>
  </r>
  <r>
    <x v="1"/>
    <m/>
    <m/>
    <m/>
    <m/>
    <m/>
    <n v="1"/>
    <m/>
    <m/>
    <m/>
    <m/>
    <m/>
    <m/>
    <x v="0"/>
    <n v="5"/>
    <n v="5"/>
    <n v="5"/>
    <n v="1"/>
    <n v="3"/>
    <n v="5"/>
    <n v="3"/>
    <n v="2"/>
    <n v="3"/>
    <n v="4"/>
    <n v="5"/>
    <n v="4"/>
    <n v="1"/>
    <n v="3"/>
    <x v="0"/>
    <x v="2"/>
    <m/>
    <m/>
    <m/>
    <n v="1"/>
    <m/>
    <m/>
    <m/>
    <m/>
    <m/>
    <s v="vstřícný přístup ke studentům"/>
    <x v="0"/>
    <x v="1"/>
    <n v="2"/>
    <n v="2"/>
    <n v="2"/>
    <n v="1"/>
    <n v="2"/>
    <n v="1"/>
    <n v="2"/>
    <n v="1"/>
    <n v="2"/>
    <n v="0"/>
    <n v="1"/>
    <n v="2"/>
    <n v="2"/>
    <n v="0"/>
    <n v="1"/>
    <n v="0"/>
    <n v="1"/>
    <n v="1"/>
    <s v="Báňská, UTB"/>
    <n v="3"/>
    <n v="1"/>
    <m/>
    <n v="1"/>
    <n v="1"/>
    <m/>
    <m/>
    <m/>
    <n v="1"/>
    <n v="1"/>
    <m/>
    <m/>
    <m/>
    <x v="0"/>
    <x v="1"/>
    <x v="1"/>
    <m/>
  </r>
  <r>
    <x v="1"/>
    <m/>
    <m/>
    <m/>
    <n v="1"/>
    <m/>
    <m/>
    <m/>
    <m/>
    <n v="1"/>
    <m/>
    <m/>
    <m/>
    <x v="0"/>
    <n v="5"/>
    <n v="3"/>
    <n v="5"/>
    <n v="3"/>
    <n v="2"/>
    <n v="5"/>
    <n v="5"/>
    <n v="3"/>
    <n v="4"/>
    <n v="4"/>
    <n v="5"/>
    <n v="5"/>
    <n v="1"/>
    <n v="3"/>
    <x v="0"/>
    <x v="1"/>
    <m/>
    <m/>
    <m/>
    <m/>
    <m/>
    <m/>
    <m/>
    <m/>
    <m/>
    <m/>
    <x v="0"/>
    <x v="1"/>
    <n v="1"/>
    <n v="1"/>
    <n v="1"/>
    <n v="1"/>
    <n v="2"/>
    <n v="2"/>
    <n v="1"/>
    <n v="2"/>
    <n v="2"/>
    <n v="2"/>
    <n v="1"/>
    <n v="2"/>
    <n v="2"/>
    <n v="2"/>
    <n v="2"/>
    <n v="1"/>
    <n v="2"/>
    <n v="2"/>
    <m/>
    <n v="1"/>
    <m/>
    <m/>
    <n v="1"/>
    <n v="1"/>
    <m/>
    <n v="1"/>
    <m/>
    <n v="1"/>
    <m/>
    <n v="1"/>
    <m/>
    <m/>
    <x v="1"/>
    <x v="1"/>
    <x v="1"/>
    <m/>
  </r>
  <r>
    <x v="1"/>
    <m/>
    <m/>
    <m/>
    <n v="1"/>
    <m/>
    <m/>
    <m/>
    <m/>
    <n v="1"/>
    <m/>
    <m/>
    <m/>
    <x v="2"/>
    <n v="4"/>
    <n v="3"/>
    <n v="4"/>
    <n v="2"/>
    <n v="2"/>
    <n v="4"/>
    <n v="3"/>
    <n v="3"/>
    <n v="3"/>
    <n v="4"/>
    <n v="4"/>
    <n v="3"/>
    <n v="3"/>
    <n v="4"/>
    <x v="0"/>
    <x v="2"/>
    <m/>
    <m/>
    <m/>
    <m/>
    <m/>
    <m/>
    <n v="1"/>
    <m/>
    <m/>
    <m/>
    <x v="1"/>
    <x v="0"/>
    <n v="2"/>
    <n v="2"/>
    <n v="3"/>
    <n v="2"/>
    <n v="1"/>
    <n v="1"/>
    <n v="1"/>
    <n v="2"/>
    <n v="2"/>
    <n v="1"/>
    <n v="1"/>
    <n v="1"/>
    <n v="0"/>
    <n v="0"/>
    <n v="1"/>
    <n v="0"/>
    <n v="1"/>
    <n v="1"/>
    <m/>
    <n v="3"/>
    <m/>
    <m/>
    <m/>
    <m/>
    <m/>
    <m/>
    <m/>
    <m/>
    <m/>
    <m/>
    <m/>
    <m/>
    <x v="1"/>
    <x v="1"/>
    <x v="0"/>
    <m/>
  </r>
  <r>
    <x v="1"/>
    <m/>
    <m/>
    <m/>
    <m/>
    <m/>
    <m/>
    <m/>
    <m/>
    <m/>
    <m/>
    <m/>
    <m/>
    <x v="0"/>
    <n v="5"/>
    <n v="4"/>
    <n v="5"/>
    <n v="3"/>
    <n v="3"/>
    <n v="4"/>
    <n v="4"/>
    <n v="2"/>
    <n v="1"/>
    <n v="2"/>
    <n v="4"/>
    <n v="1"/>
    <n v="4"/>
    <n v="2"/>
    <x v="0"/>
    <x v="1"/>
    <m/>
    <n v="1"/>
    <m/>
    <m/>
    <m/>
    <m/>
    <m/>
    <m/>
    <m/>
    <s v="zlín, chemie, nové budovy"/>
    <x v="0"/>
    <x v="1"/>
    <n v="4"/>
    <n v="2"/>
    <n v="2"/>
    <n v="2"/>
    <n v="1"/>
    <n v="2"/>
    <n v="1"/>
    <n v="2"/>
    <n v="2"/>
    <n v="2"/>
    <n v="1"/>
    <n v="1"/>
    <n v="0"/>
    <n v="-1"/>
    <n v="1"/>
    <n v="0"/>
    <n v="1"/>
    <n v="1"/>
    <s v="MUNI, UPOL, UTB"/>
    <n v="1"/>
    <m/>
    <m/>
    <m/>
    <m/>
    <n v="1"/>
    <m/>
    <m/>
    <n v="1"/>
    <m/>
    <m/>
    <n v="1"/>
    <m/>
    <x v="1"/>
    <x v="0"/>
    <x v="5"/>
    <m/>
  </r>
  <r>
    <x v="1"/>
    <m/>
    <m/>
    <m/>
    <m/>
    <m/>
    <m/>
    <m/>
    <m/>
    <m/>
    <m/>
    <m/>
    <m/>
    <x v="0"/>
    <n v="1"/>
    <n v="1"/>
    <n v="1"/>
    <n v="3"/>
    <n v="3"/>
    <s v="x"/>
    <n v="3"/>
    <n v="3"/>
    <n v="3"/>
    <n v="4"/>
    <n v="4"/>
    <n v="4"/>
    <n v="4"/>
    <n v="3"/>
    <x v="0"/>
    <x v="1"/>
    <m/>
    <n v="1"/>
    <n v="1"/>
    <m/>
    <n v="1"/>
    <m/>
    <m/>
    <m/>
    <m/>
    <s v="zajímavé obory"/>
    <x v="0"/>
    <x v="1"/>
    <n v="2"/>
    <n v="1"/>
    <n v="1"/>
    <n v="1"/>
    <n v="2"/>
    <n v="1"/>
    <n v="0"/>
    <n v="1"/>
    <n v="1"/>
    <n v="1"/>
    <n v="1"/>
    <n v="2"/>
    <n v="1"/>
    <n v="1"/>
    <n v="1"/>
    <n v="1"/>
    <n v="1"/>
    <n v="2"/>
    <s v="MUNI, UPOL, UTB"/>
    <n v="1"/>
    <n v="1"/>
    <m/>
    <n v="1"/>
    <n v="1"/>
    <n v="1"/>
    <m/>
    <m/>
    <n v="1"/>
    <m/>
    <m/>
    <n v="1"/>
    <m/>
    <x v="1"/>
    <x v="0"/>
    <x v="0"/>
    <m/>
  </r>
  <r>
    <x v="1"/>
    <m/>
    <m/>
    <m/>
    <m/>
    <m/>
    <m/>
    <m/>
    <m/>
    <m/>
    <m/>
    <m/>
    <m/>
    <x v="0"/>
    <n v="5"/>
    <n v="4"/>
    <n v="5"/>
    <n v="5"/>
    <n v="5"/>
    <n v="5"/>
    <n v="5"/>
    <n v="3"/>
    <n v="1"/>
    <n v="2"/>
    <n v="4"/>
    <n v="5"/>
    <n v="1"/>
    <n v="4"/>
    <x v="0"/>
    <x v="1"/>
    <m/>
    <n v="1"/>
    <n v="1"/>
    <m/>
    <m/>
    <m/>
    <m/>
    <m/>
    <m/>
    <s v="věda"/>
    <x v="0"/>
    <x v="1"/>
    <n v="3"/>
    <n v="2"/>
    <n v="1"/>
    <n v="1"/>
    <n v="1"/>
    <n v="2"/>
    <n v="1"/>
    <n v="2"/>
    <n v="2"/>
    <n v="1"/>
    <n v="0"/>
    <n v="2"/>
    <n v="1"/>
    <n v="0"/>
    <n v="0"/>
    <n v="-1"/>
    <n v="-1"/>
    <n v="2"/>
    <s v="UTB"/>
    <n v="1"/>
    <m/>
    <m/>
    <m/>
    <m/>
    <m/>
    <m/>
    <m/>
    <n v="1"/>
    <m/>
    <n v="1"/>
    <n v="1"/>
    <m/>
    <x v="1"/>
    <x v="1"/>
    <x v="3"/>
    <m/>
  </r>
  <r>
    <x v="0"/>
    <m/>
    <m/>
    <m/>
    <m/>
    <m/>
    <m/>
    <m/>
    <m/>
    <m/>
    <m/>
    <m/>
    <m/>
    <x v="0"/>
    <n v="5"/>
    <n v="3"/>
    <n v="5"/>
    <n v="2"/>
    <n v="3"/>
    <n v="5"/>
    <n v="4"/>
    <n v="1"/>
    <n v="3"/>
    <n v="4"/>
    <n v="5"/>
    <n v="3"/>
    <n v="2"/>
    <n v="1"/>
    <x v="0"/>
    <x v="2"/>
    <m/>
    <m/>
    <m/>
    <m/>
    <m/>
    <m/>
    <n v="1"/>
    <m/>
    <m/>
    <s v="inženýři"/>
    <x v="0"/>
    <x v="1"/>
    <n v="3"/>
    <n v="2"/>
    <n v="2"/>
    <n v="2"/>
    <n v="1"/>
    <n v="2"/>
    <n v="2"/>
    <n v="0"/>
    <n v="-2"/>
    <n v="0"/>
    <n v="1"/>
    <n v="1"/>
    <n v="1"/>
    <n v="1"/>
    <n v="2"/>
    <n v="2"/>
    <n v="2"/>
    <n v="2"/>
    <s v="UTB, MUNI, UPOL"/>
    <n v="3"/>
    <m/>
    <m/>
    <m/>
    <m/>
    <m/>
    <m/>
    <m/>
    <m/>
    <m/>
    <m/>
    <m/>
    <m/>
    <x v="0"/>
    <x v="0"/>
    <x v="5"/>
    <m/>
  </r>
  <r>
    <x v="0"/>
    <m/>
    <m/>
    <m/>
    <m/>
    <m/>
    <m/>
    <m/>
    <m/>
    <m/>
    <m/>
    <m/>
    <m/>
    <x v="0"/>
    <n v="5"/>
    <n v="5"/>
    <n v="5"/>
    <n v="3"/>
    <n v="1"/>
    <n v="5"/>
    <n v="3"/>
    <n v="3"/>
    <n v="4"/>
    <n v="3"/>
    <n v="5"/>
    <n v="5"/>
    <n v="1"/>
    <n v="4"/>
    <x v="0"/>
    <x v="1"/>
    <m/>
    <m/>
    <m/>
    <m/>
    <m/>
    <m/>
    <n v="1"/>
    <m/>
    <m/>
    <s v="technika, stroje"/>
    <x v="1"/>
    <x v="0"/>
    <n v="2"/>
    <n v="3"/>
    <n v="1"/>
    <n v="2"/>
    <n v="1"/>
    <n v="1"/>
    <n v="2"/>
    <n v="2"/>
    <n v="2"/>
    <n v="2"/>
    <n v="0"/>
    <n v="0"/>
    <n v="2"/>
    <n v="0"/>
    <n v="1"/>
    <n v="1"/>
    <n v="0"/>
    <n v="0"/>
    <s v="utb"/>
    <n v="2"/>
    <m/>
    <m/>
    <n v="1"/>
    <n v="1"/>
    <m/>
    <m/>
    <m/>
    <m/>
    <n v="1"/>
    <m/>
    <m/>
    <m/>
    <x v="1"/>
    <x v="1"/>
    <x v="5"/>
    <m/>
  </r>
  <r>
    <x v="0"/>
    <m/>
    <m/>
    <m/>
    <m/>
    <m/>
    <m/>
    <m/>
    <m/>
    <m/>
    <m/>
    <m/>
    <m/>
    <x v="0"/>
    <n v="5"/>
    <n v="4"/>
    <n v="4"/>
    <n v="3"/>
    <n v="1"/>
    <n v="4"/>
    <n v="3"/>
    <n v="2"/>
    <n v="3"/>
    <n v="4"/>
    <n v="5"/>
    <n v="4"/>
    <n v="1"/>
    <n v="2"/>
    <x v="0"/>
    <x v="2"/>
    <m/>
    <n v="1"/>
    <m/>
    <m/>
    <m/>
    <m/>
    <m/>
    <m/>
    <m/>
    <s v="práce v laboratoři"/>
    <x v="0"/>
    <x v="1"/>
    <n v="4"/>
    <n v="2"/>
    <n v="1"/>
    <n v="1"/>
    <n v="2"/>
    <n v="0"/>
    <n v="0"/>
    <n v="2"/>
    <n v="0"/>
    <n v="1"/>
    <n v="1"/>
    <n v="2"/>
    <n v="2"/>
    <n v="2"/>
    <n v="2"/>
    <n v="1"/>
    <n v="2"/>
    <n v="2"/>
    <s v="utb, muni, mendelu"/>
    <n v="3"/>
    <m/>
    <m/>
    <m/>
    <m/>
    <m/>
    <m/>
    <m/>
    <m/>
    <m/>
    <m/>
    <m/>
    <m/>
    <x v="1"/>
    <x v="1"/>
    <x v="1"/>
    <m/>
  </r>
  <r>
    <x v="0"/>
    <m/>
    <m/>
    <m/>
    <m/>
    <m/>
    <m/>
    <m/>
    <m/>
    <m/>
    <m/>
    <m/>
    <m/>
    <x v="0"/>
    <n v="5"/>
    <n v="4"/>
    <n v="5"/>
    <n v="3"/>
    <n v="4"/>
    <n v="5"/>
    <n v="4"/>
    <n v="2"/>
    <n v="1"/>
    <n v="4"/>
    <n v="3"/>
    <n v="3"/>
    <n v="2"/>
    <n v="3"/>
    <x v="1"/>
    <x v="1"/>
    <m/>
    <m/>
    <m/>
    <m/>
    <m/>
    <m/>
    <m/>
    <m/>
    <m/>
    <s v="technologie"/>
    <x v="1"/>
    <x v="0"/>
    <n v="2"/>
    <s v="x"/>
    <n v="3"/>
    <m/>
    <n v="2"/>
    <n v="2"/>
    <n v="2"/>
    <n v="0"/>
    <n v="0"/>
    <n v="1"/>
    <n v="-1"/>
    <n v="1"/>
    <s v="X"/>
    <n v="0"/>
    <n v="1"/>
    <s v="X"/>
    <n v="1"/>
    <n v="1"/>
    <s v="tul, všcht, utb"/>
    <n v="3"/>
    <m/>
    <m/>
    <n v="1"/>
    <n v="1"/>
    <m/>
    <m/>
    <m/>
    <n v="1"/>
    <n v="1"/>
    <n v="1"/>
    <m/>
    <m/>
    <x v="1"/>
    <x v="0"/>
    <x v="9"/>
    <m/>
  </r>
  <r>
    <x v="0"/>
    <m/>
    <m/>
    <m/>
    <m/>
    <m/>
    <m/>
    <m/>
    <m/>
    <m/>
    <m/>
    <m/>
    <m/>
    <x v="0"/>
    <n v="4"/>
    <n v="4"/>
    <n v="4"/>
    <n v="3"/>
    <n v="3"/>
    <n v="5"/>
    <n v="5"/>
    <n v="3"/>
    <n v="2"/>
    <n v="3"/>
    <n v="4"/>
    <n v="3"/>
    <n v="3"/>
    <n v="3"/>
    <x v="1"/>
    <x v="1"/>
    <m/>
    <m/>
    <m/>
    <m/>
    <m/>
    <m/>
    <m/>
    <m/>
    <m/>
    <s v="fyzika,matika"/>
    <x v="1"/>
    <x v="0"/>
    <n v="3"/>
    <n v="3"/>
    <n v="2"/>
    <n v="2"/>
    <n v="1"/>
    <n v="1"/>
    <n v="1"/>
    <n v="1"/>
    <n v="0"/>
    <n v="0"/>
    <n v="0"/>
    <n v="1"/>
    <n v="0"/>
    <n v="0"/>
    <n v="1"/>
    <n v="0"/>
    <n v="1"/>
    <n v="1"/>
    <s v="nevím"/>
    <n v="3"/>
    <m/>
    <m/>
    <n v="1"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1"/>
    <n v="4"/>
    <n v="1"/>
    <n v="5"/>
    <n v="4"/>
    <n v="5"/>
    <n v="3"/>
    <n v="5"/>
    <n v="4"/>
    <n v="5"/>
    <n v="3"/>
    <n v="3"/>
    <n v="4"/>
    <x v="0"/>
    <x v="1"/>
    <m/>
    <m/>
    <m/>
    <m/>
    <m/>
    <m/>
    <m/>
    <m/>
    <m/>
    <s v="technologie, fyzika"/>
    <x v="0"/>
    <x v="0"/>
    <n v="2"/>
    <n v="2"/>
    <n v="1"/>
    <n v="1"/>
    <n v="1"/>
    <n v="0"/>
    <n v="2"/>
    <n v="1"/>
    <n v="0"/>
    <n v="0"/>
    <n v="2"/>
    <n v="2"/>
    <n v="1"/>
    <n v="1"/>
    <n v="0"/>
    <n v="1"/>
    <n v="1"/>
    <n v="1"/>
    <s v="nevím"/>
    <n v="3"/>
    <m/>
    <m/>
    <m/>
    <m/>
    <n v="1"/>
    <m/>
    <n v="1"/>
    <m/>
    <n v="1"/>
    <m/>
    <n v="1"/>
    <m/>
    <x v="1"/>
    <x v="0"/>
    <x v="5"/>
    <m/>
  </r>
  <r>
    <x v="0"/>
    <m/>
    <m/>
    <m/>
    <m/>
    <m/>
    <m/>
    <m/>
    <m/>
    <m/>
    <m/>
    <m/>
    <m/>
    <x v="0"/>
    <n v="5"/>
    <n v="2"/>
    <n v="5"/>
    <n v="3"/>
    <n v="4"/>
    <n v="4"/>
    <n v="5"/>
    <n v="2"/>
    <n v="3"/>
    <n v="4"/>
    <n v="4"/>
    <n v="3"/>
    <n v="1"/>
    <n v="3"/>
    <x v="0"/>
    <x v="1"/>
    <m/>
    <m/>
    <m/>
    <n v="1"/>
    <m/>
    <m/>
    <m/>
    <m/>
    <m/>
    <s v="uplatnění znalostí o polymerech"/>
    <x v="0"/>
    <x v="1"/>
    <n v="2"/>
    <n v="2"/>
    <n v="1"/>
    <n v="1"/>
    <n v="2"/>
    <n v="2"/>
    <n v="2"/>
    <n v="2"/>
    <n v="2"/>
    <n v="2"/>
    <n v="-2"/>
    <n v="2"/>
    <n v="0"/>
    <n v="1"/>
    <n v="2"/>
    <n v="0"/>
    <n v="2"/>
    <n v="2"/>
    <s v="utb"/>
    <n v="1"/>
    <m/>
    <n v="1"/>
    <n v="1"/>
    <n v="1"/>
    <m/>
    <m/>
    <m/>
    <n v="1"/>
    <m/>
    <n v="1"/>
    <m/>
    <m/>
    <x v="0"/>
    <x v="1"/>
    <x v="11"/>
    <m/>
  </r>
  <r>
    <x v="0"/>
    <m/>
    <m/>
    <m/>
    <m/>
    <m/>
    <m/>
    <m/>
    <m/>
    <m/>
    <m/>
    <m/>
    <m/>
    <x v="0"/>
    <n v="5"/>
    <n v="5"/>
    <n v="5"/>
    <n v="2"/>
    <n v="4"/>
    <n v="5"/>
    <n v="5"/>
    <n v="5"/>
    <n v="2"/>
    <n v="5"/>
    <n v="5"/>
    <n v="4"/>
    <n v="1"/>
    <n v="3"/>
    <x v="0"/>
    <x v="2"/>
    <m/>
    <m/>
    <n v="1"/>
    <m/>
    <m/>
    <m/>
    <m/>
    <m/>
    <m/>
    <s v="budoucnost"/>
    <x v="0"/>
    <x v="0"/>
    <n v="2"/>
    <n v="2"/>
    <n v="1"/>
    <n v="1"/>
    <n v="2"/>
    <n v="2"/>
    <n v="2"/>
    <n v="2"/>
    <n v="2"/>
    <n v="2"/>
    <n v="2"/>
    <n v="2"/>
    <n v="2"/>
    <n v="2"/>
    <n v="2"/>
    <s v="X"/>
    <n v="2"/>
    <n v="2"/>
    <s v="UTB, čnt"/>
    <n v="1"/>
    <n v="1"/>
    <m/>
    <n v="1"/>
    <n v="1"/>
    <m/>
    <m/>
    <m/>
    <n v="1"/>
    <m/>
    <m/>
    <n v="1"/>
    <m/>
    <x v="0"/>
    <x v="1"/>
    <x v="13"/>
    <m/>
  </r>
  <r>
    <x v="0"/>
    <m/>
    <m/>
    <m/>
    <m/>
    <m/>
    <m/>
    <m/>
    <m/>
    <m/>
    <m/>
    <m/>
    <m/>
    <x v="0"/>
    <n v="5"/>
    <n v="1"/>
    <n v="4"/>
    <n v="1"/>
    <n v="3"/>
    <n v="5"/>
    <n v="4"/>
    <n v="3"/>
    <n v="5"/>
    <n v="3"/>
    <n v="4"/>
    <n v="1"/>
    <n v="1"/>
    <n v="5"/>
    <x v="0"/>
    <x v="1"/>
    <m/>
    <m/>
    <m/>
    <n v="1"/>
    <m/>
    <m/>
    <m/>
    <m/>
    <m/>
    <s v="možnost uplatnit střední vzdělání"/>
    <x v="0"/>
    <x v="1"/>
    <n v="2"/>
    <n v="2"/>
    <n v="1"/>
    <n v="1"/>
    <n v="1"/>
    <n v="2"/>
    <n v="2"/>
    <n v="2"/>
    <n v="2"/>
    <n v="2"/>
    <n v="-2"/>
    <n v="2"/>
    <n v="0"/>
    <n v="1"/>
    <n v="2"/>
    <n v="0"/>
    <n v="1"/>
    <n v="2"/>
    <s v="UTB"/>
    <n v="1"/>
    <m/>
    <n v="1"/>
    <n v="1"/>
    <n v="1"/>
    <m/>
    <m/>
    <n v="1"/>
    <n v="1"/>
    <n v="1"/>
    <n v="1"/>
    <m/>
    <s v="možnost pokračovat"/>
    <x v="0"/>
    <x v="1"/>
    <x v="13"/>
    <m/>
  </r>
  <r>
    <x v="0"/>
    <m/>
    <m/>
    <m/>
    <m/>
    <m/>
    <m/>
    <m/>
    <m/>
    <m/>
    <m/>
    <m/>
    <m/>
    <x v="0"/>
    <n v="5"/>
    <n v="4"/>
    <n v="5"/>
    <n v="2"/>
    <n v="4"/>
    <n v="3"/>
    <n v="5"/>
    <n v="3"/>
    <n v="1"/>
    <n v="4"/>
    <n v="5"/>
    <n v="4"/>
    <n v="1"/>
    <n v="4"/>
    <x v="0"/>
    <x v="1"/>
    <m/>
    <m/>
    <m/>
    <m/>
    <m/>
    <m/>
    <m/>
    <m/>
    <m/>
    <s v="technika"/>
    <x v="1"/>
    <x v="1"/>
    <n v="3"/>
    <n v="3"/>
    <n v="2"/>
    <n v="3"/>
    <n v="0"/>
    <n v="0"/>
    <n v="1"/>
    <n v="-1"/>
    <n v="-1"/>
    <n v="1"/>
    <n v="1"/>
    <n v="0"/>
    <n v="1"/>
    <n v="-1"/>
    <n v="2"/>
    <n v="0"/>
    <n v="1"/>
    <n v="1"/>
    <s v="nevím"/>
    <n v="3"/>
    <m/>
    <m/>
    <m/>
    <m/>
    <m/>
    <m/>
    <m/>
    <m/>
    <m/>
    <m/>
    <m/>
    <m/>
    <x v="0"/>
    <x v="1"/>
    <x v="8"/>
    <m/>
  </r>
  <r>
    <x v="0"/>
    <m/>
    <m/>
    <m/>
    <m/>
    <m/>
    <m/>
    <m/>
    <m/>
    <m/>
    <m/>
    <m/>
    <m/>
    <x v="0"/>
    <n v="5"/>
    <n v="4"/>
    <n v="5"/>
    <n v="3"/>
    <n v="4"/>
    <n v="4"/>
    <n v="4"/>
    <n v="1"/>
    <n v="1"/>
    <n v="3"/>
    <n v="4"/>
    <n v="3"/>
    <n v="1"/>
    <n v="2"/>
    <x v="1"/>
    <x v="1"/>
    <m/>
    <m/>
    <m/>
    <m/>
    <m/>
    <m/>
    <m/>
    <m/>
    <m/>
    <s v="zlín - daleko"/>
    <x v="0"/>
    <x v="1"/>
    <n v="2"/>
    <n v="2"/>
    <n v="2"/>
    <n v="2"/>
    <n v="2"/>
    <n v="1"/>
    <n v="2"/>
    <n v="2"/>
    <n v="1"/>
    <n v="1"/>
    <n v="1"/>
    <n v="2"/>
    <n v="1"/>
    <n v="1"/>
    <n v="2"/>
    <n v="1"/>
    <n v="1"/>
    <n v="2"/>
    <s v="nevím"/>
    <n v="3"/>
    <m/>
    <n v="1"/>
    <n v="1"/>
    <m/>
    <m/>
    <m/>
    <m/>
    <m/>
    <n v="1"/>
    <m/>
    <n v="1"/>
    <m/>
    <x v="1"/>
    <x v="0"/>
    <x v="6"/>
    <m/>
  </r>
  <r>
    <x v="0"/>
    <m/>
    <m/>
    <m/>
    <m/>
    <m/>
    <m/>
    <m/>
    <m/>
    <m/>
    <m/>
    <m/>
    <m/>
    <x v="0"/>
    <n v="5"/>
    <n v="4"/>
    <n v="5"/>
    <n v="3"/>
    <n v="2"/>
    <n v="4"/>
    <n v="5"/>
    <n v="2"/>
    <n v="2"/>
    <n v="3"/>
    <n v="5"/>
    <n v="3"/>
    <n v="4"/>
    <n v="4"/>
    <x v="0"/>
    <x v="1"/>
    <m/>
    <m/>
    <m/>
    <m/>
    <m/>
    <m/>
    <m/>
    <m/>
    <m/>
    <s v="široké možnosti studia"/>
    <x v="0"/>
    <x v="1"/>
    <n v="2"/>
    <n v="2"/>
    <n v="2"/>
    <n v="2"/>
    <n v="2"/>
    <n v="2"/>
    <n v="2"/>
    <n v="1"/>
    <n v="1"/>
    <n v="1"/>
    <n v="2"/>
    <n v="2"/>
    <n v="2"/>
    <n v="2"/>
    <n v="1"/>
    <n v="1"/>
    <n v="1"/>
    <n v="2"/>
    <s v="ještě nevím"/>
    <n v="3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3"/>
    <n v="3"/>
    <n v="5"/>
    <n v="2"/>
    <n v="5"/>
    <s v="x"/>
    <n v="4"/>
    <n v="2"/>
    <n v="1"/>
    <n v="3"/>
    <n v="5"/>
    <n v="5"/>
    <n v="3"/>
    <n v="3"/>
    <x v="0"/>
    <x v="1"/>
    <m/>
    <m/>
    <m/>
    <m/>
    <m/>
    <m/>
    <m/>
    <m/>
    <m/>
    <m/>
    <x v="1"/>
    <x v="0"/>
    <n v="1"/>
    <n v="2"/>
    <n v="1"/>
    <n v="1"/>
    <n v="2"/>
    <n v="2"/>
    <n v="1"/>
    <n v="2"/>
    <n v="1"/>
    <n v="0"/>
    <n v="1"/>
    <n v="1"/>
    <n v="1"/>
    <n v="1"/>
    <n v="2"/>
    <n v="1"/>
    <n v="1"/>
    <n v="1"/>
    <s v="UPOL, UTB, VUT"/>
    <n v="3"/>
    <n v="1"/>
    <n v="1"/>
    <m/>
    <n v="1"/>
    <n v="1"/>
    <m/>
    <m/>
    <m/>
    <n v="1"/>
    <n v="1"/>
    <m/>
    <m/>
    <x v="0"/>
    <x v="1"/>
    <x v="0"/>
    <m/>
  </r>
  <r>
    <x v="2"/>
    <m/>
    <m/>
    <m/>
    <m/>
    <m/>
    <m/>
    <m/>
    <m/>
    <m/>
    <m/>
    <m/>
    <m/>
    <x v="0"/>
    <n v="4"/>
    <n v="5"/>
    <n v="4"/>
    <n v="2"/>
    <n v="5"/>
    <n v="5"/>
    <n v="4"/>
    <n v="1"/>
    <n v="1"/>
    <n v="5"/>
    <n v="5"/>
    <n v="4"/>
    <n v="2"/>
    <n v="2"/>
    <x v="1"/>
    <x v="1"/>
    <m/>
    <m/>
    <m/>
    <m/>
    <m/>
    <m/>
    <m/>
    <m/>
    <m/>
    <s v="dobré pracovné príležitosti"/>
    <x v="0"/>
    <x v="1"/>
    <n v="2"/>
    <n v="2"/>
    <n v="1"/>
    <n v="1"/>
    <n v="2"/>
    <n v="1"/>
    <n v="1"/>
    <n v="1"/>
    <n v="0"/>
    <n v="0"/>
    <n v="1"/>
    <n v="1"/>
    <n v="2"/>
    <n v="0"/>
    <n v="0"/>
    <n v="1"/>
    <n v="1"/>
    <n v="2"/>
    <s v="STU"/>
    <n v="3"/>
    <m/>
    <m/>
    <m/>
    <m/>
    <m/>
    <m/>
    <m/>
    <m/>
    <m/>
    <m/>
    <m/>
    <m/>
    <x v="0"/>
    <x v="1"/>
    <x v="7"/>
    <m/>
  </r>
  <r>
    <x v="2"/>
    <m/>
    <m/>
    <m/>
    <m/>
    <m/>
    <m/>
    <m/>
    <m/>
    <m/>
    <m/>
    <m/>
    <m/>
    <x v="0"/>
    <n v="5"/>
    <n v="4"/>
    <n v="4"/>
    <n v="1"/>
    <n v="2"/>
    <n v="5"/>
    <n v="4"/>
    <n v="3"/>
    <n v="5"/>
    <n v="3"/>
    <n v="3"/>
    <n v="2"/>
    <n v="2"/>
    <n v="4"/>
    <x v="1"/>
    <x v="1"/>
    <m/>
    <m/>
    <m/>
    <m/>
    <m/>
    <m/>
    <m/>
    <m/>
    <m/>
    <m/>
    <x v="1"/>
    <x v="0"/>
    <n v="1"/>
    <n v="1"/>
    <n v="1"/>
    <n v="1"/>
    <n v="1"/>
    <n v="2"/>
    <n v="1"/>
    <n v="1"/>
    <n v="1"/>
    <n v="1"/>
    <n v="1"/>
    <n v="2"/>
    <n v="2"/>
    <n v="1"/>
    <n v="1"/>
    <n v="2"/>
    <n v="1"/>
    <n v="1"/>
    <s v="PRIF UK, Trvanvská univerzita"/>
    <n v="3"/>
    <m/>
    <m/>
    <m/>
    <m/>
    <m/>
    <m/>
    <m/>
    <m/>
    <m/>
    <m/>
    <m/>
    <m/>
    <x v="1"/>
    <x v="1"/>
    <x v="7"/>
    <m/>
  </r>
  <r>
    <x v="2"/>
    <m/>
    <m/>
    <m/>
    <m/>
    <m/>
    <m/>
    <m/>
    <m/>
    <m/>
    <m/>
    <m/>
    <m/>
    <x v="0"/>
    <n v="5"/>
    <n v="5"/>
    <n v="4"/>
    <n v="1"/>
    <n v="1"/>
    <n v="5"/>
    <n v="5"/>
    <n v="3"/>
    <n v="5"/>
    <n v="3"/>
    <n v="4"/>
    <n v="3"/>
    <n v="3"/>
    <n v="5"/>
    <x v="0"/>
    <x v="1"/>
    <m/>
    <m/>
    <m/>
    <m/>
    <m/>
    <m/>
    <m/>
    <m/>
    <m/>
    <m/>
    <x v="1"/>
    <x v="0"/>
    <n v="1"/>
    <n v="1"/>
    <n v="1"/>
    <n v="1"/>
    <n v="2"/>
    <n v="2"/>
    <n v="1"/>
    <n v="1"/>
    <n v="1"/>
    <n v="1"/>
    <n v="2"/>
    <n v="2"/>
    <n v="2"/>
    <n v="1"/>
    <n v="1"/>
    <n v="1"/>
    <n v="2"/>
    <n v="2"/>
    <s v="PRIF UK, Trvanvská univerzita"/>
    <n v="3"/>
    <m/>
    <m/>
    <m/>
    <m/>
    <m/>
    <m/>
    <m/>
    <m/>
    <m/>
    <m/>
    <m/>
    <m/>
    <x v="1"/>
    <x v="1"/>
    <x v="7"/>
    <m/>
  </r>
  <r>
    <x v="2"/>
    <m/>
    <m/>
    <m/>
    <m/>
    <m/>
    <m/>
    <m/>
    <m/>
    <m/>
    <m/>
    <m/>
    <m/>
    <x v="0"/>
    <n v="5"/>
    <n v="5"/>
    <n v="4"/>
    <n v="1"/>
    <n v="1"/>
    <n v="5"/>
    <n v="5"/>
    <n v="3"/>
    <n v="5"/>
    <n v="5"/>
    <n v="4"/>
    <n v="3"/>
    <n v="3"/>
    <n v="5"/>
    <x v="0"/>
    <x v="1"/>
    <m/>
    <m/>
    <m/>
    <m/>
    <m/>
    <m/>
    <m/>
    <m/>
    <m/>
    <m/>
    <x v="1"/>
    <x v="0"/>
    <n v="2"/>
    <n v="2"/>
    <n v="2"/>
    <n v="2"/>
    <n v="1"/>
    <n v="2"/>
    <n v="1"/>
    <n v="1"/>
    <n v="2"/>
    <n v="1"/>
    <n v="1"/>
    <n v="2"/>
    <n v="2"/>
    <n v="2"/>
    <n v="1"/>
    <n v="1"/>
    <n v="1"/>
    <n v="1"/>
    <s v="PRIF UK, Trvanvská univerzita"/>
    <n v="3"/>
    <m/>
    <m/>
    <m/>
    <m/>
    <m/>
    <m/>
    <m/>
    <m/>
    <m/>
    <m/>
    <m/>
    <m/>
    <x v="1"/>
    <x v="1"/>
    <x v="7"/>
    <m/>
  </r>
  <r>
    <x v="2"/>
    <m/>
    <m/>
    <m/>
    <m/>
    <m/>
    <m/>
    <m/>
    <m/>
    <m/>
    <m/>
    <m/>
    <m/>
    <x v="0"/>
    <n v="4"/>
    <n v="5"/>
    <n v="3"/>
    <n v="4"/>
    <n v="5"/>
    <n v="4"/>
    <n v="4"/>
    <n v="4"/>
    <n v="3"/>
    <n v="5"/>
    <n v="4"/>
    <n v="3"/>
    <n v="4"/>
    <n v="5"/>
    <x v="0"/>
    <x v="2"/>
    <m/>
    <n v="1"/>
    <m/>
    <m/>
    <m/>
    <m/>
    <m/>
    <m/>
    <m/>
    <m/>
    <x v="0"/>
    <x v="0"/>
    <n v="2"/>
    <n v="2"/>
    <n v="1"/>
    <n v="1"/>
    <n v="1"/>
    <n v="1"/>
    <n v="2"/>
    <n v="1"/>
    <n v="2"/>
    <n v="1"/>
    <n v="2"/>
    <n v="2"/>
    <n v="2"/>
    <n v="1"/>
    <n v="1"/>
    <n v="1"/>
    <n v="1"/>
    <n v="1"/>
    <m/>
    <n v="1"/>
    <n v="1"/>
    <n v="1"/>
    <n v="1"/>
    <n v="1"/>
    <n v="1"/>
    <n v="1"/>
    <m/>
    <m/>
    <m/>
    <m/>
    <m/>
    <m/>
    <x v="0"/>
    <x v="1"/>
    <x v="3"/>
    <m/>
  </r>
  <r>
    <x v="2"/>
    <m/>
    <m/>
    <m/>
    <m/>
    <m/>
    <m/>
    <m/>
    <m/>
    <m/>
    <m/>
    <m/>
    <m/>
    <x v="2"/>
    <n v="1"/>
    <n v="3"/>
    <n v="2"/>
    <n v="4"/>
    <n v="2"/>
    <n v="1"/>
    <n v="2"/>
    <n v="3"/>
    <n v="1"/>
    <n v="2"/>
    <n v="2"/>
    <n v="1"/>
    <n v="3"/>
    <n v="3"/>
    <x v="1"/>
    <x v="2"/>
    <m/>
    <m/>
    <m/>
    <n v="1"/>
    <m/>
    <m/>
    <m/>
    <m/>
    <m/>
    <m/>
    <x v="0"/>
    <x v="0"/>
    <n v="2"/>
    <n v="2"/>
    <n v="2"/>
    <n v="2"/>
    <m/>
    <m/>
    <m/>
    <m/>
    <m/>
    <m/>
    <m/>
    <m/>
    <m/>
    <m/>
    <m/>
    <m/>
    <m/>
    <m/>
    <m/>
    <n v="3"/>
    <m/>
    <m/>
    <m/>
    <m/>
    <m/>
    <m/>
    <m/>
    <m/>
    <n v="1"/>
    <m/>
    <m/>
    <m/>
    <x v="0"/>
    <x v="1"/>
    <x v="4"/>
    <s v="sere"/>
  </r>
  <r>
    <x v="2"/>
    <m/>
    <m/>
    <m/>
    <m/>
    <m/>
    <m/>
    <m/>
    <m/>
    <m/>
    <m/>
    <m/>
    <m/>
    <x v="0"/>
    <n v="3"/>
    <n v="4"/>
    <n v="3"/>
    <n v="5"/>
    <n v="5"/>
    <n v="3"/>
    <n v="3"/>
    <n v="4"/>
    <n v="2"/>
    <n v="4"/>
    <n v="2"/>
    <n v="3"/>
    <n v="5"/>
    <n v="2"/>
    <x v="1"/>
    <x v="1"/>
    <m/>
    <m/>
    <m/>
    <m/>
    <m/>
    <m/>
    <m/>
    <m/>
    <m/>
    <m/>
    <x v="1"/>
    <x v="0"/>
    <n v="2"/>
    <n v="2"/>
    <n v="2"/>
    <n v="2"/>
    <m/>
    <m/>
    <m/>
    <m/>
    <m/>
    <m/>
    <m/>
    <m/>
    <m/>
    <m/>
    <m/>
    <m/>
    <m/>
    <m/>
    <m/>
    <n v="3"/>
    <m/>
    <m/>
    <m/>
    <m/>
    <m/>
    <m/>
    <m/>
    <n v="1"/>
    <m/>
    <m/>
    <m/>
    <m/>
    <x v="0"/>
    <x v="1"/>
    <x v="4"/>
    <s v="sere"/>
  </r>
  <r>
    <x v="2"/>
    <m/>
    <m/>
    <m/>
    <m/>
    <m/>
    <m/>
    <m/>
    <m/>
    <m/>
    <m/>
    <m/>
    <m/>
    <x v="0"/>
    <n v="5"/>
    <n v="1"/>
    <n v="5"/>
    <n v="1"/>
    <n v="2"/>
    <n v="4"/>
    <n v="2"/>
    <n v="3"/>
    <n v="2"/>
    <n v="4"/>
    <n v="2"/>
    <n v="3"/>
    <n v="1"/>
    <n v="3"/>
    <x v="0"/>
    <x v="2"/>
    <m/>
    <m/>
    <n v="1"/>
    <m/>
    <m/>
    <m/>
    <m/>
    <m/>
    <m/>
    <s v="kvalitná škola"/>
    <x v="0"/>
    <x v="0"/>
    <n v="2"/>
    <n v="1"/>
    <n v="2"/>
    <n v="2"/>
    <n v="1"/>
    <n v="1"/>
    <n v="2"/>
    <n v="1"/>
    <n v="0"/>
    <n v="1"/>
    <n v="1"/>
    <n v="1"/>
    <n v="0"/>
    <n v="0"/>
    <n v="1"/>
    <n v="0"/>
    <n v="0"/>
    <n v="1"/>
    <m/>
    <n v="3"/>
    <m/>
    <n v="1"/>
    <m/>
    <m/>
    <m/>
    <m/>
    <n v="1"/>
    <m/>
    <m/>
    <m/>
    <m/>
    <m/>
    <x v="0"/>
    <x v="1"/>
    <x v="3"/>
    <m/>
  </r>
  <r>
    <x v="2"/>
    <m/>
    <m/>
    <m/>
    <m/>
    <m/>
    <m/>
    <m/>
    <m/>
    <m/>
    <m/>
    <m/>
    <m/>
    <x v="2"/>
    <n v="5"/>
    <n v="1"/>
    <n v="5"/>
    <n v="3"/>
    <n v="2"/>
    <n v="5"/>
    <n v="5"/>
    <n v="4"/>
    <n v="5"/>
    <n v="4"/>
    <n v="4"/>
    <n v="2"/>
    <n v="5"/>
    <n v="4"/>
    <x v="1"/>
    <x v="1"/>
    <m/>
    <m/>
    <m/>
    <m/>
    <m/>
    <m/>
    <m/>
    <m/>
    <m/>
    <s v="nič"/>
    <x v="1"/>
    <x v="1"/>
    <n v="3"/>
    <n v="3"/>
    <n v="2"/>
    <n v="2"/>
    <n v="2"/>
    <n v="2"/>
    <n v="2"/>
    <n v="2"/>
    <n v="2"/>
    <n v="1"/>
    <n v="1"/>
    <n v="2"/>
    <n v="1"/>
    <n v="2"/>
    <n v="2"/>
    <n v="1"/>
    <n v="1"/>
    <n v="1"/>
    <s v="nevím"/>
    <n v="3"/>
    <m/>
    <m/>
    <m/>
    <m/>
    <m/>
    <m/>
    <n v="1"/>
    <m/>
    <m/>
    <m/>
    <m/>
    <m/>
    <x v="0"/>
    <x v="1"/>
    <x v="7"/>
    <m/>
  </r>
  <r>
    <x v="2"/>
    <m/>
    <m/>
    <m/>
    <m/>
    <m/>
    <m/>
    <m/>
    <m/>
    <m/>
    <m/>
    <m/>
    <m/>
    <x v="2"/>
    <n v="5"/>
    <n v="2"/>
    <n v="5"/>
    <n v="3"/>
    <n v="2"/>
    <n v="4"/>
    <n v="4"/>
    <n v="3"/>
    <n v="5"/>
    <n v="4"/>
    <n v="4"/>
    <n v="3"/>
    <n v="3"/>
    <n v="5"/>
    <x v="1"/>
    <x v="1"/>
    <m/>
    <m/>
    <m/>
    <m/>
    <m/>
    <m/>
    <m/>
    <m/>
    <m/>
    <m/>
    <x v="1"/>
    <x v="1"/>
    <n v="2"/>
    <n v="2"/>
    <n v="2"/>
    <n v="2"/>
    <n v="2"/>
    <n v="2"/>
    <n v="2"/>
    <n v="2"/>
    <n v="1"/>
    <n v="1"/>
    <n v="1"/>
    <n v="2"/>
    <n v="1"/>
    <n v="1"/>
    <n v="2"/>
    <n v="2"/>
    <n v="2"/>
    <n v="2"/>
    <m/>
    <n v="3"/>
    <m/>
    <m/>
    <m/>
    <m/>
    <m/>
    <m/>
    <m/>
    <m/>
    <m/>
    <m/>
    <m/>
    <m/>
    <x v="0"/>
    <x v="1"/>
    <x v="7"/>
    <m/>
  </r>
  <r>
    <x v="2"/>
    <m/>
    <m/>
    <m/>
    <m/>
    <m/>
    <m/>
    <m/>
    <m/>
    <m/>
    <m/>
    <m/>
    <m/>
    <x v="0"/>
    <n v="5"/>
    <n v="3"/>
    <n v="4"/>
    <n v="4"/>
    <n v="4"/>
    <n v="4"/>
    <n v="4"/>
    <n v="4"/>
    <n v="3"/>
    <n v="4"/>
    <n v="3"/>
    <n v="3"/>
    <n v="3"/>
    <n v="3"/>
    <x v="1"/>
    <x v="2"/>
    <m/>
    <m/>
    <m/>
    <n v="1"/>
    <m/>
    <m/>
    <m/>
    <m/>
    <m/>
    <s v="u tebe"/>
    <x v="1"/>
    <x v="0"/>
    <n v="3"/>
    <n v="3"/>
    <n v="3"/>
    <n v="3"/>
    <n v="1"/>
    <s v="X"/>
    <n v="1"/>
    <n v="1"/>
    <n v="1"/>
    <n v="1"/>
    <n v="0"/>
    <n v="1"/>
    <n v="0"/>
    <n v="0"/>
    <n v="0"/>
    <n v="1"/>
    <n v="1"/>
    <n v="1"/>
    <m/>
    <n v="3"/>
    <m/>
    <m/>
    <m/>
    <m/>
    <m/>
    <m/>
    <m/>
    <n v="1"/>
    <m/>
    <m/>
    <m/>
    <m/>
    <x v="0"/>
    <x v="1"/>
    <x v="7"/>
    <m/>
  </r>
  <r>
    <x v="2"/>
    <m/>
    <m/>
    <m/>
    <m/>
    <m/>
    <m/>
    <m/>
    <m/>
    <m/>
    <m/>
    <m/>
    <m/>
    <x v="0"/>
    <n v="5"/>
    <n v="4"/>
    <n v="5"/>
    <n v="3"/>
    <n v="3"/>
    <n v="5"/>
    <n v="4"/>
    <n v="3"/>
    <n v="5"/>
    <n v="5"/>
    <n v="5"/>
    <n v="4"/>
    <n v="3"/>
    <n v="4"/>
    <x v="0"/>
    <x v="1"/>
    <m/>
    <m/>
    <m/>
    <m/>
    <m/>
    <m/>
    <m/>
    <m/>
    <m/>
    <s v="smer technologie"/>
    <x v="0"/>
    <x v="0"/>
    <n v="2"/>
    <n v="2"/>
    <n v="2"/>
    <n v="2"/>
    <m/>
    <m/>
    <m/>
    <m/>
    <m/>
    <m/>
    <m/>
    <m/>
    <m/>
    <m/>
    <m/>
    <m/>
    <m/>
    <m/>
    <s v="eště neviem"/>
    <n v="3"/>
    <m/>
    <m/>
    <m/>
    <m/>
    <m/>
    <m/>
    <m/>
    <m/>
    <m/>
    <m/>
    <m/>
    <m/>
    <x v="0"/>
    <x v="1"/>
    <x v="7"/>
    <s v="sere"/>
  </r>
  <r>
    <x v="2"/>
    <m/>
    <m/>
    <m/>
    <m/>
    <m/>
    <m/>
    <m/>
    <m/>
    <m/>
    <m/>
    <m/>
    <m/>
    <x v="0"/>
    <n v="1"/>
    <n v="2"/>
    <n v="1"/>
    <n v="3"/>
    <n v="1"/>
    <n v="1"/>
    <n v="2"/>
    <n v="3"/>
    <n v="3"/>
    <n v="1"/>
    <n v="2"/>
    <n v="1"/>
    <n v="5"/>
    <n v="5"/>
    <x v="0"/>
    <x v="1"/>
    <m/>
    <m/>
    <m/>
    <m/>
    <m/>
    <m/>
    <m/>
    <m/>
    <m/>
    <m/>
    <x v="0"/>
    <x v="1"/>
    <n v="2"/>
    <n v="3"/>
    <n v="1"/>
    <n v="1"/>
    <n v="2"/>
    <n v="1"/>
    <n v="1"/>
    <n v="1"/>
    <n v="1"/>
    <n v="-1"/>
    <s v="X"/>
    <n v="2"/>
    <n v="2"/>
    <n v="2"/>
    <n v="2"/>
    <n v="2"/>
    <n v="2"/>
    <n v="1"/>
    <s v="utb"/>
    <n v="1"/>
    <m/>
    <m/>
    <n v="1"/>
    <m/>
    <m/>
    <m/>
    <m/>
    <m/>
    <m/>
    <m/>
    <m/>
    <m/>
    <x v="0"/>
    <x v="1"/>
    <x v="7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s v="průměry"/>
    <x v="3"/>
    <n v="4.2923728813559325"/>
    <n v="3.3670886075949369"/>
    <n v="4.093220338983051"/>
    <n v="2.6595744680851063"/>
    <n v="3.1228813559322033"/>
    <n v="4.3361702127659578"/>
    <n v="4.1276595744680851"/>
    <n v="2.8940677966101696"/>
    <n v="2.7763713080168775"/>
    <n v="3.6244725738396624"/>
    <n v="4.0211864406779663"/>
    <n v="3.2700421940928268"/>
    <n v="2.6540084388185652"/>
    <n v="3.6016949152542375"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  <r>
    <x v="3"/>
    <m/>
    <m/>
    <m/>
    <m/>
    <m/>
    <m/>
    <m/>
    <m/>
    <m/>
    <m/>
    <m/>
    <m/>
    <x v="3"/>
    <m/>
    <m/>
    <m/>
    <m/>
    <m/>
    <m/>
    <m/>
    <m/>
    <m/>
    <m/>
    <m/>
    <m/>
    <m/>
    <m/>
    <x v="2"/>
    <x v="2"/>
    <m/>
    <m/>
    <m/>
    <m/>
    <m/>
    <m/>
    <m/>
    <m/>
    <m/>
    <m/>
    <x v="2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2"/>
    <x v="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1">
  <r>
    <x v="0"/>
    <m/>
    <m/>
    <m/>
    <m/>
    <m/>
    <m/>
    <m/>
    <m/>
    <m/>
    <m/>
    <m/>
    <m/>
    <n v="1"/>
    <x v="0"/>
    <n v="5"/>
    <x v="0"/>
    <x v="0"/>
    <x v="0"/>
    <x v="0"/>
    <x v="0"/>
    <x v="0"/>
    <n v="1"/>
    <n v="4"/>
    <x v="0"/>
    <n v="3"/>
    <n v="3"/>
    <n v="5"/>
    <n v="1"/>
    <n v="0"/>
    <n v="0"/>
    <n v="0"/>
    <n v="0"/>
    <n v="0"/>
    <n v="0"/>
    <n v="0"/>
    <n v="0"/>
    <n v="0"/>
    <s v="žiju ve zlíně"/>
    <s v="plasty"/>
    <n v="1"/>
    <n v="3"/>
    <x v="0"/>
    <x v="0"/>
    <n v="3"/>
    <n v="2"/>
    <x v="0"/>
    <x v="0"/>
    <x v="0"/>
    <x v="0"/>
    <x v="0"/>
    <x v="0"/>
    <x v="0"/>
    <x v="0"/>
    <x v="0"/>
    <x v="0"/>
    <x v="0"/>
    <x v="0"/>
    <x v="0"/>
    <x v="0"/>
    <x v="0"/>
    <x v="0"/>
    <m/>
    <m/>
    <m/>
    <m/>
    <n v="1"/>
    <m/>
    <m/>
    <n v="1"/>
    <m/>
    <m/>
    <n v="1"/>
    <x v="0"/>
    <x v="0"/>
    <x v="0"/>
    <x v="0"/>
    <m/>
    <m/>
  </r>
  <r>
    <x v="0"/>
    <m/>
    <m/>
    <m/>
    <m/>
    <m/>
    <m/>
    <m/>
    <m/>
    <m/>
    <m/>
    <m/>
    <m/>
    <s v="X"/>
    <x v="0"/>
    <n v="4"/>
    <x v="1"/>
    <x v="1"/>
    <x v="1"/>
    <x v="1"/>
    <x v="1"/>
    <x v="0"/>
    <n v="3"/>
    <n v="3"/>
    <x v="1"/>
    <n v="5"/>
    <n v="3"/>
    <n v="4"/>
    <n v="1"/>
    <n v="1"/>
    <n v="0"/>
    <n v="0"/>
    <n v="0"/>
    <n v="0"/>
    <n v="0"/>
    <n v="0"/>
    <n v="0"/>
    <n v="0"/>
    <m/>
    <s v="plasty"/>
    <n v="2"/>
    <n v="3"/>
    <x v="1"/>
    <x v="1"/>
    <n v="4"/>
    <n v="3"/>
    <x v="1"/>
    <x v="1"/>
    <x v="1"/>
    <x v="0"/>
    <x v="1"/>
    <x v="1"/>
    <x v="1"/>
    <x v="0"/>
    <x v="1"/>
    <x v="1"/>
    <x v="0"/>
    <x v="1"/>
    <x v="1"/>
    <x v="1"/>
    <x v="1"/>
    <x v="1"/>
    <m/>
    <m/>
    <m/>
    <m/>
    <m/>
    <m/>
    <m/>
    <m/>
    <m/>
    <m/>
    <m/>
    <x v="0"/>
    <x v="0"/>
    <x v="0"/>
    <x v="0"/>
    <m/>
    <m/>
  </r>
  <r>
    <x v="0"/>
    <m/>
    <m/>
    <m/>
    <m/>
    <m/>
    <m/>
    <m/>
    <m/>
    <m/>
    <m/>
    <m/>
    <m/>
    <n v="1"/>
    <x v="1"/>
    <n v="4"/>
    <x v="1"/>
    <x v="0"/>
    <x v="2"/>
    <x v="2"/>
    <x v="2"/>
    <x v="1"/>
    <n v="4"/>
    <n v="5"/>
    <x v="2"/>
    <n v="3"/>
    <n v="4"/>
    <n v="5"/>
    <n v="1"/>
    <n v="1"/>
    <n v="0"/>
    <n v="0"/>
    <n v="1"/>
    <n v="0"/>
    <n v="0"/>
    <n v="0"/>
    <n v="0"/>
    <n v="0"/>
    <m/>
    <s v="plasty"/>
    <n v="2"/>
    <n v="3"/>
    <x v="1"/>
    <x v="1"/>
    <n v="2"/>
    <n v="3"/>
    <x v="1"/>
    <x v="0"/>
    <x v="2"/>
    <x v="1"/>
    <x v="1"/>
    <x v="1"/>
    <x v="2"/>
    <x v="1"/>
    <x v="0"/>
    <x v="2"/>
    <x v="1"/>
    <x v="2"/>
    <x v="0"/>
    <x v="2"/>
    <x v="2"/>
    <x v="1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1"/>
    <n v="4"/>
    <x v="1"/>
    <x v="2"/>
    <x v="1"/>
    <x v="1"/>
    <x v="1"/>
    <x v="2"/>
    <n v="5"/>
    <n v="4"/>
    <x v="0"/>
    <n v="4"/>
    <n v="4"/>
    <n v="4"/>
    <n v="1"/>
    <n v="1"/>
    <n v="0"/>
    <n v="0"/>
    <n v="0"/>
    <n v="0"/>
    <n v="0"/>
    <n v="0"/>
    <n v="0"/>
    <n v="0"/>
    <m/>
    <s v="Zlín"/>
    <n v="2"/>
    <n v="3"/>
    <x v="0"/>
    <x v="1"/>
    <n v="3"/>
    <n v="3"/>
    <x v="0"/>
    <x v="0"/>
    <x v="0"/>
    <x v="0"/>
    <x v="2"/>
    <x v="1"/>
    <x v="3"/>
    <x v="2"/>
    <x v="0"/>
    <x v="2"/>
    <x v="0"/>
    <x v="0"/>
    <x v="1"/>
    <x v="2"/>
    <x v="3"/>
    <x v="0"/>
    <m/>
    <m/>
    <m/>
    <m/>
    <m/>
    <m/>
    <m/>
    <m/>
    <m/>
    <m/>
    <m/>
    <x v="0"/>
    <x v="0"/>
    <x v="0"/>
    <x v="1"/>
    <m/>
    <m/>
  </r>
  <r>
    <x v="0"/>
    <m/>
    <m/>
    <m/>
    <m/>
    <m/>
    <m/>
    <m/>
    <m/>
    <m/>
    <m/>
    <m/>
    <m/>
    <n v="3"/>
    <x v="1"/>
    <n v="3"/>
    <x v="0"/>
    <x v="1"/>
    <x v="3"/>
    <x v="1"/>
    <x v="0"/>
    <x v="1"/>
    <n v="5"/>
    <n v="4"/>
    <x v="0"/>
    <n v="4"/>
    <n v="3"/>
    <n v="5"/>
    <n v="2"/>
    <n v="1"/>
    <n v="0"/>
    <n v="0"/>
    <n v="0"/>
    <n v="0"/>
    <n v="0"/>
    <n v="0"/>
    <n v="0"/>
    <n v="0"/>
    <m/>
    <s v="zajímavý strojařský obor"/>
    <n v="1"/>
    <n v="3"/>
    <x v="2"/>
    <x v="0"/>
    <n v="2"/>
    <n v="2"/>
    <x v="0"/>
    <x v="0"/>
    <x v="1"/>
    <x v="2"/>
    <x v="1"/>
    <x v="1"/>
    <x v="1"/>
    <x v="2"/>
    <x v="1"/>
    <x v="1"/>
    <x v="1"/>
    <x v="3"/>
    <x v="1"/>
    <x v="1"/>
    <x v="4"/>
    <x v="2"/>
    <m/>
    <n v="1"/>
    <n v="1"/>
    <n v="1"/>
    <m/>
    <m/>
    <n v="1"/>
    <n v="1"/>
    <m/>
    <m/>
    <m/>
    <x v="0"/>
    <x v="0"/>
    <x v="1"/>
    <x v="2"/>
    <m/>
    <m/>
  </r>
  <r>
    <x v="0"/>
    <m/>
    <m/>
    <m/>
    <m/>
    <m/>
    <m/>
    <m/>
    <m/>
    <m/>
    <m/>
    <m/>
    <m/>
    <n v="1"/>
    <x v="0"/>
    <n v="4"/>
    <x v="0"/>
    <x v="0"/>
    <x v="4"/>
    <x v="1"/>
    <x v="0"/>
    <x v="0"/>
    <n v="3"/>
    <n v="3"/>
    <x v="0"/>
    <n v="1"/>
    <n v="1"/>
    <n v="3"/>
    <n v="1"/>
    <n v="0"/>
    <n v="1"/>
    <n v="0"/>
    <n v="0"/>
    <n v="0"/>
    <n v="0"/>
    <n v="0"/>
    <n v="0"/>
    <n v="0"/>
    <m/>
    <m/>
    <n v="2"/>
    <n v="3"/>
    <x v="2"/>
    <x v="1"/>
    <n v="3"/>
    <n v="3"/>
    <x v="0"/>
    <x v="0"/>
    <x v="1"/>
    <x v="2"/>
    <x v="2"/>
    <x v="1"/>
    <x v="2"/>
    <x v="3"/>
    <x v="1"/>
    <x v="1"/>
    <x v="2"/>
    <x v="3"/>
    <x v="0"/>
    <x v="2"/>
    <x v="5"/>
    <x v="2"/>
    <m/>
    <m/>
    <n v="1"/>
    <m/>
    <n v="1"/>
    <m/>
    <m/>
    <n v="1"/>
    <m/>
    <m/>
    <n v="1"/>
    <x v="0"/>
    <x v="0"/>
    <x v="1"/>
    <x v="2"/>
    <m/>
    <m/>
  </r>
  <r>
    <x v="0"/>
    <m/>
    <m/>
    <m/>
    <m/>
    <m/>
    <m/>
    <m/>
    <m/>
    <m/>
    <m/>
    <m/>
    <m/>
    <n v="1"/>
    <x v="1"/>
    <n v="3"/>
    <x v="0"/>
    <x v="2"/>
    <x v="2"/>
    <x v="1"/>
    <x v="1"/>
    <x v="0"/>
    <n v="3"/>
    <n v="3"/>
    <x v="0"/>
    <n v="3"/>
    <n v="2"/>
    <n v="4"/>
    <n v="2"/>
    <n v="1"/>
    <m/>
    <m/>
    <m/>
    <m/>
    <m/>
    <m/>
    <m/>
    <m/>
    <m/>
    <s v="tomáš baťa"/>
    <n v="1"/>
    <n v="3"/>
    <x v="2"/>
    <x v="0"/>
    <n v="3"/>
    <n v="3"/>
    <x v="0"/>
    <x v="0"/>
    <x v="1"/>
    <x v="1"/>
    <x v="0"/>
    <x v="1"/>
    <x v="1"/>
    <x v="2"/>
    <x v="0"/>
    <x v="2"/>
    <x v="0"/>
    <x v="0"/>
    <x v="0"/>
    <x v="2"/>
    <x v="6"/>
    <x v="0"/>
    <m/>
    <m/>
    <m/>
    <m/>
    <m/>
    <n v="1"/>
    <m/>
    <m/>
    <m/>
    <m/>
    <n v="1"/>
    <x v="0"/>
    <x v="0"/>
    <x v="1"/>
    <x v="2"/>
    <m/>
    <m/>
  </r>
  <r>
    <x v="0"/>
    <m/>
    <m/>
    <m/>
    <m/>
    <m/>
    <m/>
    <m/>
    <m/>
    <m/>
    <m/>
    <m/>
    <m/>
    <n v="1"/>
    <x v="0"/>
    <n v="4"/>
    <x v="0"/>
    <x v="3"/>
    <x v="3"/>
    <x v="0"/>
    <x v="0"/>
    <x v="3"/>
    <n v="1"/>
    <n v="4"/>
    <x v="2"/>
    <n v="4"/>
    <n v="2"/>
    <n v="1"/>
    <n v="2"/>
    <n v="1"/>
    <m/>
    <m/>
    <m/>
    <m/>
    <m/>
    <m/>
    <m/>
    <m/>
    <m/>
    <m/>
    <n v="1"/>
    <s v="ano"/>
    <x v="2"/>
    <x v="0"/>
    <n v="2"/>
    <n v="2"/>
    <x v="0"/>
    <x v="2"/>
    <x v="1"/>
    <x v="2"/>
    <x v="1"/>
    <x v="2"/>
    <x v="1"/>
    <x v="3"/>
    <x v="1"/>
    <x v="1"/>
    <x v="1"/>
    <x v="3"/>
    <x v="2"/>
    <x v="3"/>
    <x v="7"/>
    <x v="0"/>
    <m/>
    <m/>
    <n v="1"/>
    <n v="1"/>
    <m/>
    <m/>
    <m/>
    <n v="1"/>
    <m/>
    <m/>
    <n v="1"/>
    <x v="0"/>
    <x v="1"/>
    <x v="0"/>
    <x v="3"/>
    <m/>
    <m/>
  </r>
  <r>
    <x v="0"/>
    <m/>
    <m/>
    <m/>
    <m/>
    <m/>
    <m/>
    <m/>
    <m/>
    <m/>
    <m/>
    <m/>
    <m/>
    <n v="1"/>
    <x v="0"/>
    <n v="3"/>
    <x v="1"/>
    <x v="0"/>
    <x v="2"/>
    <x v="1"/>
    <x v="0"/>
    <x v="0"/>
    <n v="2"/>
    <n v="3"/>
    <x v="0"/>
    <n v="3"/>
    <n v="2"/>
    <n v="4"/>
    <n v="1"/>
    <n v="1"/>
    <m/>
    <m/>
    <n v="1"/>
    <m/>
    <m/>
    <n v="1"/>
    <m/>
    <n v="1"/>
    <m/>
    <m/>
    <n v="1"/>
    <n v="3"/>
    <x v="0"/>
    <x v="0"/>
    <n v="1"/>
    <n v="3"/>
    <x v="0"/>
    <x v="0"/>
    <x v="3"/>
    <x v="1"/>
    <x v="2"/>
    <x v="1"/>
    <x v="2"/>
    <x v="0"/>
    <x v="0"/>
    <x v="1"/>
    <x v="1"/>
    <x v="0"/>
    <x v="0"/>
    <x v="1"/>
    <x v="8"/>
    <x v="2"/>
    <m/>
    <n v="1"/>
    <m/>
    <m/>
    <n v="1"/>
    <m/>
    <m/>
    <n v="1"/>
    <n v="1"/>
    <m/>
    <m/>
    <x v="0"/>
    <x v="0"/>
    <x v="0"/>
    <x v="1"/>
    <m/>
    <m/>
  </r>
  <r>
    <x v="0"/>
    <m/>
    <m/>
    <m/>
    <m/>
    <m/>
    <m/>
    <m/>
    <m/>
    <m/>
    <m/>
    <m/>
    <m/>
    <n v="1"/>
    <x v="0"/>
    <n v="4"/>
    <x v="0"/>
    <x v="0"/>
    <x v="1"/>
    <x v="1"/>
    <x v="0"/>
    <x v="4"/>
    <n v="3"/>
    <n v="4"/>
    <x v="2"/>
    <n v="3"/>
    <n v="3"/>
    <n v="3"/>
    <n v="1"/>
    <m/>
    <m/>
    <m/>
    <m/>
    <m/>
    <m/>
    <m/>
    <n v="1"/>
    <m/>
    <m/>
    <m/>
    <n v="2"/>
    <n v="3"/>
    <x v="3"/>
    <x v="1"/>
    <n v="1"/>
    <n v="2"/>
    <x v="0"/>
    <x v="2"/>
    <x v="1"/>
    <x v="3"/>
    <x v="3"/>
    <x v="3"/>
    <x v="4"/>
    <x v="4"/>
    <x v="2"/>
    <x v="3"/>
    <x v="3"/>
    <x v="4"/>
    <x v="3"/>
    <x v="4"/>
    <x v="9"/>
    <x v="0"/>
    <m/>
    <m/>
    <m/>
    <m/>
    <m/>
    <m/>
    <m/>
    <m/>
    <m/>
    <m/>
    <m/>
    <x v="0"/>
    <x v="1"/>
    <x v="0"/>
    <x v="3"/>
    <m/>
    <m/>
  </r>
  <r>
    <x v="0"/>
    <m/>
    <m/>
    <m/>
    <m/>
    <m/>
    <m/>
    <m/>
    <m/>
    <m/>
    <m/>
    <m/>
    <m/>
    <n v="1"/>
    <x v="0"/>
    <n v="2"/>
    <x v="1"/>
    <x v="1"/>
    <x v="1"/>
    <x v="1"/>
    <x v="1"/>
    <x v="0"/>
    <n v="3"/>
    <n v="4"/>
    <x v="2"/>
    <n v="3"/>
    <n v="3"/>
    <n v="3"/>
    <n v="1"/>
    <n v="1"/>
    <m/>
    <m/>
    <m/>
    <m/>
    <m/>
    <n v="1"/>
    <m/>
    <m/>
    <m/>
    <s v="nic mě nenapadá"/>
    <n v="1"/>
    <s v="ne"/>
    <x v="0"/>
    <x v="1"/>
    <n v="2"/>
    <n v="2"/>
    <x v="0"/>
    <x v="0"/>
    <x v="1"/>
    <x v="2"/>
    <x v="0"/>
    <x v="2"/>
    <x v="1"/>
    <x v="2"/>
    <x v="0"/>
    <x v="1"/>
    <x v="1"/>
    <x v="0"/>
    <x v="1"/>
    <x v="1"/>
    <x v="6"/>
    <x v="0"/>
    <m/>
    <m/>
    <m/>
    <m/>
    <m/>
    <m/>
    <m/>
    <m/>
    <m/>
    <m/>
    <m/>
    <x v="0"/>
    <x v="1"/>
    <x v="1"/>
    <x v="3"/>
    <m/>
    <m/>
  </r>
  <r>
    <x v="0"/>
    <m/>
    <m/>
    <m/>
    <m/>
    <m/>
    <m/>
    <m/>
    <m/>
    <m/>
    <m/>
    <m/>
    <m/>
    <n v="1"/>
    <x v="1"/>
    <n v="4"/>
    <x v="0"/>
    <x v="4"/>
    <x v="1"/>
    <x v="1"/>
    <x v="0"/>
    <x v="2"/>
    <n v="5"/>
    <n v="5"/>
    <x v="2"/>
    <n v="4"/>
    <n v="5"/>
    <n v="5"/>
    <n v="1"/>
    <n v="1"/>
    <m/>
    <m/>
    <m/>
    <m/>
    <m/>
    <m/>
    <m/>
    <m/>
    <m/>
    <s v="nic mě nenapadá"/>
    <n v="1"/>
    <s v="ne"/>
    <x v="2"/>
    <x v="0"/>
    <n v="2"/>
    <n v="2"/>
    <x v="0"/>
    <x v="0"/>
    <x v="1"/>
    <x v="2"/>
    <x v="0"/>
    <x v="4"/>
    <x v="2"/>
    <x v="3"/>
    <x v="1"/>
    <x v="1"/>
    <x v="1"/>
    <x v="3"/>
    <x v="2"/>
    <x v="3"/>
    <x v="10"/>
    <x v="2"/>
    <n v="1"/>
    <m/>
    <n v="1"/>
    <m/>
    <m/>
    <n v="1"/>
    <n v="1"/>
    <n v="1"/>
    <m/>
    <m/>
    <m/>
    <x v="0"/>
    <x v="1"/>
    <x v="1"/>
    <x v="3"/>
    <m/>
    <m/>
  </r>
  <r>
    <x v="0"/>
    <m/>
    <m/>
    <m/>
    <m/>
    <m/>
    <m/>
    <m/>
    <m/>
    <m/>
    <m/>
    <m/>
    <m/>
    <n v="1"/>
    <x v="0"/>
    <n v="3"/>
    <x v="0"/>
    <x v="1"/>
    <x v="3"/>
    <x v="1"/>
    <x v="1"/>
    <x v="3"/>
    <n v="1"/>
    <n v="4"/>
    <x v="0"/>
    <n v="3"/>
    <n v="4"/>
    <n v="3"/>
    <n v="2"/>
    <m/>
    <m/>
    <m/>
    <m/>
    <m/>
    <m/>
    <n v="1"/>
    <m/>
    <m/>
    <m/>
    <s v="?"/>
    <n v="2"/>
    <n v="3"/>
    <x v="2"/>
    <x v="0"/>
    <n v="3"/>
    <n v="3"/>
    <x v="1"/>
    <x v="1"/>
    <x v="0"/>
    <x v="0"/>
    <x v="2"/>
    <x v="1"/>
    <x v="1"/>
    <x v="0"/>
    <x v="0"/>
    <x v="2"/>
    <x v="0"/>
    <x v="0"/>
    <x v="0"/>
    <x v="2"/>
    <x v="11"/>
    <x v="3"/>
    <m/>
    <m/>
    <m/>
    <m/>
    <m/>
    <m/>
    <m/>
    <m/>
    <m/>
    <m/>
    <m/>
    <x v="0"/>
    <x v="0"/>
    <x v="0"/>
    <x v="3"/>
    <m/>
    <m/>
  </r>
  <r>
    <x v="0"/>
    <m/>
    <m/>
    <m/>
    <m/>
    <m/>
    <m/>
    <m/>
    <m/>
    <m/>
    <m/>
    <m/>
    <m/>
    <n v="1"/>
    <x v="2"/>
    <n v="3"/>
    <x v="0"/>
    <x v="2"/>
    <x v="3"/>
    <x v="2"/>
    <x v="3"/>
    <x v="0"/>
    <n v="3"/>
    <n v="3"/>
    <x v="1"/>
    <n v="3"/>
    <n v="3"/>
    <n v="4"/>
    <n v="2"/>
    <m/>
    <m/>
    <m/>
    <m/>
    <m/>
    <m/>
    <m/>
    <m/>
    <m/>
    <m/>
    <s v="chemie"/>
    <n v="2"/>
    <n v="3"/>
    <x v="2"/>
    <x v="0"/>
    <n v="3"/>
    <n v="3"/>
    <x v="0"/>
    <x v="0"/>
    <x v="1"/>
    <x v="2"/>
    <x v="1"/>
    <x v="2"/>
    <x v="0"/>
    <x v="2"/>
    <x v="2"/>
    <x v="3"/>
    <x v="1"/>
    <x v="4"/>
    <x v="1"/>
    <x v="1"/>
    <x v="12"/>
    <x v="0"/>
    <m/>
    <m/>
    <m/>
    <m/>
    <m/>
    <m/>
    <m/>
    <m/>
    <m/>
    <m/>
    <m/>
    <x v="0"/>
    <x v="1"/>
    <x v="1"/>
    <x v="4"/>
    <m/>
    <m/>
  </r>
  <r>
    <x v="0"/>
    <m/>
    <m/>
    <m/>
    <m/>
    <m/>
    <m/>
    <m/>
    <m/>
    <m/>
    <m/>
    <m/>
    <m/>
    <n v="1"/>
    <x v="0"/>
    <n v="5"/>
    <x v="0"/>
    <x v="4"/>
    <x v="5"/>
    <x v="1"/>
    <x v="0"/>
    <x v="2"/>
    <n v="5"/>
    <n v="5"/>
    <x v="2"/>
    <n v="5"/>
    <n v="5"/>
    <n v="5"/>
    <n v="1"/>
    <n v="1"/>
    <m/>
    <m/>
    <m/>
    <m/>
    <m/>
    <m/>
    <m/>
    <m/>
    <m/>
    <s v="pěkný mikiny"/>
    <n v="1"/>
    <n v="3"/>
    <x v="3"/>
    <x v="2"/>
    <n v="1"/>
    <n v="1"/>
    <x v="2"/>
    <x v="2"/>
    <x v="3"/>
    <x v="1"/>
    <x v="0"/>
    <x v="4"/>
    <x v="0"/>
    <x v="3"/>
    <x v="3"/>
    <x v="4"/>
    <x v="2"/>
    <x v="2"/>
    <x v="2"/>
    <x v="3"/>
    <x v="13"/>
    <x v="2"/>
    <n v="1"/>
    <n v="1"/>
    <n v="1"/>
    <m/>
    <m/>
    <m/>
    <n v="1"/>
    <n v="1"/>
    <n v="1"/>
    <m/>
    <m/>
    <x v="0"/>
    <x v="0"/>
    <x v="1"/>
    <x v="3"/>
    <m/>
    <m/>
  </r>
  <r>
    <x v="0"/>
    <m/>
    <m/>
    <m/>
    <m/>
    <m/>
    <m/>
    <m/>
    <m/>
    <m/>
    <m/>
    <m/>
    <m/>
    <n v="1"/>
    <x v="0"/>
    <n v="3"/>
    <x v="0"/>
    <x v="1"/>
    <x v="5"/>
    <x v="2"/>
    <x v="0"/>
    <x v="3"/>
    <n v="5"/>
    <n v="4"/>
    <x v="1"/>
    <n v="5"/>
    <n v="4"/>
    <n v="5"/>
    <n v="1"/>
    <n v="1"/>
    <m/>
    <m/>
    <n v="1"/>
    <m/>
    <m/>
    <m/>
    <m/>
    <m/>
    <m/>
    <s v="boty"/>
    <n v="2"/>
    <n v="3"/>
    <x v="3"/>
    <x v="0"/>
    <n v="2"/>
    <n v="1"/>
    <x v="0"/>
    <x v="1"/>
    <x v="3"/>
    <x v="2"/>
    <x v="2"/>
    <x v="4"/>
    <x v="2"/>
    <x v="0"/>
    <x v="3"/>
    <x v="1"/>
    <x v="2"/>
    <x v="3"/>
    <x v="1"/>
    <x v="1"/>
    <x v="12"/>
    <x v="0"/>
    <m/>
    <m/>
    <m/>
    <m/>
    <m/>
    <m/>
    <n v="1"/>
    <m/>
    <m/>
    <m/>
    <n v="1"/>
    <x v="0"/>
    <x v="0"/>
    <x v="1"/>
    <x v="3"/>
    <m/>
    <m/>
  </r>
  <r>
    <x v="0"/>
    <m/>
    <m/>
    <m/>
    <m/>
    <m/>
    <m/>
    <m/>
    <m/>
    <m/>
    <m/>
    <m/>
    <m/>
    <n v="1"/>
    <x v="1"/>
    <n v="3"/>
    <x v="1"/>
    <x v="1"/>
    <x v="2"/>
    <x v="0"/>
    <x v="3"/>
    <x v="0"/>
    <n v="5"/>
    <n v="4"/>
    <x v="1"/>
    <n v="2"/>
    <n v="4"/>
    <n v="4"/>
    <n v="1"/>
    <m/>
    <m/>
    <m/>
    <m/>
    <m/>
    <m/>
    <m/>
    <m/>
    <m/>
    <n v="1"/>
    <s v="fyzika a chemie"/>
    <n v="2"/>
    <n v="3"/>
    <x v="0"/>
    <x v="1"/>
    <n v="2"/>
    <n v="2"/>
    <x v="1"/>
    <x v="0"/>
    <x v="3"/>
    <x v="2"/>
    <x v="0"/>
    <x v="2"/>
    <x v="1"/>
    <x v="0"/>
    <x v="4"/>
    <x v="0"/>
    <x v="0"/>
    <x v="1"/>
    <x v="1"/>
    <x v="1"/>
    <x v="12"/>
    <x v="4"/>
    <m/>
    <m/>
    <m/>
    <m/>
    <m/>
    <m/>
    <m/>
    <m/>
    <m/>
    <m/>
    <m/>
    <x v="0"/>
    <x v="0"/>
    <x v="0"/>
    <x v="4"/>
    <s v="vyloučit"/>
    <m/>
  </r>
  <r>
    <x v="0"/>
    <m/>
    <m/>
    <m/>
    <m/>
    <m/>
    <m/>
    <m/>
    <m/>
    <m/>
    <m/>
    <m/>
    <m/>
    <n v="1"/>
    <x v="2"/>
    <n v="3"/>
    <x v="1"/>
    <x v="0"/>
    <x v="1"/>
    <x v="1"/>
    <x v="3"/>
    <x v="3"/>
    <n v="2"/>
    <n v="3"/>
    <x v="1"/>
    <n v="4"/>
    <n v="1"/>
    <n v="4"/>
    <n v="1"/>
    <n v="1"/>
    <m/>
    <m/>
    <m/>
    <m/>
    <n v="1"/>
    <n v="1"/>
    <m/>
    <m/>
    <m/>
    <s v="fyzika"/>
    <n v="1"/>
    <s v="ano"/>
    <x v="2"/>
    <x v="1"/>
    <n v="2"/>
    <n v="2"/>
    <x v="0"/>
    <x v="0"/>
    <x v="3"/>
    <x v="2"/>
    <x v="2"/>
    <x v="1"/>
    <x v="2"/>
    <x v="3"/>
    <x v="0"/>
    <x v="1"/>
    <x v="0"/>
    <x v="3"/>
    <x v="0"/>
    <x v="2"/>
    <x v="14"/>
    <x v="1"/>
    <m/>
    <m/>
    <m/>
    <m/>
    <m/>
    <m/>
    <m/>
    <m/>
    <m/>
    <m/>
    <m/>
    <x v="0"/>
    <x v="1"/>
    <x v="0"/>
    <x v="5"/>
    <m/>
    <m/>
  </r>
  <r>
    <x v="0"/>
    <m/>
    <m/>
    <m/>
    <m/>
    <m/>
    <m/>
    <m/>
    <m/>
    <m/>
    <m/>
    <m/>
    <m/>
    <n v="1"/>
    <x v="0"/>
    <n v="4"/>
    <x v="1"/>
    <x v="0"/>
    <x v="3"/>
    <x v="0"/>
    <x v="1"/>
    <x v="0"/>
    <n v="3"/>
    <n v="4"/>
    <x v="2"/>
    <n v="3"/>
    <n v="3"/>
    <n v="4"/>
    <n v="1"/>
    <n v="1"/>
    <m/>
    <m/>
    <n v="1"/>
    <m/>
    <m/>
    <n v="1"/>
    <m/>
    <n v="1"/>
    <m/>
    <s v="strojírenství, pokračování v mém oboru ze střední"/>
    <n v="1"/>
    <s v="ano"/>
    <x v="2"/>
    <x v="0"/>
    <n v="1"/>
    <n v="1"/>
    <x v="2"/>
    <x v="2"/>
    <x v="3"/>
    <x v="2"/>
    <x v="1"/>
    <x v="2"/>
    <x v="2"/>
    <x v="3"/>
    <x v="3"/>
    <x v="4"/>
    <x v="1"/>
    <x v="3"/>
    <x v="2"/>
    <x v="3"/>
    <x v="15"/>
    <x v="2"/>
    <n v="1"/>
    <n v="1"/>
    <n v="1"/>
    <n v="1"/>
    <m/>
    <m/>
    <m/>
    <n v="1"/>
    <n v="1"/>
    <m/>
    <m/>
    <x v="0"/>
    <x v="1"/>
    <x v="1"/>
    <x v="2"/>
    <m/>
    <m/>
  </r>
  <r>
    <x v="0"/>
    <m/>
    <m/>
    <m/>
    <m/>
    <m/>
    <m/>
    <m/>
    <m/>
    <m/>
    <m/>
    <m/>
    <m/>
    <n v="1"/>
    <x v="1"/>
    <n v="4"/>
    <x v="1"/>
    <x v="2"/>
    <x v="3"/>
    <x v="1"/>
    <x v="1"/>
    <x v="0"/>
    <n v="4"/>
    <n v="5"/>
    <x v="0"/>
    <n v="4"/>
    <n v="3"/>
    <n v="5"/>
    <n v="1"/>
    <m/>
    <m/>
    <m/>
    <m/>
    <m/>
    <m/>
    <n v="1"/>
    <m/>
    <m/>
    <m/>
    <m/>
    <n v="1"/>
    <n v="3"/>
    <x v="2"/>
    <x v="1"/>
    <n v="2"/>
    <n v="2"/>
    <x v="0"/>
    <x v="2"/>
    <x v="3"/>
    <x v="2"/>
    <x v="1"/>
    <x v="1"/>
    <x v="0"/>
    <x v="2"/>
    <x v="1"/>
    <x v="2"/>
    <x v="1"/>
    <x v="0"/>
    <x v="0"/>
    <x v="1"/>
    <x v="12"/>
    <x v="0"/>
    <m/>
    <m/>
    <m/>
    <m/>
    <m/>
    <m/>
    <m/>
    <m/>
    <m/>
    <m/>
    <m/>
    <x v="0"/>
    <x v="0"/>
    <x v="0"/>
    <x v="0"/>
    <m/>
    <m/>
  </r>
  <r>
    <x v="0"/>
    <m/>
    <m/>
    <m/>
    <m/>
    <m/>
    <m/>
    <m/>
    <m/>
    <m/>
    <m/>
    <m/>
    <m/>
    <n v="3"/>
    <x v="0"/>
    <n v="3"/>
    <x v="1"/>
    <x v="3"/>
    <x v="4"/>
    <x v="0"/>
    <x v="2"/>
    <x v="2"/>
    <n v="2"/>
    <n v="3"/>
    <x v="3"/>
    <n v="1"/>
    <n v="4"/>
    <n v="3"/>
    <n v="2"/>
    <m/>
    <m/>
    <m/>
    <m/>
    <m/>
    <m/>
    <m/>
    <m/>
    <m/>
    <m/>
    <m/>
    <n v="2"/>
    <n v="3"/>
    <x v="0"/>
    <x v="1"/>
    <n v="3"/>
    <n v="3"/>
    <x v="1"/>
    <x v="1"/>
    <x v="1"/>
    <x v="0"/>
    <x v="2"/>
    <x v="1"/>
    <x v="2"/>
    <x v="0"/>
    <x v="4"/>
    <x v="2"/>
    <x v="0"/>
    <x v="0"/>
    <x v="0"/>
    <x v="2"/>
    <x v="12"/>
    <x v="0"/>
    <m/>
    <m/>
    <m/>
    <m/>
    <m/>
    <m/>
    <m/>
    <m/>
    <m/>
    <m/>
    <m/>
    <x v="0"/>
    <x v="0"/>
    <x v="1"/>
    <x v="0"/>
    <m/>
    <m/>
  </r>
  <r>
    <x v="0"/>
    <m/>
    <m/>
    <m/>
    <m/>
    <m/>
    <m/>
    <m/>
    <m/>
    <m/>
    <m/>
    <m/>
    <m/>
    <n v="1"/>
    <x v="1"/>
    <n v="5"/>
    <x v="1"/>
    <x v="3"/>
    <x v="2"/>
    <x v="1"/>
    <x v="0"/>
    <x v="0"/>
    <n v="2"/>
    <n v="4"/>
    <x v="2"/>
    <n v="3"/>
    <n v="2"/>
    <n v="3"/>
    <n v="1"/>
    <m/>
    <m/>
    <n v="1"/>
    <m/>
    <m/>
    <m/>
    <m/>
    <m/>
    <m/>
    <m/>
    <s v="polymery"/>
    <n v="1"/>
    <s v="ano"/>
    <x v="0"/>
    <x v="0"/>
    <n v="3"/>
    <n v="2"/>
    <x v="1"/>
    <x v="0"/>
    <x v="1"/>
    <x v="4"/>
    <x v="4"/>
    <x v="0"/>
    <x v="0"/>
    <x v="3"/>
    <x v="4"/>
    <x v="1"/>
    <x v="1"/>
    <x v="0"/>
    <x v="0"/>
    <x v="1"/>
    <x v="16"/>
    <x v="0"/>
    <m/>
    <m/>
    <m/>
    <m/>
    <m/>
    <m/>
    <m/>
    <n v="1"/>
    <m/>
    <m/>
    <m/>
    <x v="0"/>
    <x v="0"/>
    <x v="1"/>
    <x v="0"/>
    <m/>
    <m/>
  </r>
  <r>
    <x v="0"/>
    <m/>
    <m/>
    <m/>
    <m/>
    <m/>
    <m/>
    <m/>
    <m/>
    <m/>
    <m/>
    <m/>
    <m/>
    <n v="1"/>
    <x v="2"/>
    <n v="2"/>
    <x v="0"/>
    <x v="2"/>
    <x v="2"/>
    <x v="0"/>
    <x v="3"/>
    <x v="4"/>
    <n v="3"/>
    <n v="3"/>
    <x v="0"/>
    <n v="2"/>
    <n v="2"/>
    <n v="3"/>
    <n v="1"/>
    <m/>
    <m/>
    <m/>
    <n v="1"/>
    <m/>
    <m/>
    <m/>
    <m/>
    <m/>
    <m/>
    <s v="matika"/>
    <n v="2"/>
    <s v="ano"/>
    <x v="0"/>
    <x v="1"/>
    <n v="3"/>
    <n v="3"/>
    <x v="1"/>
    <x v="0"/>
    <x v="1"/>
    <x v="0"/>
    <x v="0"/>
    <x v="2"/>
    <x v="1"/>
    <x v="1"/>
    <x v="0"/>
    <x v="0"/>
    <x v="0"/>
    <x v="0"/>
    <x v="4"/>
    <x v="2"/>
    <x v="3"/>
    <x v="0"/>
    <m/>
    <m/>
    <m/>
    <n v="1"/>
    <n v="1"/>
    <n v="1"/>
    <m/>
    <n v="1"/>
    <n v="1"/>
    <m/>
    <m/>
    <x v="0"/>
    <x v="1"/>
    <x v="1"/>
    <x v="0"/>
    <m/>
    <m/>
  </r>
  <r>
    <x v="0"/>
    <m/>
    <m/>
    <m/>
    <m/>
    <m/>
    <m/>
    <m/>
    <m/>
    <m/>
    <m/>
    <m/>
    <m/>
    <n v="1"/>
    <x v="1"/>
    <n v="3"/>
    <x v="0"/>
    <x v="2"/>
    <x v="3"/>
    <x v="0"/>
    <x v="1"/>
    <x v="3"/>
    <n v="4"/>
    <n v="3"/>
    <x v="2"/>
    <n v="3"/>
    <n v="3"/>
    <n v="5"/>
    <n v="1"/>
    <m/>
    <m/>
    <m/>
    <n v="1"/>
    <m/>
    <m/>
    <m/>
    <m/>
    <m/>
    <s v="týden vysokoškolákem"/>
    <s v="matematika"/>
    <n v="2"/>
    <n v="3"/>
    <x v="0"/>
    <x v="1"/>
    <n v="2"/>
    <n v="3"/>
    <x v="0"/>
    <x v="0"/>
    <x v="1"/>
    <x v="2"/>
    <x v="0"/>
    <x v="2"/>
    <x v="0"/>
    <x v="4"/>
    <x v="0"/>
    <x v="1"/>
    <x v="2"/>
    <x v="2"/>
    <x v="1"/>
    <x v="1"/>
    <x v="17"/>
    <x v="0"/>
    <m/>
    <m/>
    <m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2"/>
    <n v="4"/>
    <x v="1"/>
    <x v="0"/>
    <x v="1"/>
    <x v="1"/>
    <x v="3"/>
    <x v="4"/>
    <n v="1"/>
    <n v="3"/>
    <x v="2"/>
    <n v="3"/>
    <n v="1"/>
    <n v="3"/>
    <n v="1"/>
    <n v="1"/>
    <m/>
    <m/>
    <n v="1"/>
    <m/>
    <m/>
    <m/>
    <m/>
    <m/>
    <m/>
    <m/>
    <n v="2"/>
    <n v="3"/>
    <x v="1"/>
    <x v="0"/>
    <n v="2"/>
    <n v="2"/>
    <x v="0"/>
    <x v="1"/>
    <x v="3"/>
    <x v="2"/>
    <x v="0"/>
    <x v="1"/>
    <x v="5"/>
    <x v="2"/>
    <x v="0"/>
    <x v="0"/>
    <x v="0"/>
    <x v="0"/>
    <x v="1"/>
    <x v="1"/>
    <x v="18"/>
    <x v="2"/>
    <m/>
    <m/>
    <m/>
    <m/>
    <m/>
    <m/>
    <m/>
    <n v="1"/>
    <n v="1"/>
    <m/>
    <m/>
    <x v="0"/>
    <x v="1"/>
    <x v="0"/>
    <x v="1"/>
    <m/>
    <m/>
  </r>
  <r>
    <x v="0"/>
    <m/>
    <m/>
    <m/>
    <m/>
    <m/>
    <m/>
    <m/>
    <m/>
    <m/>
    <m/>
    <m/>
    <m/>
    <n v="1"/>
    <x v="1"/>
    <n v="5"/>
    <x v="0"/>
    <x v="0"/>
    <x v="5"/>
    <x v="1"/>
    <x v="0"/>
    <x v="1"/>
    <n v="5"/>
    <n v="5"/>
    <x v="3"/>
    <n v="3"/>
    <n v="1"/>
    <n v="5"/>
    <n v="1"/>
    <m/>
    <n v="1"/>
    <n v="1"/>
    <n v="1"/>
    <m/>
    <m/>
    <m/>
    <m/>
    <m/>
    <m/>
    <s v="jsem ze zlína"/>
    <n v="1"/>
    <s v="ano"/>
    <x v="2"/>
    <x v="2"/>
    <n v="1"/>
    <n v="2"/>
    <x v="2"/>
    <x v="0"/>
    <x v="1"/>
    <x v="4"/>
    <x v="4"/>
    <x v="0"/>
    <x v="0"/>
    <x v="2"/>
    <x v="0"/>
    <x v="0"/>
    <x v="1"/>
    <x v="3"/>
    <x v="0"/>
    <x v="3"/>
    <x v="19"/>
    <x v="2"/>
    <n v="1"/>
    <n v="1"/>
    <m/>
    <m/>
    <n v="1"/>
    <m/>
    <n v="1"/>
    <n v="1"/>
    <m/>
    <m/>
    <m/>
    <x v="0"/>
    <x v="0"/>
    <x v="1"/>
    <x v="0"/>
    <m/>
    <m/>
  </r>
  <r>
    <x v="0"/>
    <m/>
    <m/>
    <m/>
    <m/>
    <m/>
    <m/>
    <m/>
    <m/>
    <m/>
    <m/>
    <m/>
    <m/>
    <n v="1"/>
    <x v="1"/>
    <n v="4"/>
    <x v="0"/>
    <x v="2"/>
    <x v="1"/>
    <x v="1"/>
    <x v="3"/>
    <x v="0"/>
    <n v="2"/>
    <n v="4"/>
    <x v="2"/>
    <n v="2"/>
    <n v="3"/>
    <n v="4"/>
    <n v="1"/>
    <m/>
    <m/>
    <n v="1"/>
    <m/>
    <m/>
    <m/>
    <m/>
    <n v="1"/>
    <m/>
    <m/>
    <s v="uplatnění"/>
    <n v="2"/>
    <s v="ano"/>
    <x v="0"/>
    <x v="1"/>
    <n v="2"/>
    <n v="2"/>
    <x v="0"/>
    <x v="0"/>
    <x v="1"/>
    <x v="0"/>
    <x v="2"/>
    <x v="1"/>
    <x v="0"/>
    <x v="2"/>
    <x v="0"/>
    <x v="0"/>
    <x v="1"/>
    <x v="0"/>
    <x v="1"/>
    <x v="2"/>
    <x v="19"/>
    <x v="2"/>
    <m/>
    <m/>
    <n v="1"/>
    <n v="1"/>
    <n v="1"/>
    <n v="1"/>
    <m/>
    <n v="1"/>
    <m/>
    <m/>
    <m/>
    <x v="0"/>
    <x v="0"/>
    <x v="1"/>
    <x v="0"/>
    <m/>
    <m/>
  </r>
  <r>
    <x v="0"/>
    <m/>
    <m/>
    <m/>
    <m/>
    <m/>
    <m/>
    <m/>
    <m/>
    <m/>
    <m/>
    <m/>
    <m/>
    <n v="1"/>
    <x v="2"/>
    <n v="3"/>
    <x v="1"/>
    <x v="4"/>
    <x v="5"/>
    <x v="1"/>
    <x v="0"/>
    <x v="0"/>
    <n v="3"/>
    <n v="4"/>
    <x v="1"/>
    <n v="4"/>
    <n v="5"/>
    <n v="5"/>
    <n v="1"/>
    <m/>
    <m/>
    <m/>
    <m/>
    <m/>
    <m/>
    <n v="1"/>
    <m/>
    <m/>
    <m/>
    <s v="uplatnění"/>
    <n v="1"/>
    <s v="ano"/>
    <x v="1"/>
    <x v="1"/>
    <n v="3"/>
    <n v="4"/>
    <x v="3"/>
    <x v="0"/>
    <x v="0"/>
    <x v="2"/>
    <x v="2"/>
    <x v="1"/>
    <x v="2"/>
    <x v="0"/>
    <x v="1"/>
    <x v="0"/>
    <x v="4"/>
    <x v="0"/>
    <x v="0"/>
    <x v="1"/>
    <x v="20"/>
    <x v="0"/>
    <m/>
    <m/>
    <m/>
    <m/>
    <n v="1"/>
    <n v="1"/>
    <m/>
    <m/>
    <m/>
    <m/>
    <m/>
    <x v="0"/>
    <x v="0"/>
    <x v="1"/>
    <x v="0"/>
    <m/>
    <m/>
  </r>
  <r>
    <x v="0"/>
    <m/>
    <m/>
    <m/>
    <m/>
    <m/>
    <m/>
    <m/>
    <m/>
    <m/>
    <m/>
    <m/>
    <m/>
    <n v="1"/>
    <x v="1"/>
    <n v="2"/>
    <x v="0"/>
    <x v="0"/>
    <x v="2"/>
    <x v="0"/>
    <x v="3"/>
    <x v="0"/>
    <n v="1"/>
    <n v="4"/>
    <x v="1"/>
    <n v="3"/>
    <n v="2"/>
    <n v="2"/>
    <n v="1"/>
    <m/>
    <m/>
    <m/>
    <m/>
    <m/>
    <n v="1"/>
    <m/>
    <m/>
    <m/>
    <m/>
    <s v="polymery"/>
    <n v="1"/>
    <s v="ano"/>
    <x v="2"/>
    <x v="1"/>
    <n v="2"/>
    <n v="1"/>
    <x v="0"/>
    <x v="0"/>
    <x v="0"/>
    <x v="1"/>
    <x v="2"/>
    <x v="1"/>
    <x v="2"/>
    <x v="2"/>
    <x v="1"/>
    <x v="1"/>
    <x v="2"/>
    <x v="2"/>
    <x v="2"/>
    <x v="3"/>
    <x v="21"/>
    <x v="0"/>
    <m/>
    <m/>
    <m/>
    <m/>
    <m/>
    <m/>
    <m/>
    <m/>
    <m/>
    <m/>
    <m/>
    <x v="0"/>
    <x v="1"/>
    <x v="0"/>
    <x v="6"/>
    <m/>
    <m/>
  </r>
  <r>
    <x v="0"/>
    <m/>
    <m/>
    <m/>
    <m/>
    <m/>
    <m/>
    <m/>
    <m/>
    <m/>
    <m/>
    <m/>
    <m/>
    <n v="1"/>
    <x v="0"/>
    <n v="5"/>
    <x v="0"/>
    <x v="2"/>
    <x v="3"/>
    <x v="1"/>
    <x v="0"/>
    <x v="4"/>
    <n v="1"/>
    <n v="4"/>
    <x v="2"/>
    <n v="3"/>
    <n v="3"/>
    <n v="1"/>
    <n v="1"/>
    <m/>
    <m/>
    <m/>
    <m/>
    <m/>
    <n v="1"/>
    <n v="1"/>
    <m/>
    <m/>
    <m/>
    <s v="krásná budova"/>
    <n v="1"/>
    <s v="ano"/>
    <x v="1"/>
    <x v="1"/>
    <n v="3"/>
    <n v="3"/>
    <x v="0"/>
    <x v="2"/>
    <x v="0"/>
    <x v="1"/>
    <x v="0"/>
    <x v="4"/>
    <x v="1"/>
    <x v="2"/>
    <x v="4"/>
    <x v="2"/>
    <x v="1"/>
    <x v="0"/>
    <x v="1"/>
    <x v="3"/>
    <x v="22"/>
    <x v="2"/>
    <m/>
    <m/>
    <m/>
    <n v="1"/>
    <n v="1"/>
    <m/>
    <m/>
    <n v="1"/>
    <m/>
    <m/>
    <n v="1"/>
    <x v="0"/>
    <x v="1"/>
    <x v="0"/>
    <x v="0"/>
    <m/>
    <m/>
  </r>
  <r>
    <x v="0"/>
    <m/>
    <m/>
    <m/>
    <m/>
    <m/>
    <m/>
    <m/>
    <m/>
    <m/>
    <m/>
    <m/>
    <m/>
    <n v="1"/>
    <x v="0"/>
    <n v="2"/>
    <x v="1"/>
    <x v="0"/>
    <x v="3"/>
    <x v="0"/>
    <x v="1"/>
    <x v="0"/>
    <n v="1"/>
    <n v="4"/>
    <x v="2"/>
    <n v="3"/>
    <n v="3"/>
    <n v="4"/>
    <n v="1"/>
    <n v="1"/>
    <m/>
    <n v="1"/>
    <m/>
    <m/>
    <m/>
    <m/>
    <m/>
    <m/>
    <m/>
    <m/>
    <n v="1"/>
    <s v="ano"/>
    <x v="0"/>
    <x v="1"/>
    <n v="2"/>
    <n v="2"/>
    <x v="0"/>
    <x v="2"/>
    <x v="3"/>
    <x v="0"/>
    <x v="1"/>
    <x v="1"/>
    <x v="1"/>
    <x v="3"/>
    <x v="1"/>
    <x v="2"/>
    <x v="1"/>
    <x v="3"/>
    <x v="1"/>
    <x v="3"/>
    <x v="1"/>
    <x v="0"/>
    <m/>
    <m/>
    <m/>
    <m/>
    <m/>
    <m/>
    <m/>
    <m/>
    <m/>
    <m/>
    <m/>
    <x v="0"/>
    <x v="1"/>
    <x v="1"/>
    <x v="3"/>
    <m/>
    <m/>
  </r>
  <r>
    <x v="0"/>
    <m/>
    <m/>
    <m/>
    <m/>
    <m/>
    <m/>
    <m/>
    <m/>
    <m/>
    <m/>
    <m/>
    <m/>
    <n v="1"/>
    <x v="2"/>
    <n v="2"/>
    <x v="2"/>
    <x v="2"/>
    <x v="3"/>
    <x v="3"/>
    <x v="4"/>
    <x v="4"/>
    <n v="4"/>
    <n v="2"/>
    <x v="4"/>
    <n v="1"/>
    <n v="2"/>
    <n v="1"/>
    <n v="1"/>
    <n v="1"/>
    <m/>
    <m/>
    <m/>
    <m/>
    <m/>
    <m/>
    <m/>
    <m/>
    <m/>
    <m/>
    <n v="1"/>
    <s v="ano"/>
    <x v="0"/>
    <x v="1"/>
    <n v="3"/>
    <n v="3"/>
    <x v="0"/>
    <x v="0"/>
    <x v="0"/>
    <x v="1"/>
    <x v="2"/>
    <x v="2"/>
    <x v="2"/>
    <x v="3"/>
    <x v="3"/>
    <x v="2"/>
    <x v="4"/>
    <x v="3"/>
    <x v="2"/>
    <x v="1"/>
    <x v="1"/>
    <x v="0"/>
    <m/>
    <m/>
    <m/>
    <m/>
    <m/>
    <m/>
    <m/>
    <m/>
    <n v="1"/>
    <m/>
    <m/>
    <x v="0"/>
    <x v="1"/>
    <x v="0"/>
    <x v="4"/>
    <m/>
    <m/>
  </r>
  <r>
    <x v="0"/>
    <m/>
    <m/>
    <m/>
    <m/>
    <m/>
    <m/>
    <m/>
    <m/>
    <m/>
    <m/>
    <m/>
    <m/>
    <n v="1"/>
    <x v="0"/>
    <n v="5"/>
    <x v="1"/>
    <x v="2"/>
    <x v="1"/>
    <x v="1"/>
    <x v="3"/>
    <x v="0"/>
    <n v="4"/>
    <n v="5"/>
    <x v="2"/>
    <n v="2"/>
    <n v="4"/>
    <n v="3"/>
    <n v="1"/>
    <m/>
    <m/>
    <m/>
    <m/>
    <m/>
    <m/>
    <m/>
    <n v="1"/>
    <m/>
    <m/>
    <s v="polymery"/>
    <n v="2"/>
    <s v="ano"/>
    <x v="1"/>
    <x v="0"/>
    <n v="2"/>
    <n v="2"/>
    <x v="0"/>
    <x v="0"/>
    <x v="2"/>
    <x v="1"/>
    <x v="0"/>
    <x v="1"/>
    <x v="1"/>
    <x v="2"/>
    <x v="4"/>
    <x v="5"/>
    <x v="1"/>
    <x v="0"/>
    <x v="0"/>
    <x v="1"/>
    <x v="23"/>
    <x v="2"/>
    <m/>
    <m/>
    <m/>
    <m/>
    <m/>
    <m/>
    <m/>
    <m/>
    <m/>
    <m/>
    <n v="1"/>
    <x v="0"/>
    <x v="1"/>
    <x v="0"/>
    <x v="0"/>
    <m/>
    <m/>
  </r>
  <r>
    <x v="0"/>
    <m/>
    <m/>
    <m/>
    <m/>
    <m/>
    <m/>
    <m/>
    <m/>
    <m/>
    <m/>
    <m/>
    <m/>
    <n v="1"/>
    <x v="0"/>
    <n v="4"/>
    <x v="0"/>
    <x v="2"/>
    <x v="1"/>
    <x v="1"/>
    <x v="1"/>
    <x v="0"/>
    <n v="3"/>
    <n v="3"/>
    <x v="0"/>
    <n v="4"/>
    <n v="2"/>
    <n v="3"/>
    <n v="1"/>
    <n v="1"/>
    <m/>
    <m/>
    <m/>
    <m/>
    <m/>
    <m/>
    <m/>
    <m/>
    <m/>
    <s v="technika, fyzika"/>
    <n v="1"/>
    <s v="ano"/>
    <x v="2"/>
    <x v="0"/>
    <n v="2"/>
    <n v="1"/>
    <x v="0"/>
    <x v="0"/>
    <x v="1"/>
    <x v="2"/>
    <x v="2"/>
    <x v="1"/>
    <x v="1"/>
    <x v="2"/>
    <x v="1"/>
    <x v="1"/>
    <x v="1"/>
    <x v="3"/>
    <x v="1"/>
    <x v="1"/>
    <x v="24"/>
    <x v="2"/>
    <m/>
    <m/>
    <n v="1"/>
    <m/>
    <m/>
    <m/>
    <m/>
    <m/>
    <m/>
    <m/>
    <m/>
    <x v="0"/>
    <x v="1"/>
    <x v="0"/>
    <x v="7"/>
    <m/>
    <m/>
  </r>
  <r>
    <x v="0"/>
    <m/>
    <m/>
    <m/>
    <m/>
    <m/>
    <m/>
    <m/>
    <m/>
    <m/>
    <m/>
    <m/>
    <m/>
    <n v="1"/>
    <x v="2"/>
    <n v="2"/>
    <x v="1"/>
    <x v="3"/>
    <x v="4"/>
    <x v="0"/>
    <x v="3"/>
    <x v="4"/>
    <n v="1"/>
    <n v="4"/>
    <x v="2"/>
    <n v="1"/>
    <n v="4"/>
    <n v="1"/>
    <n v="1"/>
    <m/>
    <m/>
    <m/>
    <m/>
    <m/>
    <m/>
    <m/>
    <m/>
    <m/>
    <s v="žiju ve zlíně"/>
    <s v="technologické obory"/>
    <n v="1"/>
    <s v="ano"/>
    <x v="2"/>
    <x v="1"/>
    <n v="2"/>
    <n v="2"/>
    <x v="0"/>
    <x v="2"/>
    <x v="1"/>
    <x v="2"/>
    <x v="2"/>
    <x v="0"/>
    <x v="2"/>
    <x v="3"/>
    <x v="0"/>
    <x v="0"/>
    <x v="2"/>
    <x v="3"/>
    <x v="0"/>
    <x v="1"/>
    <x v="25"/>
    <x v="2"/>
    <m/>
    <m/>
    <n v="1"/>
    <m/>
    <n v="1"/>
    <m/>
    <m/>
    <m/>
    <m/>
    <m/>
    <m/>
    <x v="0"/>
    <x v="0"/>
    <x v="0"/>
    <x v="0"/>
    <m/>
    <m/>
  </r>
  <r>
    <x v="0"/>
    <m/>
    <m/>
    <m/>
    <m/>
    <m/>
    <m/>
    <m/>
    <m/>
    <m/>
    <m/>
    <m/>
    <m/>
    <n v="1"/>
    <x v="0"/>
    <n v="4"/>
    <x v="2"/>
    <x v="0"/>
    <x v="1"/>
    <x v="1"/>
    <x v="3"/>
    <x v="3"/>
    <n v="2"/>
    <n v="4"/>
    <x v="2"/>
    <n v="3"/>
    <n v="1"/>
    <n v="3"/>
    <n v="1"/>
    <n v="1"/>
    <m/>
    <m/>
    <m/>
    <m/>
    <m/>
    <n v="1"/>
    <m/>
    <m/>
    <m/>
    <m/>
    <n v="1"/>
    <s v="ano"/>
    <x v="0"/>
    <x v="0"/>
    <n v="3"/>
    <n v="3"/>
    <x v="0"/>
    <x v="2"/>
    <x v="1"/>
    <x v="2"/>
    <x v="2"/>
    <x v="0"/>
    <x v="3"/>
    <x v="2"/>
    <x v="1"/>
    <x v="2"/>
    <x v="1"/>
    <x v="3"/>
    <x v="1"/>
    <x v="3"/>
    <x v="26"/>
    <x v="0"/>
    <m/>
    <n v="1"/>
    <n v="1"/>
    <m/>
    <m/>
    <m/>
    <n v="1"/>
    <m/>
    <n v="1"/>
    <m/>
    <n v="1"/>
    <x v="0"/>
    <x v="1"/>
    <x v="0"/>
    <x v="7"/>
    <m/>
    <m/>
  </r>
  <r>
    <x v="0"/>
    <m/>
    <m/>
    <m/>
    <m/>
    <m/>
    <m/>
    <m/>
    <m/>
    <m/>
    <m/>
    <m/>
    <m/>
    <n v="1"/>
    <x v="0"/>
    <n v="4"/>
    <x v="3"/>
    <x v="3"/>
    <x v="4"/>
    <x v="0"/>
    <x v="1"/>
    <x v="3"/>
    <n v="1"/>
    <n v="3"/>
    <x v="0"/>
    <n v="3"/>
    <n v="1"/>
    <n v="4"/>
    <n v="2"/>
    <m/>
    <m/>
    <m/>
    <m/>
    <m/>
    <m/>
    <n v="1"/>
    <m/>
    <m/>
    <m/>
    <s v="technické obory, nové technologie"/>
    <n v="2"/>
    <n v="3"/>
    <x v="2"/>
    <x v="2"/>
    <n v="1"/>
    <n v="1"/>
    <x v="0"/>
    <x v="2"/>
    <x v="3"/>
    <x v="0"/>
    <x v="4"/>
    <x v="2"/>
    <x v="3"/>
    <x v="2"/>
    <x v="3"/>
    <x v="1"/>
    <x v="2"/>
    <x v="0"/>
    <x v="1"/>
    <x v="3"/>
    <x v="27"/>
    <x v="0"/>
    <m/>
    <m/>
    <m/>
    <m/>
    <m/>
    <m/>
    <m/>
    <m/>
    <m/>
    <m/>
    <m/>
    <x v="1"/>
    <x v="1"/>
    <x v="0"/>
    <x v="5"/>
    <m/>
    <m/>
  </r>
  <r>
    <x v="0"/>
    <m/>
    <m/>
    <m/>
    <m/>
    <m/>
    <m/>
    <m/>
    <m/>
    <m/>
    <m/>
    <m/>
    <m/>
    <n v="1"/>
    <x v="1"/>
    <n v="3"/>
    <x v="0"/>
    <x v="2"/>
    <x v="5"/>
    <x v="1"/>
    <x v="0"/>
    <x v="2"/>
    <n v="5"/>
    <n v="4"/>
    <x v="2"/>
    <n v="4"/>
    <n v="3"/>
    <n v="5"/>
    <n v="2"/>
    <m/>
    <m/>
    <m/>
    <m/>
    <m/>
    <m/>
    <m/>
    <m/>
    <m/>
    <m/>
    <s v="technologické obory"/>
    <n v="1"/>
    <s v="ano"/>
    <x v="2"/>
    <x v="0"/>
    <n v="2"/>
    <n v="3"/>
    <x v="0"/>
    <x v="0"/>
    <x v="3"/>
    <x v="2"/>
    <x v="0"/>
    <x v="2"/>
    <x v="2"/>
    <x v="3"/>
    <x v="3"/>
    <x v="1"/>
    <x v="2"/>
    <x v="2"/>
    <x v="1"/>
    <x v="1"/>
    <x v="28"/>
    <x v="2"/>
    <m/>
    <n v="1"/>
    <n v="1"/>
    <m/>
    <m/>
    <m/>
    <m/>
    <m/>
    <n v="1"/>
    <m/>
    <m/>
    <x v="0"/>
    <x v="1"/>
    <x v="1"/>
    <x v="5"/>
    <m/>
    <m/>
  </r>
  <r>
    <x v="0"/>
    <m/>
    <m/>
    <m/>
    <m/>
    <m/>
    <m/>
    <m/>
    <m/>
    <m/>
    <m/>
    <m/>
    <m/>
    <n v="1"/>
    <x v="1"/>
    <n v="3"/>
    <x v="1"/>
    <x v="2"/>
    <x v="1"/>
    <x v="1"/>
    <x v="0"/>
    <x v="0"/>
    <n v="3"/>
    <n v="4"/>
    <x v="0"/>
    <n v="4"/>
    <n v="1"/>
    <n v="4"/>
    <n v="1"/>
    <m/>
    <m/>
    <m/>
    <m/>
    <m/>
    <m/>
    <m/>
    <n v="1"/>
    <m/>
    <m/>
    <m/>
    <n v="2"/>
    <n v="3"/>
    <x v="0"/>
    <x v="1"/>
    <n v="1"/>
    <n v="1"/>
    <x v="0"/>
    <x v="2"/>
    <x v="0"/>
    <x v="2"/>
    <x v="2"/>
    <x v="0"/>
    <x v="2"/>
    <x v="2"/>
    <x v="1"/>
    <x v="1"/>
    <x v="1"/>
    <x v="0"/>
    <x v="1"/>
    <x v="1"/>
    <x v="1"/>
    <x v="0"/>
    <m/>
    <m/>
    <n v="1"/>
    <m/>
    <m/>
    <m/>
    <m/>
    <m/>
    <m/>
    <m/>
    <n v="1"/>
    <x v="0"/>
    <x v="1"/>
    <x v="1"/>
    <x v="5"/>
    <m/>
    <m/>
  </r>
  <r>
    <x v="0"/>
    <m/>
    <m/>
    <m/>
    <m/>
    <m/>
    <m/>
    <m/>
    <m/>
    <m/>
    <m/>
    <m/>
    <m/>
    <n v="1"/>
    <x v="2"/>
    <n v="3"/>
    <x v="0"/>
    <x v="2"/>
    <x v="3"/>
    <x v="1"/>
    <x v="0"/>
    <x v="1"/>
    <n v="2"/>
    <n v="3"/>
    <x v="2"/>
    <n v="5"/>
    <n v="4"/>
    <n v="3"/>
    <n v="2"/>
    <m/>
    <m/>
    <m/>
    <m/>
    <m/>
    <m/>
    <m/>
    <m/>
    <m/>
    <m/>
    <s v="chemie"/>
    <n v="1"/>
    <s v="ano"/>
    <x v="2"/>
    <x v="0"/>
    <n v="1"/>
    <n v="1"/>
    <x v="2"/>
    <x v="2"/>
    <x v="1"/>
    <x v="2"/>
    <x v="1"/>
    <x v="1"/>
    <x v="2"/>
    <x v="3"/>
    <x v="1"/>
    <x v="1"/>
    <x v="0"/>
    <x v="3"/>
    <x v="2"/>
    <x v="3"/>
    <x v="29"/>
    <x v="0"/>
    <m/>
    <m/>
    <m/>
    <m/>
    <m/>
    <m/>
    <m/>
    <m/>
    <m/>
    <m/>
    <m/>
    <x v="0"/>
    <x v="1"/>
    <x v="0"/>
    <x v="3"/>
    <m/>
    <m/>
  </r>
  <r>
    <x v="0"/>
    <m/>
    <m/>
    <m/>
    <m/>
    <m/>
    <m/>
    <m/>
    <m/>
    <m/>
    <m/>
    <m/>
    <m/>
    <n v="1"/>
    <x v="1"/>
    <n v="4"/>
    <x v="3"/>
    <x v="1"/>
    <x v="5"/>
    <x v="1"/>
    <x v="0"/>
    <x v="2"/>
    <n v="5"/>
    <n v="4"/>
    <x v="2"/>
    <n v="4"/>
    <n v="5"/>
    <n v="4"/>
    <n v="1"/>
    <n v="1"/>
    <m/>
    <n v="1"/>
    <n v="1"/>
    <n v="1"/>
    <m/>
    <n v="1"/>
    <m/>
    <m/>
    <m/>
    <s v="easy, budoucnost, polymery, zlín"/>
    <n v="1"/>
    <s v="ano"/>
    <x v="2"/>
    <x v="0"/>
    <n v="1"/>
    <n v="1"/>
    <x v="0"/>
    <x v="2"/>
    <x v="3"/>
    <x v="2"/>
    <x v="0"/>
    <x v="4"/>
    <x v="0"/>
    <x v="3"/>
    <x v="0"/>
    <x v="2"/>
    <x v="1"/>
    <x v="0"/>
    <x v="1"/>
    <x v="1"/>
    <x v="30"/>
    <x v="2"/>
    <m/>
    <n v="1"/>
    <n v="1"/>
    <n v="1"/>
    <n v="1"/>
    <n v="1"/>
    <n v="1"/>
    <m/>
    <n v="1"/>
    <m/>
    <n v="1"/>
    <x v="0"/>
    <x v="1"/>
    <x v="1"/>
    <x v="0"/>
    <m/>
    <m/>
  </r>
  <r>
    <x v="0"/>
    <m/>
    <m/>
    <m/>
    <m/>
    <m/>
    <m/>
    <m/>
    <m/>
    <m/>
    <m/>
    <m/>
    <m/>
    <n v="1"/>
    <x v="1"/>
    <n v="4"/>
    <x v="3"/>
    <x v="0"/>
    <x v="3"/>
    <x v="0"/>
    <x v="1"/>
    <x v="0"/>
    <n v="2"/>
    <n v="4"/>
    <x v="0"/>
    <n v="3"/>
    <n v="3"/>
    <n v="4"/>
    <n v="1"/>
    <n v="1"/>
    <m/>
    <n v="1"/>
    <n v="1"/>
    <n v="1"/>
    <m/>
    <m/>
    <m/>
    <m/>
    <s v="žiju ve zlíně"/>
    <s v="jsem ze zlína"/>
    <n v="1"/>
    <s v="ano"/>
    <x v="0"/>
    <x v="0"/>
    <n v="2"/>
    <n v="2"/>
    <x v="0"/>
    <x v="0"/>
    <x v="0"/>
    <x v="2"/>
    <x v="0"/>
    <x v="1"/>
    <x v="1"/>
    <x v="2"/>
    <x v="0"/>
    <x v="2"/>
    <x v="1"/>
    <x v="0"/>
    <x v="0"/>
    <x v="1"/>
    <x v="25"/>
    <x v="0"/>
    <m/>
    <m/>
    <m/>
    <m/>
    <m/>
    <m/>
    <m/>
    <m/>
    <m/>
    <m/>
    <m/>
    <x v="0"/>
    <x v="0"/>
    <x v="1"/>
    <x v="0"/>
    <m/>
    <m/>
  </r>
  <r>
    <x v="0"/>
    <m/>
    <m/>
    <m/>
    <m/>
    <m/>
    <m/>
    <m/>
    <m/>
    <m/>
    <m/>
    <m/>
    <m/>
    <n v="1"/>
    <x v="1"/>
    <n v="3"/>
    <x v="1"/>
    <x v="0"/>
    <x v="1"/>
    <x v="1"/>
    <x v="0"/>
    <x v="1"/>
    <n v="2"/>
    <n v="5"/>
    <x v="2"/>
    <n v="4"/>
    <n v="3"/>
    <n v="4"/>
    <n v="1"/>
    <n v="1"/>
    <m/>
    <n v="1"/>
    <n v="1"/>
    <m/>
    <m/>
    <m/>
    <m/>
    <m/>
    <s v="praxe"/>
    <s v="polymery"/>
    <n v="1"/>
    <s v="ano"/>
    <x v="3"/>
    <x v="2"/>
    <n v="1"/>
    <n v="1"/>
    <x v="2"/>
    <x v="0"/>
    <x v="3"/>
    <x v="1"/>
    <x v="1"/>
    <x v="2"/>
    <x v="0"/>
    <x v="3"/>
    <x v="3"/>
    <x v="4"/>
    <x v="2"/>
    <x v="2"/>
    <x v="1"/>
    <x v="3"/>
    <x v="13"/>
    <x v="2"/>
    <n v="1"/>
    <n v="1"/>
    <n v="1"/>
    <m/>
    <n v="1"/>
    <m/>
    <m/>
    <n v="1"/>
    <n v="1"/>
    <m/>
    <n v="1"/>
    <x v="0"/>
    <x v="1"/>
    <x v="1"/>
    <x v="0"/>
    <m/>
    <m/>
  </r>
  <r>
    <x v="0"/>
    <m/>
    <m/>
    <m/>
    <m/>
    <m/>
    <m/>
    <m/>
    <m/>
    <m/>
    <m/>
    <m/>
    <m/>
    <n v="1"/>
    <x v="0"/>
    <n v="4"/>
    <x v="1"/>
    <x v="3"/>
    <x v="1"/>
    <x v="2"/>
    <x v="1"/>
    <x v="3"/>
    <n v="1"/>
    <n v="4"/>
    <x v="0"/>
    <n v="3"/>
    <n v="4"/>
    <n v="5"/>
    <n v="1"/>
    <m/>
    <m/>
    <m/>
    <m/>
    <m/>
    <m/>
    <m/>
    <m/>
    <m/>
    <s v="praxe"/>
    <s v="studium blízko domova na kvalitní škole"/>
    <n v="2"/>
    <n v="3"/>
    <x v="2"/>
    <x v="2"/>
    <n v="2"/>
    <n v="1"/>
    <x v="0"/>
    <x v="2"/>
    <x v="3"/>
    <x v="2"/>
    <x v="1"/>
    <x v="2"/>
    <x v="2"/>
    <x v="2"/>
    <x v="1"/>
    <x v="2"/>
    <x v="1"/>
    <x v="0"/>
    <x v="1"/>
    <x v="1"/>
    <x v="31"/>
    <x v="2"/>
    <m/>
    <m/>
    <n v="1"/>
    <n v="1"/>
    <n v="1"/>
    <m/>
    <m/>
    <m/>
    <m/>
    <n v="1"/>
    <m/>
    <x v="0"/>
    <x v="1"/>
    <x v="1"/>
    <x v="0"/>
    <m/>
    <m/>
  </r>
  <r>
    <x v="0"/>
    <m/>
    <m/>
    <m/>
    <m/>
    <m/>
    <m/>
    <m/>
    <m/>
    <m/>
    <m/>
    <m/>
    <m/>
    <n v="1"/>
    <x v="0"/>
    <n v="3"/>
    <x v="1"/>
    <x v="0"/>
    <x v="2"/>
    <x v="0"/>
    <x v="1"/>
    <x v="3"/>
    <n v="2"/>
    <n v="4"/>
    <x v="0"/>
    <n v="3"/>
    <n v="3"/>
    <n v="3"/>
    <n v="1"/>
    <m/>
    <m/>
    <n v="1"/>
    <m/>
    <m/>
    <m/>
    <m/>
    <m/>
    <m/>
    <m/>
    <s v="polymery"/>
    <n v="2"/>
    <n v="3"/>
    <x v="2"/>
    <x v="2"/>
    <n v="2"/>
    <n v="1"/>
    <x v="2"/>
    <x v="0"/>
    <x v="1"/>
    <x v="2"/>
    <x v="1"/>
    <x v="1"/>
    <x v="2"/>
    <x v="2"/>
    <x v="1"/>
    <x v="1"/>
    <x v="1"/>
    <x v="3"/>
    <x v="1"/>
    <x v="1"/>
    <x v="32"/>
    <x v="2"/>
    <n v="1"/>
    <m/>
    <n v="1"/>
    <n v="1"/>
    <n v="1"/>
    <m/>
    <m/>
    <m/>
    <m/>
    <m/>
    <m/>
    <x v="0"/>
    <x v="0"/>
    <x v="1"/>
    <x v="0"/>
    <m/>
    <m/>
  </r>
  <r>
    <x v="0"/>
    <m/>
    <m/>
    <m/>
    <m/>
    <m/>
    <m/>
    <m/>
    <m/>
    <m/>
    <m/>
    <m/>
    <m/>
    <n v="1"/>
    <x v="3"/>
    <n v="3"/>
    <x v="4"/>
    <x v="3"/>
    <x v="4"/>
    <x v="3"/>
    <x v="4"/>
    <x v="0"/>
    <n v="3"/>
    <n v="1"/>
    <x v="4"/>
    <n v="2"/>
    <n v="3"/>
    <n v="3"/>
    <n v="1"/>
    <m/>
    <m/>
    <m/>
    <m/>
    <n v="1"/>
    <m/>
    <m/>
    <m/>
    <m/>
    <m/>
    <m/>
    <n v="1"/>
    <s v="ano"/>
    <x v="0"/>
    <x v="0"/>
    <n v="2"/>
    <n v="1"/>
    <x v="2"/>
    <x v="2"/>
    <x v="3"/>
    <x v="1"/>
    <x v="1"/>
    <x v="4"/>
    <x v="2"/>
    <x v="3"/>
    <x v="1"/>
    <x v="1"/>
    <x v="2"/>
    <x v="3"/>
    <x v="2"/>
    <x v="3"/>
    <x v="33"/>
    <x v="2"/>
    <m/>
    <n v="1"/>
    <n v="1"/>
    <m/>
    <n v="1"/>
    <m/>
    <m/>
    <m/>
    <m/>
    <m/>
    <n v="1"/>
    <x v="0"/>
    <x v="0"/>
    <x v="1"/>
    <x v="0"/>
    <m/>
    <m/>
  </r>
  <r>
    <x v="0"/>
    <m/>
    <m/>
    <m/>
    <m/>
    <m/>
    <m/>
    <m/>
    <m/>
    <m/>
    <m/>
    <m/>
    <m/>
    <n v="1"/>
    <x v="0"/>
    <n v="4"/>
    <x v="1"/>
    <x v="0"/>
    <x v="4"/>
    <x v="1"/>
    <x v="0"/>
    <x v="1"/>
    <n v="1"/>
    <n v="4"/>
    <x v="0"/>
    <n v="3"/>
    <n v="1"/>
    <n v="5"/>
    <n v="1"/>
    <m/>
    <n v="1"/>
    <m/>
    <m/>
    <m/>
    <m/>
    <m/>
    <n v="1"/>
    <m/>
    <s v="praxe"/>
    <s v="polymery"/>
    <n v="1"/>
    <n v="3"/>
    <x v="2"/>
    <x v="2"/>
    <n v="2"/>
    <n v="2"/>
    <x v="0"/>
    <x v="0"/>
    <x v="3"/>
    <x v="2"/>
    <x v="0"/>
    <x v="2"/>
    <x v="1"/>
    <x v="2"/>
    <x v="1"/>
    <x v="1"/>
    <x v="2"/>
    <x v="4"/>
    <x v="1"/>
    <x v="1"/>
    <x v="34"/>
    <x v="0"/>
    <m/>
    <m/>
    <m/>
    <m/>
    <m/>
    <m/>
    <m/>
    <m/>
    <m/>
    <m/>
    <m/>
    <x v="0"/>
    <x v="0"/>
    <x v="1"/>
    <x v="0"/>
    <m/>
    <m/>
  </r>
  <r>
    <x v="0"/>
    <m/>
    <m/>
    <m/>
    <m/>
    <m/>
    <m/>
    <m/>
    <m/>
    <m/>
    <m/>
    <m/>
    <m/>
    <n v="1"/>
    <x v="1"/>
    <n v="2"/>
    <x v="4"/>
    <x v="3"/>
    <x v="2"/>
    <x v="1"/>
    <x v="1"/>
    <x v="0"/>
    <n v="5"/>
    <n v="3"/>
    <x v="0"/>
    <n v="3"/>
    <n v="2"/>
    <n v="3"/>
    <n v="2"/>
    <m/>
    <m/>
    <m/>
    <m/>
    <m/>
    <m/>
    <m/>
    <m/>
    <m/>
    <m/>
    <s v="matematika, fyzika"/>
    <n v="1"/>
    <n v="3"/>
    <x v="3"/>
    <x v="2"/>
    <n v="1"/>
    <n v="2"/>
    <x v="0"/>
    <x v="0"/>
    <x v="3"/>
    <x v="1"/>
    <x v="1"/>
    <x v="1"/>
    <x v="2"/>
    <x v="2"/>
    <x v="3"/>
    <x v="1"/>
    <x v="2"/>
    <x v="3"/>
    <x v="2"/>
    <x v="3"/>
    <x v="12"/>
    <x v="0"/>
    <m/>
    <m/>
    <m/>
    <m/>
    <m/>
    <m/>
    <m/>
    <m/>
    <m/>
    <m/>
    <m/>
    <x v="0"/>
    <x v="0"/>
    <x v="0"/>
    <x v="7"/>
    <m/>
    <m/>
  </r>
  <r>
    <x v="0"/>
    <m/>
    <m/>
    <m/>
    <m/>
    <m/>
    <m/>
    <m/>
    <m/>
    <m/>
    <m/>
    <m/>
    <m/>
    <n v="1"/>
    <x v="1"/>
    <n v="2"/>
    <x v="1"/>
    <x v="3"/>
    <x v="2"/>
    <x v="1"/>
    <x v="0"/>
    <x v="0"/>
    <n v="5"/>
    <n v="3"/>
    <x v="0"/>
    <n v="2"/>
    <n v="5"/>
    <n v="3"/>
    <n v="1"/>
    <m/>
    <m/>
    <n v="1"/>
    <m/>
    <m/>
    <m/>
    <m/>
    <m/>
    <m/>
    <m/>
    <s v="moderní škola"/>
    <n v="2"/>
    <n v="3"/>
    <x v="2"/>
    <x v="1"/>
    <n v="2"/>
    <n v="2"/>
    <x v="2"/>
    <x v="0"/>
    <x v="3"/>
    <x v="1"/>
    <x v="0"/>
    <x v="5"/>
    <x v="3"/>
    <x v="3"/>
    <x v="3"/>
    <x v="4"/>
    <x v="2"/>
    <x v="0"/>
    <x v="2"/>
    <x v="1"/>
    <x v="35"/>
    <x v="0"/>
    <m/>
    <m/>
    <m/>
    <m/>
    <m/>
    <m/>
    <m/>
    <m/>
    <m/>
    <m/>
    <m/>
    <x v="0"/>
    <x v="0"/>
    <x v="0"/>
    <x v="7"/>
    <m/>
    <m/>
  </r>
  <r>
    <x v="0"/>
    <m/>
    <m/>
    <m/>
    <m/>
    <m/>
    <m/>
    <m/>
    <m/>
    <m/>
    <m/>
    <m/>
    <m/>
    <n v="1"/>
    <x v="2"/>
    <n v="2"/>
    <x v="3"/>
    <x v="0"/>
    <x v="3"/>
    <x v="0"/>
    <x v="3"/>
    <x v="0"/>
    <n v="2"/>
    <n v="3"/>
    <x v="1"/>
    <n v="2"/>
    <n v="2"/>
    <n v="4"/>
    <n v="2"/>
    <m/>
    <m/>
    <m/>
    <m/>
    <m/>
    <m/>
    <m/>
    <m/>
    <m/>
    <m/>
    <s v="vývoj technologií"/>
    <n v="1"/>
    <s v="ano"/>
    <x v="2"/>
    <x v="1"/>
    <n v="2"/>
    <n v="2"/>
    <x v="0"/>
    <x v="0"/>
    <x v="0"/>
    <x v="0"/>
    <x v="1"/>
    <x v="1"/>
    <x v="3"/>
    <x v="2"/>
    <x v="1"/>
    <x v="2"/>
    <x v="0"/>
    <x v="0"/>
    <x v="1"/>
    <x v="1"/>
    <x v="17"/>
    <x v="0"/>
    <m/>
    <n v="1"/>
    <m/>
    <n v="1"/>
    <m/>
    <m/>
    <m/>
    <m/>
    <m/>
    <m/>
    <n v="1"/>
    <x v="0"/>
    <x v="1"/>
    <x v="0"/>
    <x v="3"/>
    <m/>
    <m/>
  </r>
  <r>
    <x v="0"/>
    <m/>
    <m/>
    <m/>
    <m/>
    <m/>
    <m/>
    <m/>
    <m/>
    <m/>
    <m/>
    <m/>
    <m/>
    <n v="1"/>
    <x v="3"/>
    <n v="2"/>
    <x v="4"/>
    <x v="3"/>
    <x v="2"/>
    <x v="4"/>
    <x v="4"/>
    <x v="1"/>
    <n v="5"/>
    <n v="2"/>
    <x v="1"/>
    <n v="2"/>
    <n v="4"/>
    <n v="3"/>
    <n v="1"/>
    <n v="1"/>
    <m/>
    <m/>
    <m/>
    <m/>
    <m/>
    <m/>
    <m/>
    <m/>
    <m/>
    <s v="Zlín"/>
    <n v="1"/>
    <s v="ano"/>
    <x v="0"/>
    <x v="1"/>
    <n v="2"/>
    <n v="1"/>
    <x v="0"/>
    <x v="0"/>
    <x v="1"/>
    <x v="1"/>
    <x v="4"/>
    <x v="1"/>
    <x v="1"/>
    <x v="2"/>
    <x v="1"/>
    <x v="2"/>
    <x v="1"/>
    <x v="0"/>
    <x v="1"/>
    <x v="1"/>
    <x v="36"/>
    <x v="2"/>
    <m/>
    <m/>
    <n v="1"/>
    <m/>
    <m/>
    <m/>
    <m/>
    <m/>
    <m/>
    <m/>
    <m/>
    <x v="0"/>
    <x v="0"/>
    <x v="1"/>
    <x v="3"/>
    <m/>
    <m/>
  </r>
  <r>
    <x v="0"/>
    <m/>
    <m/>
    <m/>
    <m/>
    <m/>
    <m/>
    <m/>
    <m/>
    <m/>
    <m/>
    <m/>
    <m/>
    <n v="1"/>
    <x v="0"/>
    <n v="4"/>
    <x v="0"/>
    <x v="0"/>
    <x v="1"/>
    <x v="2"/>
    <x v="1"/>
    <x v="4"/>
    <n v="3"/>
    <n v="3"/>
    <x v="0"/>
    <n v="3"/>
    <n v="1"/>
    <n v="2"/>
    <n v="1"/>
    <n v="1"/>
    <m/>
    <n v="1"/>
    <m/>
    <m/>
    <m/>
    <m/>
    <m/>
    <m/>
    <m/>
    <s v="tetování"/>
    <n v="2"/>
    <n v="3"/>
    <x v="2"/>
    <x v="0"/>
    <n v="1"/>
    <n v="1"/>
    <x v="2"/>
    <x v="2"/>
    <x v="1"/>
    <x v="2"/>
    <x v="0"/>
    <x v="2"/>
    <x v="2"/>
    <x v="2"/>
    <x v="1"/>
    <x v="2"/>
    <x v="1"/>
    <x v="3"/>
    <x v="0"/>
    <x v="1"/>
    <x v="37"/>
    <x v="1"/>
    <m/>
    <m/>
    <m/>
    <m/>
    <m/>
    <m/>
    <m/>
    <m/>
    <m/>
    <m/>
    <m/>
    <x v="0"/>
    <x v="1"/>
    <x v="0"/>
    <x v="7"/>
    <m/>
    <m/>
  </r>
  <r>
    <x v="0"/>
    <m/>
    <m/>
    <m/>
    <m/>
    <m/>
    <m/>
    <m/>
    <m/>
    <m/>
    <m/>
    <m/>
    <m/>
    <n v="1"/>
    <x v="0"/>
    <n v="3"/>
    <x v="0"/>
    <x v="0"/>
    <x v="1"/>
    <x v="0"/>
    <x v="1"/>
    <x v="3"/>
    <n v="3"/>
    <n v="4"/>
    <x v="1"/>
    <n v="3"/>
    <n v="2"/>
    <n v="4"/>
    <n v="2"/>
    <m/>
    <m/>
    <m/>
    <m/>
    <m/>
    <m/>
    <m/>
    <m/>
    <m/>
    <m/>
    <m/>
    <n v="1"/>
    <s v="ne"/>
    <x v="2"/>
    <x v="0"/>
    <n v="3"/>
    <n v="3"/>
    <x v="0"/>
    <x v="0"/>
    <x v="3"/>
    <x v="2"/>
    <x v="1"/>
    <x v="1"/>
    <x v="1"/>
    <x v="3"/>
    <x v="0"/>
    <x v="2"/>
    <x v="0"/>
    <x v="0"/>
    <x v="0"/>
    <x v="1"/>
    <x v="37"/>
    <x v="1"/>
    <m/>
    <m/>
    <m/>
    <m/>
    <m/>
    <m/>
    <m/>
    <m/>
    <m/>
    <m/>
    <m/>
    <x v="0"/>
    <x v="1"/>
    <x v="0"/>
    <x v="4"/>
    <m/>
    <m/>
  </r>
  <r>
    <x v="0"/>
    <m/>
    <m/>
    <m/>
    <m/>
    <m/>
    <m/>
    <m/>
    <m/>
    <m/>
    <m/>
    <m/>
    <m/>
    <n v="1"/>
    <x v="1"/>
    <n v="4"/>
    <x v="0"/>
    <x v="0"/>
    <x v="1"/>
    <x v="0"/>
    <x v="0"/>
    <x v="3"/>
    <n v="2"/>
    <n v="5"/>
    <x v="2"/>
    <n v="3"/>
    <n v="3"/>
    <n v="3"/>
    <n v="1"/>
    <n v="1"/>
    <m/>
    <m/>
    <m/>
    <m/>
    <m/>
    <m/>
    <m/>
    <m/>
    <m/>
    <m/>
    <n v="2"/>
    <n v="3"/>
    <x v="2"/>
    <x v="0"/>
    <n v="2"/>
    <n v="2"/>
    <x v="0"/>
    <x v="2"/>
    <x v="1"/>
    <x v="2"/>
    <x v="1"/>
    <x v="2"/>
    <x v="2"/>
    <x v="3"/>
    <x v="1"/>
    <x v="1"/>
    <x v="1"/>
    <x v="3"/>
    <x v="2"/>
    <x v="1"/>
    <x v="6"/>
    <x v="0"/>
    <m/>
    <m/>
    <m/>
    <m/>
    <m/>
    <m/>
    <m/>
    <m/>
    <m/>
    <m/>
    <m/>
    <x v="0"/>
    <x v="1"/>
    <x v="0"/>
    <x v="7"/>
    <m/>
    <m/>
  </r>
  <r>
    <x v="0"/>
    <m/>
    <m/>
    <m/>
    <m/>
    <m/>
    <m/>
    <m/>
    <m/>
    <m/>
    <m/>
    <m/>
    <m/>
    <n v="1"/>
    <x v="1"/>
    <n v="3"/>
    <x v="3"/>
    <x v="2"/>
    <x v="3"/>
    <x v="1"/>
    <x v="1"/>
    <x v="3"/>
    <n v="1"/>
    <n v="5"/>
    <x v="2"/>
    <n v="3"/>
    <n v="2"/>
    <n v="3"/>
    <n v="1"/>
    <m/>
    <m/>
    <m/>
    <m/>
    <m/>
    <m/>
    <m/>
    <m/>
    <m/>
    <s v="jsem ze zlína"/>
    <s v="noc vědců"/>
    <n v="1"/>
    <s v="ano"/>
    <x v="0"/>
    <x v="2"/>
    <n v="2"/>
    <n v="1"/>
    <x v="0"/>
    <x v="2"/>
    <x v="3"/>
    <x v="0"/>
    <x v="1"/>
    <x v="2"/>
    <x v="0"/>
    <x v="3"/>
    <x v="1"/>
    <x v="1"/>
    <x v="2"/>
    <x v="3"/>
    <x v="0"/>
    <x v="3"/>
    <x v="38"/>
    <x v="2"/>
    <m/>
    <m/>
    <n v="1"/>
    <m/>
    <n v="1"/>
    <m/>
    <m/>
    <m/>
    <m/>
    <m/>
    <m/>
    <x v="2"/>
    <x v="1"/>
    <x v="0"/>
    <x v="0"/>
    <m/>
    <m/>
  </r>
  <r>
    <x v="0"/>
    <m/>
    <m/>
    <m/>
    <m/>
    <m/>
    <m/>
    <m/>
    <m/>
    <m/>
    <m/>
    <m/>
    <m/>
    <n v="1"/>
    <x v="0"/>
    <n v="3"/>
    <x v="0"/>
    <x v="0"/>
    <x v="1"/>
    <x v="0"/>
    <x v="3"/>
    <x v="4"/>
    <n v="1"/>
    <n v="3"/>
    <x v="0"/>
    <n v="1"/>
    <n v="1"/>
    <n v="2"/>
    <n v="1"/>
    <m/>
    <n v="1"/>
    <m/>
    <m/>
    <m/>
    <m/>
    <m/>
    <m/>
    <m/>
    <m/>
    <s v="plasty"/>
    <n v="1"/>
    <s v="ano"/>
    <x v="2"/>
    <x v="0"/>
    <n v="1"/>
    <n v="2"/>
    <x v="2"/>
    <x v="2"/>
    <x v="0"/>
    <x v="2"/>
    <x v="2"/>
    <x v="1"/>
    <x v="2"/>
    <x v="2"/>
    <x v="1"/>
    <x v="2"/>
    <x v="2"/>
    <x v="3"/>
    <x v="1"/>
    <x v="3"/>
    <x v="39"/>
    <x v="2"/>
    <n v="1"/>
    <m/>
    <n v="1"/>
    <m/>
    <m/>
    <m/>
    <m/>
    <m/>
    <n v="1"/>
    <m/>
    <m/>
    <x v="0"/>
    <x v="0"/>
    <x v="0"/>
    <x v="4"/>
    <m/>
    <m/>
  </r>
  <r>
    <x v="0"/>
    <m/>
    <m/>
    <m/>
    <m/>
    <m/>
    <m/>
    <m/>
    <m/>
    <m/>
    <m/>
    <m/>
    <m/>
    <n v="1"/>
    <x v="0"/>
    <n v="4"/>
    <x v="3"/>
    <x v="2"/>
    <x v="3"/>
    <x v="0"/>
    <x v="1"/>
    <x v="0"/>
    <n v="3"/>
    <n v="3"/>
    <x v="0"/>
    <n v="4"/>
    <n v="3"/>
    <n v="3"/>
    <n v="2"/>
    <m/>
    <m/>
    <m/>
    <m/>
    <m/>
    <m/>
    <m/>
    <m/>
    <m/>
    <m/>
    <s v="stroje, přístroje"/>
    <n v="2"/>
    <n v="3"/>
    <x v="2"/>
    <x v="0"/>
    <n v="2"/>
    <n v="2"/>
    <x v="2"/>
    <x v="2"/>
    <x v="3"/>
    <x v="2"/>
    <x v="1"/>
    <x v="1"/>
    <x v="2"/>
    <x v="2"/>
    <x v="1"/>
    <x v="2"/>
    <x v="1"/>
    <x v="0"/>
    <x v="0"/>
    <x v="1"/>
    <x v="40"/>
    <x v="0"/>
    <m/>
    <m/>
    <m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2"/>
    <n v="1"/>
    <x v="1"/>
    <x v="1"/>
    <x v="3"/>
    <x v="1"/>
    <x v="1"/>
    <x v="0"/>
    <n v="3"/>
    <n v="3"/>
    <x v="0"/>
    <n v="4"/>
    <n v="2"/>
    <n v="4"/>
    <n v="2"/>
    <m/>
    <m/>
    <m/>
    <m/>
    <m/>
    <m/>
    <m/>
    <m/>
    <m/>
    <m/>
    <s v="stroje, nástroje"/>
    <n v="2"/>
    <n v="3"/>
    <x v="2"/>
    <x v="0"/>
    <n v="2"/>
    <n v="2"/>
    <x v="0"/>
    <x v="0"/>
    <x v="1"/>
    <x v="4"/>
    <x v="1"/>
    <x v="1"/>
    <x v="1"/>
    <x v="2"/>
    <x v="0"/>
    <x v="1"/>
    <x v="1"/>
    <x v="3"/>
    <x v="0"/>
    <x v="1"/>
    <x v="40"/>
    <x v="0"/>
    <m/>
    <m/>
    <m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1"/>
    <n v="5"/>
    <x v="1"/>
    <x v="3"/>
    <x v="1"/>
    <x v="1"/>
    <x v="0"/>
    <x v="3"/>
    <n v="1"/>
    <n v="3"/>
    <x v="2"/>
    <n v="3"/>
    <n v="5"/>
    <n v="5"/>
    <n v="1"/>
    <m/>
    <m/>
    <n v="1"/>
    <n v="1"/>
    <m/>
    <n v="1"/>
    <n v="1"/>
    <m/>
    <m/>
    <m/>
    <s v="přátelské uchování učitelů, zlín"/>
    <n v="1"/>
    <s v="ne"/>
    <x v="0"/>
    <x v="0"/>
    <n v="2"/>
    <n v="3"/>
    <x v="0"/>
    <x v="0"/>
    <x v="0"/>
    <x v="2"/>
    <x v="1"/>
    <x v="0"/>
    <x v="0"/>
    <x v="2"/>
    <x v="1"/>
    <x v="2"/>
    <x v="0"/>
    <x v="2"/>
    <x v="1"/>
    <x v="3"/>
    <x v="41"/>
    <x v="2"/>
    <m/>
    <n v="1"/>
    <n v="1"/>
    <n v="1"/>
    <n v="1"/>
    <m/>
    <m/>
    <n v="1"/>
    <n v="1"/>
    <m/>
    <n v="1"/>
    <x v="0"/>
    <x v="1"/>
    <x v="1"/>
    <x v="0"/>
    <m/>
    <m/>
  </r>
  <r>
    <x v="0"/>
    <m/>
    <m/>
    <m/>
    <m/>
    <m/>
    <m/>
    <m/>
    <m/>
    <m/>
    <m/>
    <m/>
    <m/>
    <n v="1"/>
    <x v="0"/>
    <n v="4"/>
    <x v="1"/>
    <x v="2"/>
    <x v="1"/>
    <x v="0"/>
    <x v="1"/>
    <x v="3"/>
    <n v="3"/>
    <n v="4"/>
    <x v="2"/>
    <n v="2"/>
    <n v="3"/>
    <n v="4"/>
    <n v="1"/>
    <m/>
    <n v="1"/>
    <m/>
    <m/>
    <m/>
    <m/>
    <m/>
    <n v="1"/>
    <m/>
    <m/>
    <m/>
    <n v="1"/>
    <s v="ano"/>
    <x v="2"/>
    <x v="0"/>
    <n v="2"/>
    <n v="1"/>
    <x v="2"/>
    <x v="2"/>
    <x v="3"/>
    <x v="2"/>
    <x v="1"/>
    <x v="2"/>
    <x v="0"/>
    <x v="3"/>
    <x v="1"/>
    <x v="1"/>
    <x v="2"/>
    <x v="2"/>
    <x v="2"/>
    <x v="1"/>
    <x v="42"/>
    <x v="2"/>
    <m/>
    <n v="1"/>
    <n v="1"/>
    <m/>
    <n v="1"/>
    <m/>
    <m/>
    <m/>
    <n v="1"/>
    <m/>
    <m/>
    <x v="0"/>
    <x v="1"/>
    <x v="1"/>
    <x v="0"/>
    <m/>
    <m/>
  </r>
  <r>
    <x v="0"/>
    <m/>
    <m/>
    <m/>
    <m/>
    <m/>
    <m/>
    <m/>
    <m/>
    <m/>
    <m/>
    <m/>
    <m/>
    <n v="1"/>
    <x v="1"/>
    <n v="4"/>
    <x v="0"/>
    <x v="2"/>
    <x v="1"/>
    <x v="2"/>
    <x v="1"/>
    <x v="4"/>
    <n v="1"/>
    <n v="3"/>
    <x v="1"/>
    <n v="3"/>
    <n v="1"/>
    <n v="1"/>
    <n v="1"/>
    <n v="1"/>
    <m/>
    <m/>
    <m/>
    <m/>
    <m/>
    <m/>
    <m/>
    <m/>
    <m/>
    <s v="materiálové inženýrství"/>
    <n v="1"/>
    <n v="3"/>
    <x v="1"/>
    <x v="1"/>
    <n v="3"/>
    <n v="2"/>
    <x v="0"/>
    <x v="0"/>
    <x v="3"/>
    <x v="0"/>
    <x v="2"/>
    <x v="1"/>
    <x v="3"/>
    <x v="2"/>
    <x v="0"/>
    <x v="2"/>
    <x v="1"/>
    <x v="0"/>
    <x v="0"/>
    <x v="2"/>
    <x v="43"/>
    <x v="0"/>
    <m/>
    <m/>
    <m/>
    <m/>
    <m/>
    <m/>
    <m/>
    <m/>
    <n v="1"/>
    <m/>
    <n v="1"/>
    <x v="0"/>
    <x v="0"/>
    <x v="0"/>
    <x v="0"/>
    <m/>
    <m/>
  </r>
  <r>
    <x v="0"/>
    <m/>
    <m/>
    <m/>
    <m/>
    <m/>
    <m/>
    <m/>
    <m/>
    <m/>
    <m/>
    <m/>
    <m/>
    <n v="1"/>
    <x v="0"/>
    <n v="3"/>
    <x v="1"/>
    <x v="0"/>
    <x v="1"/>
    <x v="0"/>
    <x v="3"/>
    <x v="4"/>
    <n v="3"/>
    <n v="3"/>
    <x v="0"/>
    <n v="2"/>
    <n v="1"/>
    <n v="2"/>
    <n v="1"/>
    <m/>
    <n v="1"/>
    <m/>
    <m/>
    <m/>
    <m/>
    <m/>
    <m/>
    <m/>
    <m/>
    <s v="polymery"/>
    <n v="1"/>
    <s v="ano"/>
    <x v="1"/>
    <x v="0"/>
    <n v="2"/>
    <n v="2"/>
    <x v="0"/>
    <x v="0"/>
    <x v="3"/>
    <x v="2"/>
    <x v="1"/>
    <x v="0"/>
    <x v="1"/>
    <x v="2"/>
    <x v="4"/>
    <x v="2"/>
    <x v="1"/>
    <x v="1"/>
    <x v="0"/>
    <x v="1"/>
    <x v="44"/>
    <x v="2"/>
    <m/>
    <m/>
    <n v="1"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1"/>
    <n v="4"/>
    <x v="1"/>
    <x v="4"/>
    <x v="5"/>
    <x v="1"/>
    <x v="0"/>
    <x v="3"/>
    <n v="1"/>
    <n v="5"/>
    <x v="2"/>
    <n v="5"/>
    <n v="5"/>
    <n v="5"/>
    <n v="1"/>
    <m/>
    <m/>
    <m/>
    <m/>
    <m/>
    <m/>
    <m/>
    <m/>
    <m/>
    <s v="jsem ze zlína"/>
    <s v="chemie"/>
    <n v="2"/>
    <s v="ano"/>
    <x v="1"/>
    <x v="0"/>
    <n v="2"/>
    <n v="1"/>
    <x v="2"/>
    <x v="2"/>
    <x v="3"/>
    <x v="2"/>
    <x v="0"/>
    <x v="1"/>
    <x v="1"/>
    <x v="2"/>
    <x v="3"/>
    <x v="2"/>
    <x v="1"/>
    <x v="3"/>
    <x v="2"/>
    <x v="3"/>
    <x v="45"/>
    <x v="0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2"/>
    <n v="5"/>
    <x v="0"/>
    <x v="0"/>
    <x v="3"/>
    <x v="1"/>
    <x v="0"/>
    <x v="0"/>
    <n v="3"/>
    <n v="4"/>
    <x v="2"/>
    <n v="3"/>
    <n v="3"/>
    <n v="3"/>
    <n v="1"/>
    <m/>
    <m/>
    <m/>
    <n v="1"/>
    <m/>
    <m/>
    <m/>
    <m/>
    <m/>
    <m/>
    <s v="zlín"/>
    <n v="1"/>
    <s v="ano"/>
    <x v="2"/>
    <x v="2"/>
    <n v="1"/>
    <n v="1"/>
    <x v="2"/>
    <x v="2"/>
    <x v="3"/>
    <x v="0"/>
    <x v="0"/>
    <x v="1"/>
    <x v="2"/>
    <x v="2"/>
    <x v="3"/>
    <x v="2"/>
    <x v="1"/>
    <x v="3"/>
    <x v="1"/>
    <x v="1"/>
    <x v="33"/>
    <x v="2"/>
    <n v="1"/>
    <m/>
    <n v="1"/>
    <m/>
    <n v="1"/>
    <n v="1"/>
    <m/>
    <n v="1"/>
    <n v="1"/>
    <m/>
    <n v="1"/>
    <x v="0"/>
    <x v="1"/>
    <x v="0"/>
    <x v="0"/>
    <m/>
    <m/>
  </r>
  <r>
    <x v="0"/>
    <m/>
    <m/>
    <m/>
    <m/>
    <m/>
    <m/>
    <m/>
    <m/>
    <m/>
    <m/>
    <m/>
    <m/>
    <n v="1"/>
    <x v="0"/>
    <n v="4"/>
    <x v="1"/>
    <x v="0"/>
    <x v="3"/>
    <x v="2"/>
    <x v="1"/>
    <x v="0"/>
    <n v="3"/>
    <n v="5"/>
    <x v="2"/>
    <n v="5"/>
    <n v="3"/>
    <n v="5"/>
    <n v="1"/>
    <m/>
    <m/>
    <n v="1"/>
    <n v="1"/>
    <m/>
    <m/>
    <n v="1"/>
    <m/>
    <m/>
    <m/>
    <s v="potraviny-chemie"/>
    <m/>
    <n v="3"/>
    <x v="0"/>
    <x v="0"/>
    <n v="2"/>
    <n v="2"/>
    <x v="0"/>
    <x v="2"/>
    <x v="3"/>
    <x v="1"/>
    <x v="1"/>
    <x v="1"/>
    <x v="1"/>
    <x v="2"/>
    <x v="0"/>
    <x v="1"/>
    <x v="1"/>
    <x v="0"/>
    <x v="0"/>
    <x v="1"/>
    <x v="46"/>
    <x v="0"/>
    <m/>
    <n v="1"/>
    <n v="1"/>
    <m/>
    <n v="1"/>
    <m/>
    <m/>
    <m/>
    <n v="1"/>
    <m/>
    <m/>
    <x v="0"/>
    <x v="1"/>
    <x v="0"/>
    <x v="0"/>
    <m/>
    <m/>
  </r>
  <r>
    <x v="0"/>
    <m/>
    <m/>
    <m/>
    <m/>
    <m/>
    <m/>
    <m/>
    <m/>
    <m/>
    <m/>
    <m/>
    <m/>
    <n v="1"/>
    <x v="1"/>
    <n v="4"/>
    <x v="1"/>
    <x v="2"/>
    <x v="3"/>
    <x v="1"/>
    <x v="3"/>
    <x v="3"/>
    <n v="2"/>
    <n v="3"/>
    <x v="2"/>
    <n v="3"/>
    <n v="4"/>
    <n v="2"/>
    <n v="1"/>
    <m/>
    <m/>
    <m/>
    <m/>
    <m/>
    <m/>
    <n v="1"/>
    <n v="1"/>
    <m/>
    <m/>
    <m/>
    <n v="1"/>
    <s v="ano"/>
    <x v="0"/>
    <x v="0"/>
    <n v="2"/>
    <n v="2"/>
    <x v="0"/>
    <x v="0"/>
    <x v="1"/>
    <x v="0"/>
    <x v="0"/>
    <x v="2"/>
    <x v="3"/>
    <x v="0"/>
    <x v="4"/>
    <x v="0"/>
    <x v="0"/>
    <x v="1"/>
    <x v="0"/>
    <x v="1"/>
    <x v="47"/>
    <x v="2"/>
    <m/>
    <m/>
    <n v="1"/>
    <m/>
    <n v="1"/>
    <m/>
    <m/>
    <n v="1"/>
    <n v="1"/>
    <m/>
    <m/>
    <x v="0"/>
    <x v="1"/>
    <x v="0"/>
    <x v="0"/>
    <m/>
    <m/>
  </r>
  <r>
    <x v="0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n v="3"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0"/>
    <x v="0"/>
    <x v="4"/>
    <s v="vyloučit"/>
    <n v="2"/>
  </r>
  <r>
    <x v="0"/>
    <m/>
    <m/>
    <m/>
    <m/>
    <m/>
    <m/>
    <m/>
    <m/>
    <m/>
    <m/>
    <m/>
    <m/>
    <n v="1"/>
    <x v="0"/>
    <n v="3"/>
    <x v="1"/>
    <x v="0"/>
    <x v="3"/>
    <x v="0"/>
    <x v="1"/>
    <x v="0"/>
    <n v="4"/>
    <n v="3"/>
    <x v="1"/>
    <n v="2"/>
    <n v="3"/>
    <n v="4"/>
    <n v="1"/>
    <n v="1"/>
    <n v="1"/>
    <m/>
    <n v="1"/>
    <m/>
    <m/>
    <m/>
    <m/>
    <m/>
    <m/>
    <s v="párty"/>
    <n v="1"/>
    <s v="ano"/>
    <x v="2"/>
    <x v="0"/>
    <n v="2"/>
    <n v="3"/>
    <x v="2"/>
    <x v="2"/>
    <x v="1"/>
    <x v="2"/>
    <x v="1"/>
    <x v="1"/>
    <x v="3"/>
    <x v="0"/>
    <x v="0"/>
    <x v="2"/>
    <x v="1"/>
    <x v="3"/>
    <x v="0"/>
    <x v="1"/>
    <x v="16"/>
    <x v="0"/>
    <m/>
    <n v="1"/>
    <m/>
    <n v="1"/>
    <n v="1"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0"/>
    <n v="4"/>
    <x v="1"/>
    <x v="0"/>
    <x v="1"/>
    <x v="1"/>
    <x v="3"/>
    <x v="0"/>
    <n v="3"/>
    <n v="4"/>
    <x v="0"/>
    <n v="2"/>
    <n v="3"/>
    <n v="3"/>
    <n v="1"/>
    <n v="1"/>
    <m/>
    <m/>
    <m/>
    <n v="1"/>
    <m/>
    <n v="1"/>
    <m/>
    <m/>
    <m/>
    <s v="párty"/>
    <n v="1"/>
    <n v="3"/>
    <x v="2"/>
    <x v="0"/>
    <n v="1"/>
    <n v="1"/>
    <x v="2"/>
    <x v="0"/>
    <x v="1"/>
    <x v="2"/>
    <x v="1"/>
    <x v="2"/>
    <x v="0"/>
    <x v="3"/>
    <x v="3"/>
    <x v="1"/>
    <x v="2"/>
    <x v="3"/>
    <x v="1"/>
    <x v="3"/>
    <x v="48"/>
    <x v="2"/>
    <m/>
    <n v="1"/>
    <n v="1"/>
    <m/>
    <n v="1"/>
    <m/>
    <m/>
    <n v="1"/>
    <m/>
    <n v="1"/>
    <m/>
    <x v="0"/>
    <x v="1"/>
    <x v="0"/>
    <x v="0"/>
    <m/>
    <m/>
  </r>
  <r>
    <x v="0"/>
    <m/>
    <m/>
    <m/>
    <m/>
    <m/>
    <m/>
    <m/>
    <m/>
    <m/>
    <m/>
    <m/>
    <m/>
    <n v="1"/>
    <x v="5"/>
    <n v="3"/>
    <x v="4"/>
    <x v="3"/>
    <x v="2"/>
    <x v="3"/>
    <x v="4"/>
    <x v="1"/>
    <n v="5"/>
    <n v="2"/>
    <x v="3"/>
    <n v="3"/>
    <n v="1"/>
    <n v="1"/>
    <n v="2"/>
    <m/>
    <m/>
    <m/>
    <m/>
    <m/>
    <m/>
    <m/>
    <m/>
    <m/>
    <m/>
    <s v="boty"/>
    <n v="2"/>
    <n v="3"/>
    <x v="0"/>
    <x v="1"/>
    <n v="2"/>
    <n v="2"/>
    <x v="1"/>
    <x v="0"/>
    <x v="1"/>
    <x v="2"/>
    <x v="4"/>
    <x v="1"/>
    <x v="0"/>
    <x v="2"/>
    <x v="4"/>
    <x v="2"/>
    <x v="0"/>
    <x v="0"/>
    <x v="0"/>
    <x v="1"/>
    <x v="49"/>
    <x v="0"/>
    <m/>
    <m/>
    <m/>
    <m/>
    <m/>
    <m/>
    <m/>
    <m/>
    <m/>
    <m/>
    <m/>
    <x v="0"/>
    <x v="0"/>
    <x v="0"/>
    <x v="0"/>
    <m/>
    <m/>
  </r>
  <r>
    <x v="0"/>
    <m/>
    <m/>
    <m/>
    <m/>
    <m/>
    <m/>
    <m/>
    <m/>
    <m/>
    <m/>
    <m/>
    <m/>
    <n v="1"/>
    <x v="3"/>
    <n v="1"/>
    <x v="4"/>
    <x v="3"/>
    <x v="4"/>
    <x v="3"/>
    <x v="4"/>
    <x v="0"/>
    <n v="3"/>
    <n v="1"/>
    <x v="4"/>
    <n v="1"/>
    <n v="5"/>
    <n v="2"/>
    <n v="1"/>
    <n v="1"/>
    <m/>
    <m/>
    <m/>
    <m/>
    <m/>
    <m/>
    <m/>
    <m/>
    <m/>
    <s v="desivy"/>
    <n v="2"/>
    <n v="3"/>
    <x v="2"/>
    <x v="1"/>
    <n v="2"/>
    <n v="2"/>
    <x v="3"/>
    <x v="1"/>
    <x v="0"/>
    <x v="4"/>
    <x v="1"/>
    <x v="1"/>
    <x v="5"/>
    <x v="1"/>
    <x v="0"/>
    <x v="5"/>
    <x v="6"/>
    <x v="6"/>
    <x v="4"/>
    <x v="1"/>
    <x v="50"/>
    <x v="0"/>
    <m/>
    <m/>
    <m/>
    <m/>
    <m/>
    <m/>
    <m/>
    <n v="1"/>
    <m/>
    <m/>
    <m/>
    <x v="0"/>
    <x v="1"/>
    <x v="0"/>
    <x v="0"/>
    <m/>
    <m/>
  </r>
  <r>
    <x v="0"/>
    <m/>
    <m/>
    <m/>
    <m/>
    <m/>
    <m/>
    <m/>
    <m/>
    <m/>
    <m/>
    <m/>
    <m/>
    <n v="1"/>
    <x v="5"/>
    <n v="4"/>
    <x v="1"/>
    <x v="0"/>
    <x v="2"/>
    <x v="0"/>
    <x v="0"/>
    <x v="3"/>
    <n v="1"/>
    <n v="2"/>
    <x v="1"/>
    <n v="4"/>
    <n v="2"/>
    <n v="4"/>
    <n v="1"/>
    <n v="1"/>
    <m/>
    <m/>
    <m/>
    <m/>
    <m/>
    <n v="1"/>
    <m/>
    <m/>
    <m/>
    <s v="fyzika, technika"/>
    <n v="2"/>
    <n v="3"/>
    <x v="2"/>
    <x v="0"/>
    <n v="3"/>
    <n v="3"/>
    <x v="0"/>
    <x v="1"/>
    <x v="1"/>
    <x v="0"/>
    <x v="4"/>
    <x v="1"/>
    <x v="2"/>
    <x v="3"/>
    <x v="3"/>
    <x v="4"/>
    <x v="1"/>
    <x v="3"/>
    <x v="1"/>
    <x v="1"/>
    <x v="51"/>
    <x v="0"/>
    <n v="1"/>
    <m/>
    <m/>
    <n v="1"/>
    <n v="1"/>
    <m/>
    <m/>
    <m/>
    <m/>
    <n v="1"/>
    <m/>
    <x v="0"/>
    <x v="1"/>
    <x v="0"/>
    <x v="0"/>
    <m/>
    <m/>
  </r>
  <r>
    <x v="0"/>
    <m/>
    <m/>
    <m/>
    <m/>
    <m/>
    <m/>
    <m/>
    <m/>
    <m/>
    <m/>
    <m/>
    <m/>
    <n v="1"/>
    <x v="2"/>
    <n v="3"/>
    <x v="2"/>
    <x v="3"/>
    <x v="2"/>
    <x v="0"/>
    <x v="6"/>
    <x v="0"/>
    <n v="1"/>
    <n v="1"/>
    <x v="3"/>
    <n v="1"/>
    <n v="1"/>
    <n v="1"/>
    <n v="1"/>
    <m/>
    <m/>
    <n v="1"/>
    <m/>
    <m/>
    <m/>
    <m/>
    <m/>
    <m/>
    <m/>
    <s v="matematika"/>
    <n v="1"/>
    <n v="3"/>
    <x v="2"/>
    <x v="0"/>
    <n v="1"/>
    <n v="2"/>
    <x v="0"/>
    <x v="0"/>
    <x v="1"/>
    <x v="2"/>
    <x v="2"/>
    <x v="1"/>
    <x v="0"/>
    <x v="3"/>
    <x v="1"/>
    <x v="2"/>
    <x v="0"/>
    <x v="0"/>
    <x v="0"/>
    <x v="2"/>
    <x v="52"/>
    <x v="0"/>
    <m/>
    <m/>
    <n v="1"/>
    <m/>
    <n v="1"/>
    <n v="1"/>
    <m/>
    <m/>
    <m/>
    <m/>
    <n v="1"/>
    <x v="0"/>
    <x v="1"/>
    <x v="0"/>
    <x v="0"/>
    <m/>
    <m/>
  </r>
  <r>
    <x v="0"/>
    <m/>
    <m/>
    <m/>
    <m/>
    <m/>
    <m/>
    <m/>
    <m/>
    <m/>
    <m/>
    <m/>
    <m/>
    <n v="1"/>
    <x v="0"/>
    <n v="4"/>
    <x v="3"/>
    <x v="3"/>
    <x v="4"/>
    <x v="1"/>
    <x v="3"/>
    <x v="4"/>
    <n v="1"/>
    <n v="2"/>
    <x v="1"/>
    <n v="3"/>
    <n v="4"/>
    <n v="3"/>
    <n v="1"/>
    <m/>
    <m/>
    <m/>
    <m/>
    <m/>
    <m/>
    <m/>
    <m/>
    <m/>
    <s v="bydlím vedle"/>
    <s v="studium chemie, zlín"/>
    <n v="1"/>
    <s v="ano"/>
    <x v="1"/>
    <x v="4"/>
    <n v="4"/>
    <s v="x"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0"/>
    <x v="0"/>
    <x v="4"/>
    <s v="vyloučit"/>
    <m/>
  </r>
  <r>
    <x v="0"/>
    <m/>
    <m/>
    <m/>
    <m/>
    <m/>
    <m/>
    <m/>
    <m/>
    <m/>
    <m/>
    <m/>
    <m/>
    <n v="1"/>
    <x v="1"/>
    <n v="4"/>
    <x v="1"/>
    <x v="1"/>
    <x v="5"/>
    <x v="1"/>
    <x v="0"/>
    <x v="1"/>
    <n v="5"/>
    <n v="5"/>
    <x v="2"/>
    <n v="5"/>
    <n v="3"/>
    <n v="4"/>
    <n v="1"/>
    <n v="1"/>
    <m/>
    <m/>
    <n v="1"/>
    <m/>
    <m/>
    <m/>
    <m/>
    <m/>
    <m/>
    <m/>
    <n v="1"/>
    <n v="3"/>
    <x v="2"/>
    <x v="2"/>
    <n v="1"/>
    <n v="1"/>
    <x v="2"/>
    <x v="2"/>
    <x v="3"/>
    <x v="1"/>
    <x v="0"/>
    <x v="4"/>
    <x v="2"/>
    <x v="3"/>
    <x v="3"/>
    <x v="4"/>
    <x v="2"/>
    <x v="2"/>
    <x v="2"/>
    <x v="3"/>
    <x v="53"/>
    <x v="2"/>
    <n v="1"/>
    <n v="1"/>
    <m/>
    <n v="1"/>
    <m/>
    <m/>
    <m/>
    <n v="1"/>
    <m/>
    <m/>
    <n v="1"/>
    <x v="0"/>
    <x v="1"/>
    <x v="0"/>
    <x v="3"/>
    <m/>
    <m/>
  </r>
  <r>
    <x v="0"/>
    <m/>
    <m/>
    <m/>
    <m/>
    <m/>
    <m/>
    <m/>
    <m/>
    <m/>
    <m/>
    <m/>
    <m/>
    <n v="1"/>
    <x v="1"/>
    <n v="3"/>
    <x v="1"/>
    <x v="0"/>
    <x v="3"/>
    <x v="0"/>
    <x v="1"/>
    <x v="3"/>
    <n v="2"/>
    <n v="4"/>
    <x v="0"/>
    <n v="4"/>
    <n v="2"/>
    <n v="3"/>
    <n v="1"/>
    <n v="1"/>
    <m/>
    <m/>
    <m/>
    <m/>
    <m/>
    <n v="1"/>
    <m/>
    <m/>
    <m/>
    <s v="nové technologie"/>
    <n v="2"/>
    <s v="ano"/>
    <x v="2"/>
    <x v="2"/>
    <n v="1"/>
    <n v="1"/>
    <x v="2"/>
    <x v="2"/>
    <x v="3"/>
    <x v="1"/>
    <x v="3"/>
    <x v="4"/>
    <x v="2"/>
    <x v="2"/>
    <x v="1"/>
    <x v="1"/>
    <x v="2"/>
    <x v="3"/>
    <x v="2"/>
    <x v="3"/>
    <x v="54"/>
    <x v="2"/>
    <n v="1"/>
    <m/>
    <n v="1"/>
    <n v="1"/>
    <m/>
    <m/>
    <m/>
    <n v="1"/>
    <m/>
    <m/>
    <n v="1"/>
    <x v="0"/>
    <x v="1"/>
    <x v="0"/>
    <x v="5"/>
    <m/>
    <m/>
  </r>
  <r>
    <x v="0"/>
    <m/>
    <m/>
    <m/>
    <m/>
    <m/>
    <m/>
    <m/>
    <m/>
    <m/>
    <m/>
    <m/>
    <m/>
    <n v="1"/>
    <x v="1"/>
    <n v="3"/>
    <x v="0"/>
    <x v="0"/>
    <x v="3"/>
    <x v="1"/>
    <x v="1"/>
    <x v="3"/>
    <n v="3"/>
    <n v="4"/>
    <x v="2"/>
    <n v="3"/>
    <n v="3"/>
    <n v="4"/>
    <n v="1"/>
    <n v="1"/>
    <m/>
    <m/>
    <m/>
    <m/>
    <m/>
    <m/>
    <m/>
    <m/>
    <m/>
    <s v="strojírenství"/>
    <n v="2"/>
    <n v="3"/>
    <x v="0"/>
    <x v="0"/>
    <n v="2"/>
    <n v="1"/>
    <x v="0"/>
    <x v="2"/>
    <x v="3"/>
    <x v="1"/>
    <x v="0"/>
    <x v="2"/>
    <x v="2"/>
    <x v="3"/>
    <x v="0"/>
    <x v="2"/>
    <x v="1"/>
    <x v="3"/>
    <x v="1"/>
    <x v="3"/>
    <x v="12"/>
    <x v="0"/>
    <m/>
    <m/>
    <m/>
    <m/>
    <m/>
    <m/>
    <m/>
    <m/>
    <m/>
    <m/>
    <m/>
    <x v="0"/>
    <x v="0"/>
    <x v="1"/>
    <x v="3"/>
    <m/>
    <m/>
  </r>
  <r>
    <x v="0"/>
    <m/>
    <m/>
    <m/>
    <m/>
    <m/>
    <m/>
    <m/>
    <m/>
    <m/>
    <m/>
    <m/>
    <m/>
    <n v="1"/>
    <x v="1"/>
    <n v="3"/>
    <x v="0"/>
    <x v="3"/>
    <x v="3"/>
    <x v="1"/>
    <x v="0"/>
    <x v="3"/>
    <n v="3"/>
    <n v="4"/>
    <x v="0"/>
    <n v="1"/>
    <n v="4"/>
    <n v="3"/>
    <n v="1"/>
    <n v="1"/>
    <m/>
    <m/>
    <m/>
    <m/>
    <m/>
    <m/>
    <m/>
    <m/>
    <m/>
    <s v="práce s plasty"/>
    <n v="2"/>
    <n v="3"/>
    <x v="3"/>
    <x v="1"/>
    <n v="2"/>
    <n v="1"/>
    <x v="2"/>
    <x v="2"/>
    <x v="3"/>
    <x v="1"/>
    <x v="0"/>
    <x v="2"/>
    <x v="2"/>
    <x v="3"/>
    <x v="3"/>
    <x v="1"/>
    <x v="2"/>
    <x v="2"/>
    <x v="2"/>
    <x v="1"/>
    <x v="12"/>
    <x v="0"/>
    <m/>
    <m/>
    <m/>
    <m/>
    <m/>
    <m/>
    <m/>
    <m/>
    <m/>
    <m/>
    <m/>
    <x v="0"/>
    <x v="0"/>
    <x v="0"/>
    <x v="3"/>
    <m/>
    <m/>
  </r>
  <r>
    <x v="0"/>
    <m/>
    <m/>
    <m/>
    <m/>
    <m/>
    <m/>
    <m/>
    <m/>
    <m/>
    <m/>
    <m/>
    <m/>
    <n v="1"/>
    <x v="0"/>
    <n v="3"/>
    <x v="0"/>
    <x v="2"/>
    <x v="2"/>
    <x v="1"/>
    <x v="0"/>
    <x v="0"/>
    <n v="4"/>
    <n v="5"/>
    <x v="2"/>
    <n v="3"/>
    <n v="3"/>
    <n v="5"/>
    <n v="1"/>
    <m/>
    <m/>
    <m/>
    <m/>
    <m/>
    <m/>
    <n v="1"/>
    <m/>
    <m/>
    <m/>
    <s v="zábava"/>
    <n v="1"/>
    <s v="ano"/>
    <x v="1"/>
    <x v="5"/>
    <n v="2"/>
    <n v="2"/>
    <x v="0"/>
    <x v="2"/>
    <x v="3"/>
    <x v="0"/>
    <x v="2"/>
    <x v="1"/>
    <x v="3"/>
    <x v="3"/>
    <x v="4"/>
    <x v="2"/>
    <x v="1"/>
    <x v="6"/>
    <x v="0"/>
    <x v="3"/>
    <x v="55"/>
    <x v="2"/>
    <m/>
    <m/>
    <m/>
    <n v="1"/>
    <n v="1"/>
    <m/>
    <m/>
    <n v="1"/>
    <m/>
    <m/>
    <n v="1"/>
    <x v="0"/>
    <x v="1"/>
    <x v="1"/>
    <x v="0"/>
    <m/>
    <m/>
  </r>
  <r>
    <x v="0"/>
    <m/>
    <m/>
    <m/>
    <m/>
    <m/>
    <m/>
    <m/>
    <m/>
    <m/>
    <m/>
    <m/>
    <m/>
    <n v="1"/>
    <x v="0"/>
    <n v="3"/>
    <x v="0"/>
    <x v="0"/>
    <x v="2"/>
    <x v="0"/>
    <x v="1"/>
    <x v="3"/>
    <n v="1"/>
    <n v="3"/>
    <x v="0"/>
    <n v="2"/>
    <n v="2"/>
    <n v="4"/>
    <n v="1"/>
    <m/>
    <m/>
    <m/>
    <m/>
    <m/>
    <n v="1"/>
    <n v="1"/>
    <m/>
    <m/>
    <m/>
    <m/>
    <n v="1"/>
    <s v="ano"/>
    <x v="2"/>
    <x v="1"/>
    <n v="2"/>
    <n v="2"/>
    <x v="0"/>
    <x v="0"/>
    <x v="0"/>
    <x v="0"/>
    <x v="2"/>
    <x v="2"/>
    <x v="2"/>
    <x v="0"/>
    <x v="0"/>
    <x v="2"/>
    <x v="1"/>
    <x v="3"/>
    <x v="0"/>
    <x v="1"/>
    <x v="56"/>
    <x v="2"/>
    <m/>
    <n v="1"/>
    <m/>
    <m/>
    <n v="1"/>
    <m/>
    <m/>
    <m/>
    <n v="1"/>
    <m/>
    <m/>
    <x v="0"/>
    <x v="1"/>
    <x v="1"/>
    <x v="0"/>
    <m/>
    <m/>
  </r>
  <r>
    <x v="0"/>
    <m/>
    <m/>
    <m/>
    <m/>
    <m/>
    <m/>
    <m/>
    <m/>
    <m/>
    <m/>
    <m/>
    <m/>
    <n v="1"/>
    <x v="0"/>
    <n v="3"/>
    <x v="0"/>
    <x v="2"/>
    <x v="1"/>
    <x v="1"/>
    <x v="0"/>
    <x v="0"/>
    <n v="1"/>
    <n v="5"/>
    <x v="2"/>
    <n v="5"/>
    <n v="5"/>
    <n v="5"/>
    <n v="1"/>
    <n v="1"/>
    <m/>
    <m/>
    <m/>
    <m/>
    <m/>
    <m/>
    <m/>
    <m/>
    <m/>
    <s v="zkoumání, poznávání"/>
    <n v="1"/>
    <n v="3"/>
    <x v="2"/>
    <x v="0"/>
    <n v="2"/>
    <n v="2"/>
    <x v="2"/>
    <x v="2"/>
    <x v="3"/>
    <x v="1"/>
    <x v="0"/>
    <x v="2"/>
    <x v="2"/>
    <x v="3"/>
    <x v="3"/>
    <x v="4"/>
    <x v="2"/>
    <x v="3"/>
    <x v="1"/>
    <x v="1"/>
    <x v="57"/>
    <x v="2"/>
    <m/>
    <n v="1"/>
    <n v="1"/>
    <n v="1"/>
    <m/>
    <m/>
    <m/>
    <n v="1"/>
    <n v="1"/>
    <n v="1"/>
    <m/>
    <x v="0"/>
    <x v="1"/>
    <x v="1"/>
    <x v="0"/>
    <m/>
    <m/>
  </r>
  <r>
    <x v="0"/>
    <m/>
    <m/>
    <m/>
    <m/>
    <m/>
    <m/>
    <m/>
    <m/>
    <m/>
    <m/>
    <m/>
    <m/>
    <n v="1"/>
    <x v="1"/>
    <n v="4"/>
    <x v="0"/>
    <x v="2"/>
    <x v="2"/>
    <x v="0"/>
    <x v="0"/>
    <x v="1"/>
    <n v="3"/>
    <n v="4"/>
    <x v="2"/>
    <n v="3"/>
    <n v="5"/>
    <n v="5"/>
    <n v="1"/>
    <n v="1"/>
    <m/>
    <m/>
    <m/>
    <m/>
    <m/>
    <m/>
    <m/>
    <m/>
    <m/>
    <s v="technologické přístupy"/>
    <n v="1"/>
    <s v="ano"/>
    <x v="3"/>
    <x v="0"/>
    <n v="1"/>
    <n v="1"/>
    <x v="2"/>
    <x v="2"/>
    <x v="3"/>
    <x v="1"/>
    <x v="0"/>
    <x v="4"/>
    <x v="1"/>
    <x v="3"/>
    <x v="1"/>
    <x v="1"/>
    <x v="2"/>
    <x v="0"/>
    <x v="1"/>
    <x v="1"/>
    <x v="58"/>
    <x v="2"/>
    <m/>
    <m/>
    <n v="1"/>
    <m/>
    <m/>
    <m/>
    <m/>
    <m/>
    <n v="1"/>
    <m/>
    <n v="1"/>
    <x v="0"/>
    <x v="1"/>
    <x v="1"/>
    <x v="5"/>
    <m/>
    <m/>
  </r>
  <r>
    <x v="0"/>
    <m/>
    <m/>
    <m/>
    <m/>
    <m/>
    <m/>
    <m/>
    <m/>
    <m/>
    <m/>
    <m/>
    <m/>
    <n v="1"/>
    <x v="1"/>
    <n v="3"/>
    <x v="0"/>
    <x v="2"/>
    <x v="2"/>
    <x v="0"/>
    <x v="0"/>
    <x v="0"/>
    <n v="2"/>
    <n v="3"/>
    <x v="2"/>
    <n v="3"/>
    <n v="4"/>
    <n v="4"/>
    <n v="1"/>
    <n v="1"/>
    <m/>
    <m/>
    <m/>
    <m/>
    <m/>
    <m/>
    <m/>
    <m/>
    <m/>
    <s v="technologické postupy"/>
    <n v="1"/>
    <s v="ano"/>
    <x v="3"/>
    <x v="2"/>
    <n v="1"/>
    <n v="1"/>
    <x v="2"/>
    <x v="2"/>
    <x v="3"/>
    <x v="2"/>
    <x v="1"/>
    <x v="2"/>
    <x v="2"/>
    <x v="3"/>
    <x v="3"/>
    <x v="4"/>
    <x v="2"/>
    <x v="3"/>
    <x v="2"/>
    <x v="3"/>
    <x v="12"/>
    <x v="2"/>
    <n v="1"/>
    <m/>
    <n v="1"/>
    <n v="1"/>
    <m/>
    <m/>
    <m/>
    <m/>
    <n v="1"/>
    <m/>
    <n v="1"/>
    <x v="0"/>
    <x v="1"/>
    <x v="1"/>
    <x v="5"/>
    <m/>
    <m/>
  </r>
  <r>
    <x v="0"/>
    <m/>
    <m/>
    <m/>
    <m/>
    <m/>
    <m/>
    <m/>
    <m/>
    <m/>
    <m/>
    <m/>
    <m/>
    <n v="1"/>
    <x v="0"/>
    <n v="4"/>
    <x v="1"/>
    <x v="2"/>
    <x v="2"/>
    <x v="1"/>
    <x v="0"/>
    <x v="1"/>
    <n v="3"/>
    <n v="4"/>
    <x v="2"/>
    <n v="5"/>
    <n v="2"/>
    <n v="3"/>
    <n v="1"/>
    <n v="1"/>
    <m/>
    <m/>
    <m/>
    <m/>
    <m/>
    <m/>
    <m/>
    <m/>
    <m/>
    <s v="informatika"/>
    <n v="1"/>
    <s v="ne"/>
    <x v="0"/>
    <x v="1"/>
    <n v="3"/>
    <n v="3"/>
    <x v="0"/>
    <x v="0"/>
    <x v="1"/>
    <x v="2"/>
    <x v="2"/>
    <x v="2"/>
    <x v="2"/>
    <x v="2"/>
    <x v="1"/>
    <x v="1"/>
    <x v="1"/>
    <x v="0"/>
    <x v="0"/>
    <x v="2"/>
    <x v="59"/>
    <x v="0"/>
    <m/>
    <m/>
    <m/>
    <m/>
    <m/>
    <m/>
    <m/>
    <m/>
    <m/>
    <m/>
    <m/>
    <x v="0"/>
    <x v="1"/>
    <x v="0"/>
    <x v="8"/>
    <m/>
    <m/>
  </r>
  <r>
    <x v="0"/>
    <m/>
    <m/>
    <m/>
    <m/>
    <m/>
    <m/>
    <m/>
    <m/>
    <m/>
    <m/>
    <m/>
    <m/>
    <n v="1"/>
    <x v="0"/>
    <n v="4"/>
    <x v="0"/>
    <x v="4"/>
    <x v="1"/>
    <x v="0"/>
    <x v="0"/>
    <x v="0"/>
    <n v="4"/>
    <n v="4"/>
    <x v="2"/>
    <n v="2"/>
    <n v="2"/>
    <n v="4"/>
    <n v="1"/>
    <n v="1"/>
    <m/>
    <n v="1"/>
    <m/>
    <m/>
    <m/>
    <m/>
    <m/>
    <m/>
    <m/>
    <s v="stroje"/>
    <n v="2"/>
    <s v="ano"/>
    <x v="0"/>
    <x v="1"/>
    <n v="3"/>
    <n v="3"/>
    <x v="1"/>
    <x v="0"/>
    <x v="1"/>
    <x v="2"/>
    <x v="1"/>
    <x v="1"/>
    <x v="3"/>
    <x v="0"/>
    <x v="0"/>
    <x v="2"/>
    <x v="0"/>
    <x v="1"/>
    <x v="0"/>
    <x v="6"/>
    <x v="60"/>
    <x v="1"/>
    <m/>
    <m/>
    <m/>
    <m/>
    <m/>
    <m/>
    <m/>
    <m/>
    <m/>
    <m/>
    <m/>
    <x v="0"/>
    <x v="1"/>
    <x v="0"/>
    <x v="8"/>
    <m/>
    <m/>
  </r>
  <r>
    <x v="0"/>
    <m/>
    <m/>
    <m/>
    <m/>
    <m/>
    <m/>
    <m/>
    <m/>
    <m/>
    <m/>
    <m/>
    <m/>
    <n v="1"/>
    <x v="1"/>
    <n v="3"/>
    <x v="1"/>
    <x v="0"/>
    <x v="1"/>
    <x v="1"/>
    <x v="1"/>
    <x v="3"/>
    <n v="4"/>
    <n v="5"/>
    <x v="2"/>
    <n v="3"/>
    <n v="1"/>
    <n v="3"/>
    <n v="1"/>
    <m/>
    <m/>
    <m/>
    <m/>
    <m/>
    <m/>
    <n v="1"/>
    <m/>
    <m/>
    <m/>
    <s v="budoucnost"/>
    <n v="1"/>
    <s v="ano"/>
    <x v="2"/>
    <x v="2"/>
    <n v="2"/>
    <n v="1"/>
    <x v="2"/>
    <x v="2"/>
    <x v="1"/>
    <x v="2"/>
    <x v="2"/>
    <x v="0"/>
    <x v="1"/>
    <x v="3"/>
    <x v="3"/>
    <x v="1"/>
    <x v="2"/>
    <x v="2"/>
    <x v="1"/>
    <x v="3"/>
    <x v="61"/>
    <x v="2"/>
    <n v="1"/>
    <n v="1"/>
    <n v="1"/>
    <m/>
    <m/>
    <m/>
    <n v="1"/>
    <m/>
    <m/>
    <n v="1"/>
    <m/>
    <x v="0"/>
    <x v="1"/>
    <x v="1"/>
    <x v="5"/>
    <m/>
    <m/>
  </r>
  <r>
    <x v="0"/>
    <m/>
    <m/>
    <m/>
    <m/>
    <m/>
    <m/>
    <m/>
    <m/>
    <m/>
    <m/>
    <m/>
    <m/>
    <n v="1"/>
    <x v="0"/>
    <n v="5"/>
    <x v="0"/>
    <x v="2"/>
    <x v="1"/>
    <x v="1"/>
    <x v="0"/>
    <x v="0"/>
    <n v="2"/>
    <n v="5"/>
    <x v="2"/>
    <n v="5"/>
    <n v="3"/>
    <n v="5"/>
    <n v="1"/>
    <m/>
    <m/>
    <n v="1"/>
    <m/>
    <m/>
    <m/>
    <m/>
    <m/>
    <m/>
    <m/>
    <s v="chemie"/>
    <n v="1"/>
    <n v="3"/>
    <x v="3"/>
    <x v="2"/>
    <n v="1"/>
    <n v="1"/>
    <x v="2"/>
    <x v="2"/>
    <x v="3"/>
    <x v="1"/>
    <x v="1"/>
    <x v="4"/>
    <x v="0"/>
    <x v="3"/>
    <x v="3"/>
    <x v="4"/>
    <x v="2"/>
    <x v="2"/>
    <x v="2"/>
    <x v="3"/>
    <x v="14"/>
    <x v="2"/>
    <n v="1"/>
    <m/>
    <n v="1"/>
    <m/>
    <m/>
    <m/>
    <m/>
    <n v="1"/>
    <n v="1"/>
    <m/>
    <m/>
    <x v="0"/>
    <x v="1"/>
    <x v="1"/>
    <x v="5"/>
    <m/>
    <m/>
  </r>
  <r>
    <x v="0"/>
    <m/>
    <m/>
    <m/>
    <m/>
    <m/>
    <m/>
    <m/>
    <m/>
    <m/>
    <m/>
    <m/>
    <m/>
    <n v="1"/>
    <x v="0"/>
    <n v="4"/>
    <x v="3"/>
    <x v="1"/>
    <x v="5"/>
    <x v="1"/>
    <x v="1"/>
    <x v="0"/>
    <n v="5"/>
    <n v="4"/>
    <x v="2"/>
    <n v="4"/>
    <n v="2"/>
    <n v="4"/>
    <n v="1"/>
    <n v="1"/>
    <m/>
    <m/>
    <m/>
    <m/>
    <m/>
    <n v="1"/>
    <m/>
    <m/>
    <m/>
    <s v="technologie"/>
    <n v="2"/>
    <n v="3"/>
    <x v="2"/>
    <x v="0"/>
    <n v="1"/>
    <n v="1"/>
    <x v="0"/>
    <x v="0"/>
    <x v="3"/>
    <x v="2"/>
    <x v="0"/>
    <x v="2"/>
    <x v="2"/>
    <x v="3"/>
    <x v="3"/>
    <x v="4"/>
    <x v="1"/>
    <x v="2"/>
    <x v="1"/>
    <x v="3"/>
    <x v="62"/>
    <x v="2"/>
    <n v="1"/>
    <n v="1"/>
    <m/>
    <n v="1"/>
    <m/>
    <m/>
    <n v="1"/>
    <n v="1"/>
    <n v="1"/>
    <m/>
    <m/>
    <x v="0"/>
    <x v="1"/>
    <x v="1"/>
    <x v="4"/>
    <m/>
    <m/>
  </r>
  <r>
    <x v="0"/>
    <m/>
    <m/>
    <m/>
    <m/>
    <m/>
    <m/>
    <m/>
    <m/>
    <m/>
    <m/>
    <m/>
    <m/>
    <n v="1"/>
    <x v="1"/>
    <n v="4"/>
    <x v="0"/>
    <x v="2"/>
    <x v="4"/>
    <x v="1"/>
    <x v="1"/>
    <x v="3"/>
    <n v="2"/>
    <n v="4"/>
    <x v="1"/>
    <n v="4"/>
    <n v="2"/>
    <n v="2"/>
    <n v="1"/>
    <n v="1"/>
    <n v="1"/>
    <n v="1"/>
    <n v="1"/>
    <m/>
    <m/>
    <m/>
    <m/>
    <m/>
    <m/>
    <s v="tomáš baťa"/>
    <n v="1"/>
    <n v="3"/>
    <x v="2"/>
    <x v="1"/>
    <n v="2"/>
    <n v="2"/>
    <x v="0"/>
    <x v="0"/>
    <x v="1"/>
    <x v="2"/>
    <x v="3"/>
    <x v="3"/>
    <x v="2"/>
    <x v="2"/>
    <x v="1"/>
    <x v="1"/>
    <x v="1"/>
    <x v="3"/>
    <x v="1"/>
    <x v="1"/>
    <x v="1"/>
    <x v="0"/>
    <n v="1"/>
    <m/>
    <n v="1"/>
    <n v="1"/>
    <m/>
    <m/>
    <m/>
    <m/>
    <m/>
    <m/>
    <m/>
    <x v="0"/>
    <x v="0"/>
    <x v="1"/>
    <x v="5"/>
    <m/>
    <m/>
  </r>
  <r>
    <x v="0"/>
    <m/>
    <m/>
    <m/>
    <m/>
    <m/>
    <m/>
    <m/>
    <m/>
    <m/>
    <m/>
    <m/>
    <m/>
    <n v="1"/>
    <x v="0"/>
    <n v="4"/>
    <x v="1"/>
    <x v="2"/>
    <x v="2"/>
    <x v="1"/>
    <x v="1"/>
    <x v="0"/>
    <n v="1"/>
    <n v="4"/>
    <x v="1"/>
    <n v="2"/>
    <n v="4"/>
    <n v="4"/>
    <n v="1"/>
    <n v="1"/>
    <m/>
    <m/>
    <m/>
    <m/>
    <m/>
    <m/>
    <m/>
    <m/>
    <m/>
    <s v="plasty"/>
    <n v="1"/>
    <n v="3"/>
    <x v="0"/>
    <x v="1"/>
    <n v="3"/>
    <n v="3"/>
    <x v="0"/>
    <x v="0"/>
    <x v="1"/>
    <x v="2"/>
    <x v="2"/>
    <x v="1"/>
    <x v="1"/>
    <x v="2"/>
    <x v="0"/>
    <x v="2"/>
    <x v="1"/>
    <x v="0"/>
    <x v="0"/>
    <x v="1"/>
    <x v="6"/>
    <x v="0"/>
    <m/>
    <m/>
    <m/>
    <m/>
    <m/>
    <m/>
    <m/>
    <m/>
    <m/>
    <m/>
    <m/>
    <x v="0"/>
    <x v="0"/>
    <x v="1"/>
    <x v="3"/>
    <m/>
    <m/>
  </r>
  <r>
    <x v="0"/>
    <m/>
    <m/>
    <m/>
    <m/>
    <m/>
    <m/>
    <m/>
    <m/>
    <m/>
    <m/>
    <m/>
    <m/>
    <n v="1"/>
    <x v="1"/>
    <n v="3"/>
    <x v="3"/>
    <x v="1"/>
    <x v="4"/>
    <x v="1"/>
    <x v="0"/>
    <x v="2"/>
    <n v="1"/>
    <n v="3"/>
    <x v="0"/>
    <n v="3"/>
    <n v="2"/>
    <n v="4"/>
    <n v="1"/>
    <m/>
    <m/>
    <m/>
    <m/>
    <m/>
    <n v="1"/>
    <m/>
    <m/>
    <m/>
    <m/>
    <s v="tomáš baťa"/>
    <n v="1"/>
    <s v="ano"/>
    <x v="3"/>
    <x v="2"/>
    <n v="2"/>
    <n v="2"/>
    <x v="0"/>
    <x v="0"/>
    <x v="3"/>
    <x v="1"/>
    <x v="1"/>
    <x v="1"/>
    <x v="2"/>
    <x v="2"/>
    <x v="1"/>
    <x v="1"/>
    <x v="0"/>
    <x v="3"/>
    <x v="2"/>
    <x v="1"/>
    <x v="63"/>
    <x v="2"/>
    <n v="1"/>
    <m/>
    <n v="1"/>
    <m/>
    <m/>
    <n v="1"/>
    <n v="1"/>
    <m/>
    <n v="1"/>
    <m/>
    <n v="1"/>
    <x v="0"/>
    <x v="1"/>
    <x v="1"/>
    <x v="5"/>
    <m/>
    <m/>
  </r>
  <r>
    <x v="0"/>
    <m/>
    <m/>
    <m/>
    <m/>
    <m/>
    <m/>
    <m/>
    <m/>
    <m/>
    <m/>
    <m/>
    <m/>
    <n v="3"/>
    <x v="0"/>
    <n v="2"/>
    <x v="2"/>
    <x v="2"/>
    <x v="5"/>
    <x v="1"/>
    <x v="3"/>
    <x v="1"/>
    <n v="4"/>
    <n v="3"/>
    <x v="0"/>
    <n v="2"/>
    <n v="3"/>
    <n v="2"/>
    <n v="1"/>
    <m/>
    <m/>
    <m/>
    <m/>
    <m/>
    <m/>
    <m/>
    <m/>
    <m/>
    <s v="ve škole"/>
    <s v="tomáš baťa"/>
    <n v="1"/>
    <s v="ano"/>
    <x v="2"/>
    <x v="0"/>
    <n v="3"/>
    <n v="3"/>
    <x v="0"/>
    <x v="0"/>
    <x v="0"/>
    <x v="0"/>
    <x v="1"/>
    <x v="2"/>
    <x v="2"/>
    <x v="0"/>
    <x v="0"/>
    <x v="0"/>
    <x v="1"/>
    <x v="3"/>
    <x v="1"/>
    <x v="1"/>
    <x v="12"/>
    <x v="0"/>
    <m/>
    <n v="1"/>
    <m/>
    <m/>
    <m/>
    <m/>
    <m/>
    <m/>
    <m/>
    <m/>
    <m/>
    <x v="0"/>
    <x v="1"/>
    <x v="0"/>
    <x v="5"/>
    <m/>
    <m/>
  </r>
  <r>
    <x v="0"/>
    <m/>
    <m/>
    <m/>
    <m/>
    <m/>
    <m/>
    <m/>
    <m/>
    <m/>
    <m/>
    <m/>
    <m/>
    <n v="1"/>
    <x v="0"/>
    <n v="4"/>
    <x v="1"/>
    <x v="2"/>
    <x v="2"/>
    <x v="1"/>
    <x v="0"/>
    <x v="3"/>
    <n v="1"/>
    <n v="4"/>
    <x v="2"/>
    <n v="2"/>
    <n v="2"/>
    <n v="3"/>
    <n v="1"/>
    <m/>
    <m/>
    <n v="1"/>
    <m/>
    <m/>
    <m/>
    <m/>
    <m/>
    <m/>
    <m/>
    <s v="technické obory s dobrým uplatněním"/>
    <n v="1"/>
    <n v="3"/>
    <x v="0"/>
    <x v="1"/>
    <n v="2"/>
    <n v="3"/>
    <x v="0"/>
    <x v="0"/>
    <x v="1"/>
    <x v="0"/>
    <x v="2"/>
    <x v="0"/>
    <x v="2"/>
    <x v="2"/>
    <x v="1"/>
    <x v="1"/>
    <x v="2"/>
    <x v="2"/>
    <x v="2"/>
    <x v="1"/>
    <x v="64"/>
    <x v="0"/>
    <m/>
    <m/>
    <m/>
    <m/>
    <m/>
    <m/>
    <m/>
    <m/>
    <m/>
    <m/>
    <m/>
    <x v="0"/>
    <x v="1"/>
    <x v="0"/>
    <x v="3"/>
    <m/>
    <m/>
  </r>
  <r>
    <x v="0"/>
    <m/>
    <m/>
    <m/>
    <m/>
    <m/>
    <m/>
    <m/>
    <m/>
    <m/>
    <m/>
    <m/>
    <m/>
    <n v="1"/>
    <x v="0"/>
    <n v="5"/>
    <x v="0"/>
    <x v="4"/>
    <x v="5"/>
    <x v="1"/>
    <x v="0"/>
    <x v="2"/>
    <n v="5"/>
    <n v="5"/>
    <x v="2"/>
    <n v="5"/>
    <n v="5"/>
    <n v="5"/>
    <n v="1"/>
    <n v="1"/>
    <m/>
    <m/>
    <m/>
    <m/>
    <m/>
    <m/>
    <m/>
    <m/>
    <m/>
    <s v="zlín"/>
    <n v="1"/>
    <n v="3"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0"/>
    <x v="0"/>
    <x v="4"/>
    <s v="vyloučit"/>
    <m/>
  </r>
  <r>
    <x v="0"/>
    <m/>
    <m/>
    <m/>
    <m/>
    <m/>
    <m/>
    <m/>
    <m/>
    <m/>
    <m/>
    <m/>
    <m/>
    <n v="1"/>
    <x v="1"/>
    <n v="4"/>
    <x v="1"/>
    <x v="3"/>
    <x v="2"/>
    <x v="4"/>
    <x v="1"/>
    <x v="3"/>
    <n v="2"/>
    <n v="4"/>
    <x v="0"/>
    <n v="2"/>
    <n v="1"/>
    <n v="2"/>
    <n v="1"/>
    <m/>
    <m/>
    <n v="1"/>
    <m/>
    <m/>
    <m/>
    <m/>
    <m/>
    <m/>
    <m/>
    <m/>
    <n v="1"/>
    <s v="ano"/>
    <x v="0"/>
    <x v="0"/>
    <n v="2"/>
    <n v="3"/>
    <x v="0"/>
    <x v="1"/>
    <x v="1"/>
    <x v="0"/>
    <x v="2"/>
    <x v="0"/>
    <x v="2"/>
    <x v="1"/>
    <x v="0"/>
    <x v="2"/>
    <x v="0"/>
    <x v="1"/>
    <x v="4"/>
    <x v="2"/>
    <x v="6"/>
    <x v="1"/>
    <m/>
    <m/>
    <m/>
    <m/>
    <m/>
    <m/>
    <m/>
    <m/>
    <m/>
    <m/>
    <m/>
    <x v="0"/>
    <x v="1"/>
    <x v="0"/>
    <x v="1"/>
    <m/>
    <m/>
  </r>
  <r>
    <x v="0"/>
    <m/>
    <m/>
    <m/>
    <m/>
    <m/>
    <m/>
    <m/>
    <m/>
    <m/>
    <m/>
    <m/>
    <m/>
    <n v="3"/>
    <x v="1"/>
    <n v="4"/>
    <x v="1"/>
    <x v="1"/>
    <x v="5"/>
    <x v="1"/>
    <x v="1"/>
    <x v="1"/>
    <n v="3"/>
    <n v="3"/>
    <x v="1"/>
    <n v="5"/>
    <n v="2"/>
    <n v="5"/>
    <n v="1"/>
    <n v="1"/>
    <m/>
    <m/>
    <m/>
    <m/>
    <m/>
    <m/>
    <m/>
    <m/>
    <m/>
    <m/>
    <n v="1"/>
    <s v="ano"/>
    <x v="5"/>
    <x v="4"/>
    <n v="2"/>
    <n v="2"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0"/>
    <x v="0"/>
    <x v="4"/>
    <s v="vyloučit"/>
    <m/>
  </r>
  <r>
    <x v="0"/>
    <m/>
    <m/>
    <m/>
    <m/>
    <m/>
    <m/>
    <m/>
    <m/>
    <m/>
    <m/>
    <m/>
    <m/>
    <n v="1"/>
    <x v="0"/>
    <n v="5"/>
    <x v="0"/>
    <x v="1"/>
    <x v="1"/>
    <x v="1"/>
    <x v="0"/>
    <x v="1"/>
    <n v="1"/>
    <n v="3"/>
    <x v="0"/>
    <n v="4"/>
    <n v="4"/>
    <n v="5"/>
    <n v="1"/>
    <n v="1"/>
    <m/>
    <m/>
    <m/>
    <m/>
    <m/>
    <m/>
    <m/>
    <m/>
    <m/>
    <s v="Zlín"/>
    <n v="1"/>
    <s v="ano"/>
    <x v="2"/>
    <x v="0"/>
    <n v="2"/>
    <n v="2"/>
    <x v="0"/>
    <x v="0"/>
    <x v="0"/>
    <x v="0"/>
    <x v="1"/>
    <x v="2"/>
    <x v="2"/>
    <x v="2"/>
    <x v="1"/>
    <x v="3"/>
    <x v="0"/>
    <x v="0"/>
    <x v="1"/>
    <x v="1"/>
    <x v="12"/>
    <x v="0"/>
    <m/>
    <m/>
    <m/>
    <m/>
    <m/>
    <m/>
    <m/>
    <m/>
    <m/>
    <m/>
    <m/>
    <x v="0"/>
    <x v="1"/>
    <x v="0"/>
    <x v="1"/>
    <m/>
    <m/>
  </r>
  <r>
    <x v="0"/>
    <m/>
    <m/>
    <m/>
    <m/>
    <m/>
    <m/>
    <m/>
    <m/>
    <m/>
    <m/>
    <m/>
    <m/>
    <n v="1"/>
    <x v="0"/>
    <n v="5"/>
    <x v="0"/>
    <x v="2"/>
    <x v="1"/>
    <x v="1"/>
    <x v="1"/>
    <x v="4"/>
    <n v="1"/>
    <n v="4"/>
    <x v="2"/>
    <n v="4"/>
    <n v="2"/>
    <n v="5"/>
    <n v="1"/>
    <n v="1"/>
    <m/>
    <m/>
    <m/>
    <m/>
    <m/>
    <m/>
    <m/>
    <m/>
    <m/>
    <s v="Zlín"/>
    <n v="1"/>
    <s v="ano"/>
    <x v="2"/>
    <x v="0"/>
    <n v="2"/>
    <n v="2"/>
    <x v="0"/>
    <x v="0"/>
    <x v="0"/>
    <x v="3"/>
    <x v="1"/>
    <x v="1"/>
    <x v="2"/>
    <x v="0"/>
    <x v="1"/>
    <x v="2"/>
    <x v="1"/>
    <x v="0"/>
    <x v="0"/>
    <x v="1"/>
    <x v="12"/>
    <x v="1"/>
    <m/>
    <m/>
    <m/>
    <m/>
    <m/>
    <m/>
    <m/>
    <m/>
    <m/>
    <m/>
    <m/>
    <x v="0"/>
    <x v="1"/>
    <x v="1"/>
    <x v="1"/>
    <m/>
    <m/>
  </r>
  <r>
    <x v="0"/>
    <m/>
    <m/>
    <m/>
    <m/>
    <m/>
    <m/>
    <m/>
    <m/>
    <m/>
    <m/>
    <m/>
    <m/>
    <n v="1"/>
    <x v="2"/>
    <n v="2"/>
    <x v="1"/>
    <x v="0"/>
    <x v="1"/>
    <x v="1"/>
    <x v="0"/>
    <x v="2"/>
    <n v="1"/>
    <n v="3"/>
    <x v="0"/>
    <n v="2"/>
    <n v="1"/>
    <n v="5"/>
    <n v="1"/>
    <n v="1"/>
    <m/>
    <m/>
    <m/>
    <m/>
    <m/>
    <m/>
    <m/>
    <m/>
    <m/>
    <s v="pokrok"/>
    <n v="2"/>
    <n v="3"/>
    <x v="2"/>
    <x v="0"/>
    <n v="1"/>
    <n v="1"/>
    <x v="0"/>
    <x v="0"/>
    <x v="1"/>
    <x v="1"/>
    <x v="0"/>
    <x v="2"/>
    <x v="2"/>
    <x v="3"/>
    <x v="3"/>
    <x v="1"/>
    <x v="1"/>
    <x v="3"/>
    <x v="1"/>
    <x v="1"/>
    <x v="13"/>
    <x v="2"/>
    <m/>
    <n v="1"/>
    <n v="1"/>
    <m/>
    <m/>
    <n v="1"/>
    <m/>
    <m/>
    <n v="1"/>
    <m/>
    <n v="1"/>
    <x v="0"/>
    <x v="1"/>
    <x v="0"/>
    <x v="0"/>
    <m/>
    <m/>
  </r>
  <r>
    <x v="0"/>
    <m/>
    <m/>
    <m/>
    <m/>
    <m/>
    <m/>
    <m/>
    <m/>
    <m/>
    <m/>
    <m/>
    <m/>
    <n v="1"/>
    <x v="2"/>
    <n v="1"/>
    <x v="2"/>
    <x v="3"/>
    <x v="4"/>
    <x v="0"/>
    <x v="0"/>
    <x v="1"/>
    <n v="5"/>
    <n v="4"/>
    <x v="1"/>
    <n v="2"/>
    <n v="3"/>
    <n v="4"/>
    <n v="1"/>
    <m/>
    <m/>
    <n v="1"/>
    <m/>
    <m/>
    <m/>
    <m/>
    <m/>
    <m/>
    <m/>
    <s v="technologie, pokrok"/>
    <n v="2"/>
    <n v="3"/>
    <x v="2"/>
    <x v="0"/>
    <n v="2"/>
    <n v="1"/>
    <x v="2"/>
    <x v="2"/>
    <x v="1"/>
    <x v="1"/>
    <x v="1"/>
    <x v="2"/>
    <x v="2"/>
    <x v="3"/>
    <x v="3"/>
    <x v="1"/>
    <x v="2"/>
    <x v="3"/>
    <x v="1"/>
    <x v="3"/>
    <x v="33"/>
    <x v="2"/>
    <m/>
    <m/>
    <m/>
    <n v="1"/>
    <n v="1"/>
    <m/>
    <m/>
    <m/>
    <n v="1"/>
    <n v="1"/>
    <m/>
    <x v="0"/>
    <x v="1"/>
    <x v="0"/>
    <x v="0"/>
    <m/>
    <m/>
  </r>
  <r>
    <x v="0"/>
    <m/>
    <m/>
    <m/>
    <m/>
    <m/>
    <m/>
    <m/>
    <m/>
    <m/>
    <m/>
    <m/>
    <m/>
    <n v="1"/>
    <x v="0"/>
    <n v="3"/>
    <x v="0"/>
    <x v="2"/>
    <x v="3"/>
    <x v="4"/>
    <x v="0"/>
    <x v="3"/>
    <n v="2"/>
    <n v="3"/>
    <x v="3"/>
    <n v="1"/>
    <n v="1"/>
    <n v="5"/>
    <n v="1"/>
    <m/>
    <m/>
    <m/>
    <n v="1"/>
    <m/>
    <m/>
    <m/>
    <m/>
    <m/>
    <m/>
    <s v="výborná vysoká škola"/>
    <n v="1"/>
    <s v="ano"/>
    <x v="2"/>
    <x v="0"/>
    <n v="1"/>
    <n v="1"/>
    <x v="2"/>
    <x v="2"/>
    <x v="1"/>
    <x v="2"/>
    <x v="4"/>
    <x v="1"/>
    <x v="3"/>
    <x v="3"/>
    <x v="3"/>
    <x v="4"/>
    <x v="0"/>
    <x v="0"/>
    <x v="0"/>
    <x v="2"/>
    <x v="13"/>
    <x v="2"/>
    <n v="1"/>
    <m/>
    <m/>
    <n v="1"/>
    <m/>
    <m/>
    <m/>
    <n v="1"/>
    <n v="1"/>
    <m/>
    <n v="1"/>
    <x v="0"/>
    <x v="1"/>
    <x v="0"/>
    <x v="2"/>
    <m/>
    <m/>
  </r>
  <r>
    <x v="0"/>
    <m/>
    <m/>
    <m/>
    <m/>
    <m/>
    <m/>
    <m/>
    <m/>
    <m/>
    <m/>
    <m/>
    <m/>
    <n v="1"/>
    <x v="0"/>
    <n v="5"/>
    <x v="0"/>
    <x v="2"/>
    <x v="5"/>
    <x v="1"/>
    <x v="0"/>
    <x v="0"/>
    <n v="5"/>
    <n v="4"/>
    <x v="0"/>
    <n v="4"/>
    <n v="5"/>
    <n v="4"/>
    <n v="2"/>
    <n v="1"/>
    <m/>
    <m/>
    <m/>
    <m/>
    <m/>
    <m/>
    <m/>
    <m/>
    <m/>
    <m/>
    <n v="1"/>
    <n v="3"/>
    <x v="2"/>
    <x v="0"/>
    <n v="2"/>
    <n v="2"/>
    <x v="2"/>
    <x v="2"/>
    <x v="3"/>
    <x v="1"/>
    <x v="0"/>
    <x v="2"/>
    <x v="2"/>
    <x v="3"/>
    <x v="1"/>
    <x v="1"/>
    <x v="1"/>
    <x v="0"/>
    <x v="1"/>
    <x v="1"/>
    <x v="17"/>
    <x v="0"/>
    <m/>
    <m/>
    <m/>
    <n v="1"/>
    <m/>
    <m/>
    <m/>
    <m/>
    <m/>
    <m/>
    <m/>
    <x v="0"/>
    <x v="1"/>
    <x v="1"/>
    <x v="7"/>
    <m/>
    <m/>
  </r>
  <r>
    <x v="0"/>
    <m/>
    <m/>
    <m/>
    <m/>
    <m/>
    <m/>
    <m/>
    <m/>
    <m/>
    <m/>
    <m/>
    <m/>
    <n v="1"/>
    <x v="0"/>
    <n v="3"/>
    <x v="1"/>
    <x v="0"/>
    <x v="1"/>
    <x v="0"/>
    <x v="3"/>
    <x v="3"/>
    <n v="1"/>
    <n v="3"/>
    <x v="0"/>
    <n v="2"/>
    <n v="1"/>
    <n v="5"/>
    <n v="1"/>
    <m/>
    <m/>
    <n v="1"/>
    <m/>
    <m/>
    <m/>
    <m/>
    <m/>
    <m/>
    <m/>
    <s v="kosmetika"/>
    <n v="1"/>
    <s v="ano"/>
    <x v="2"/>
    <x v="0"/>
    <n v="1"/>
    <n v="1"/>
    <x v="2"/>
    <x v="2"/>
    <x v="1"/>
    <x v="1"/>
    <x v="0"/>
    <x v="2"/>
    <x v="1"/>
    <x v="2"/>
    <x v="0"/>
    <x v="2"/>
    <x v="1"/>
    <x v="3"/>
    <x v="2"/>
    <x v="1"/>
    <x v="65"/>
    <x v="2"/>
    <n v="1"/>
    <n v="1"/>
    <m/>
    <m/>
    <m/>
    <m/>
    <m/>
    <n v="1"/>
    <n v="1"/>
    <m/>
    <n v="1"/>
    <x v="0"/>
    <x v="1"/>
    <x v="0"/>
    <x v="3"/>
    <m/>
    <m/>
  </r>
  <r>
    <x v="0"/>
    <m/>
    <m/>
    <m/>
    <m/>
    <m/>
    <m/>
    <m/>
    <m/>
    <m/>
    <m/>
    <m/>
    <m/>
    <n v="1"/>
    <x v="1"/>
    <n v="4"/>
    <x v="0"/>
    <x v="0"/>
    <x v="5"/>
    <x v="0"/>
    <x v="0"/>
    <x v="4"/>
    <n v="2"/>
    <n v="4"/>
    <x v="2"/>
    <n v="3"/>
    <n v="1"/>
    <n v="3"/>
    <n v="1"/>
    <m/>
    <n v="1"/>
    <n v="1"/>
    <n v="1"/>
    <m/>
    <n v="1"/>
    <n v="1"/>
    <m/>
    <m/>
    <m/>
    <s v="informatika"/>
    <n v="1"/>
    <s v="ne"/>
    <x v="1"/>
    <x v="0"/>
    <n v="2"/>
    <n v="3"/>
    <x v="0"/>
    <x v="0"/>
    <x v="1"/>
    <x v="0"/>
    <x v="0"/>
    <x v="1"/>
    <x v="3"/>
    <x v="2"/>
    <x v="4"/>
    <x v="0"/>
    <x v="1"/>
    <x v="0"/>
    <x v="2"/>
    <x v="3"/>
    <x v="66"/>
    <x v="1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1"/>
    <n v="5"/>
    <x v="0"/>
    <x v="6"/>
    <x v="5"/>
    <x v="0"/>
    <x v="0"/>
    <x v="4"/>
    <n v="1"/>
    <n v="4"/>
    <x v="0"/>
    <n v="3"/>
    <n v="1"/>
    <n v="3"/>
    <n v="1"/>
    <m/>
    <m/>
    <n v="1"/>
    <m/>
    <m/>
    <m/>
    <m/>
    <m/>
    <m/>
    <m/>
    <s v="kamarád studující ve zlíně, který si ji chválí"/>
    <n v="2"/>
    <n v="3"/>
    <x v="1"/>
    <x v="1"/>
    <n v="3"/>
    <n v="3"/>
    <x v="0"/>
    <x v="0"/>
    <x v="1"/>
    <x v="0"/>
    <x v="2"/>
    <x v="1"/>
    <x v="3"/>
    <x v="0"/>
    <x v="0"/>
    <x v="2"/>
    <x v="0"/>
    <x v="3"/>
    <x v="0"/>
    <x v="1"/>
    <x v="43"/>
    <x v="1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0"/>
    <n v="3"/>
    <x v="0"/>
    <x v="0"/>
    <x v="2"/>
    <x v="1"/>
    <x v="0"/>
    <x v="0"/>
    <n v="1"/>
    <n v="4"/>
    <x v="0"/>
    <n v="2"/>
    <n v="1"/>
    <n v="5"/>
    <n v="1"/>
    <n v="1"/>
    <m/>
    <n v="1"/>
    <m/>
    <m/>
    <m/>
    <n v="1"/>
    <m/>
    <m/>
    <m/>
    <s v="stroje"/>
    <n v="2"/>
    <n v="3"/>
    <x v="0"/>
    <x v="0"/>
    <n v="2"/>
    <n v="2"/>
    <x v="0"/>
    <x v="0"/>
    <x v="1"/>
    <x v="0"/>
    <x v="2"/>
    <x v="1"/>
    <x v="3"/>
    <x v="2"/>
    <x v="0"/>
    <x v="1"/>
    <x v="1"/>
    <x v="0"/>
    <x v="1"/>
    <x v="2"/>
    <x v="42"/>
    <x v="0"/>
    <m/>
    <m/>
    <n v="1"/>
    <m/>
    <n v="1"/>
    <m/>
    <m/>
    <m/>
    <m/>
    <n v="1"/>
    <n v="1"/>
    <x v="0"/>
    <x v="1"/>
    <x v="0"/>
    <x v="4"/>
    <m/>
    <m/>
  </r>
  <r>
    <x v="0"/>
    <m/>
    <m/>
    <m/>
    <m/>
    <m/>
    <m/>
    <m/>
    <m/>
    <m/>
    <m/>
    <m/>
    <m/>
    <n v="1"/>
    <x v="0"/>
    <n v="3"/>
    <x v="0"/>
    <x v="1"/>
    <x v="5"/>
    <x v="1"/>
    <x v="0"/>
    <x v="1"/>
    <n v="5"/>
    <n v="4"/>
    <x v="2"/>
    <n v="5"/>
    <n v="3"/>
    <n v="4"/>
    <n v="2"/>
    <m/>
    <m/>
    <m/>
    <m/>
    <m/>
    <m/>
    <m/>
    <m/>
    <m/>
    <m/>
    <s v="ešte neviem"/>
    <n v="2"/>
    <n v="3"/>
    <x v="2"/>
    <x v="0"/>
    <n v="3"/>
    <n v="3"/>
    <x v="0"/>
    <x v="0"/>
    <x v="1"/>
    <x v="1"/>
    <x v="2"/>
    <x v="3"/>
    <x v="2"/>
    <x v="2"/>
    <x v="1"/>
    <x v="1"/>
    <x v="1"/>
    <x v="3"/>
    <x v="2"/>
    <x v="3"/>
    <x v="17"/>
    <x v="0"/>
    <n v="1"/>
    <n v="1"/>
    <n v="1"/>
    <n v="1"/>
    <n v="1"/>
    <m/>
    <m/>
    <n v="1"/>
    <n v="1"/>
    <n v="1"/>
    <m/>
    <x v="0"/>
    <x v="1"/>
    <x v="1"/>
    <x v="7"/>
    <m/>
    <m/>
  </r>
  <r>
    <x v="0"/>
    <m/>
    <m/>
    <m/>
    <m/>
    <m/>
    <m/>
    <m/>
    <m/>
    <m/>
    <m/>
    <m/>
    <m/>
    <n v="1"/>
    <x v="0"/>
    <n v="2"/>
    <x v="0"/>
    <x v="3"/>
    <x v="5"/>
    <x v="0"/>
    <x v="1"/>
    <x v="3"/>
    <n v="3"/>
    <n v="3"/>
    <x v="2"/>
    <n v="4"/>
    <n v="1"/>
    <n v="4"/>
    <n v="1"/>
    <n v="1"/>
    <m/>
    <m/>
    <m/>
    <m/>
    <m/>
    <m/>
    <m/>
    <m/>
    <m/>
    <m/>
    <n v="1"/>
    <s v="ne"/>
    <x v="3"/>
    <x v="0"/>
    <n v="1"/>
    <n v="2"/>
    <x v="2"/>
    <x v="2"/>
    <x v="3"/>
    <x v="2"/>
    <x v="0"/>
    <x v="1"/>
    <x v="1"/>
    <x v="3"/>
    <x v="0"/>
    <x v="2"/>
    <x v="2"/>
    <x v="3"/>
    <x v="1"/>
    <x v="3"/>
    <x v="1"/>
    <x v="2"/>
    <n v="1"/>
    <n v="1"/>
    <m/>
    <n v="1"/>
    <m/>
    <m/>
    <m/>
    <m/>
    <n v="1"/>
    <m/>
    <m/>
    <x v="0"/>
    <x v="1"/>
    <x v="0"/>
    <x v="7"/>
    <m/>
    <m/>
  </r>
  <r>
    <x v="0"/>
    <m/>
    <m/>
    <m/>
    <m/>
    <m/>
    <m/>
    <m/>
    <m/>
    <m/>
    <m/>
    <m/>
    <m/>
    <n v="1"/>
    <x v="0"/>
    <n v="3"/>
    <x v="1"/>
    <x v="0"/>
    <x v="3"/>
    <x v="1"/>
    <x v="3"/>
    <x v="4"/>
    <n v="1"/>
    <n v="3"/>
    <x v="1"/>
    <n v="3"/>
    <n v="1"/>
    <n v="1"/>
    <n v="1"/>
    <m/>
    <m/>
    <m/>
    <m/>
    <m/>
    <m/>
    <m/>
    <m/>
    <m/>
    <s v="jsem ze zlína"/>
    <s v="Zlín"/>
    <n v="1"/>
    <s v="ano"/>
    <x v="0"/>
    <x v="0"/>
    <n v="3"/>
    <n v="2"/>
    <x v="0"/>
    <x v="0"/>
    <x v="1"/>
    <x v="2"/>
    <x v="1"/>
    <x v="1"/>
    <x v="1"/>
    <x v="2"/>
    <x v="0"/>
    <x v="2"/>
    <x v="0"/>
    <x v="0"/>
    <x v="0"/>
    <x v="2"/>
    <x v="67"/>
    <x v="2"/>
    <m/>
    <n v="1"/>
    <m/>
    <m/>
    <n v="1"/>
    <m/>
    <m/>
    <n v="1"/>
    <n v="1"/>
    <m/>
    <m/>
    <x v="0"/>
    <x v="1"/>
    <x v="0"/>
    <x v="0"/>
    <m/>
    <m/>
  </r>
  <r>
    <x v="0"/>
    <m/>
    <m/>
    <m/>
    <m/>
    <m/>
    <m/>
    <m/>
    <m/>
    <m/>
    <m/>
    <m/>
    <m/>
    <n v="1"/>
    <x v="0"/>
    <n v="3"/>
    <x v="0"/>
    <x v="2"/>
    <x v="3"/>
    <x v="1"/>
    <x v="0"/>
    <x v="1"/>
    <n v="1"/>
    <n v="4"/>
    <x v="0"/>
    <n v="4"/>
    <n v="1"/>
    <n v="5"/>
    <n v="1"/>
    <n v="1"/>
    <m/>
    <m/>
    <m/>
    <m/>
    <m/>
    <m/>
    <m/>
    <m/>
    <m/>
    <s v="IT"/>
    <n v="1"/>
    <s v="ano"/>
    <x v="2"/>
    <x v="0"/>
    <n v="2"/>
    <n v="2"/>
    <x v="0"/>
    <x v="0"/>
    <x v="1"/>
    <x v="2"/>
    <x v="1"/>
    <x v="2"/>
    <x v="2"/>
    <x v="2"/>
    <x v="1"/>
    <x v="1"/>
    <x v="1"/>
    <x v="3"/>
    <x v="1"/>
    <x v="1"/>
    <x v="12"/>
    <x v="0"/>
    <m/>
    <m/>
    <m/>
    <m/>
    <m/>
    <m/>
    <m/>
    <m/>
    <m/>
    <m/>
    <m/>
    <x v="0"/>
    <x v="1"/>
    <x v="0"/>
    <x v="6"/>
    <m/>
    <m/>
  </r>
  <r>
    <x v="0"/>
    <m/>
    <m/>
    <m/>
    <m/>
    <m/>
    <m/>
    <m/>
    <m/>
    <m/>
    <m/>
    <m/>
    <m/>
    <n v="1"/>
    <x v="2"/>
    <n v="1"/>
    <x v="1"/>
    <x v="3"/>
    <x v="4"/>
    <x v="1"/>
    <x v="1"/>
    <x v="0"/>
    <n v="1"/>
    <n v="3"/>
    <x v="1"/>
    <n v="2"/>
    <n v="1"/>
    <n v="5"/>
    <n v="1"/>
    <n v="1"/>
    <m/>
    <m/>
    <m/>
    <m/>
    <m/>
    <m/>
    <m/>
    <m/>
    <m/>
    <s v="informatika"/>
    <n v="2"/>
    <n v="3"/>
    <x v="2"/>
    <x v="0"/>
    <n v="1"/>
    <n v="1"/>
    <x v="2"/>
    <x v="0"/>
    <x v="1"/>
    <x v="0"/>
    <x v="2"/>
    <x v="0"/>
    <x v="2"/>
    <x v="3"/>
    <x v="1"/>
    <x v="1"/>
    <x v="0"/>
    <x v="3"/>
    <x v="1"/>
    <x v="3"/>
    <x v="1"/>
    <x v="0"/>
    <n v="1"/>
    <m/>
    <n v="1"/>
    <m/>
    <m/>
    <m/>
    <m/>
    <n v="1"/>
    <n v="1"/>
    <n v="1"/>
    <n v="1"/>
    <x v="0"/>
    <x v="1"/>
    <x v="0"/>
    <x v="6"/>
    <m/>
    <m/>
  </r>
  <r>
    <x v="0"/>
    <m/>
    <m/>
    <m/>
    <m/>
    <m/>
    <m/>
    <m/>
    <m/>
    <m/>
    <m/>
    <m/>
    <m/>
    <n v="1"/>
    <x v="1"/>
    <n v="2"/>
    <x v="1"/>
    <x v="0"/>
    <x v="3"/>
    <x v="2"/>
    <x v="3"/>
    <x v="0"/>
    <n v="2"/>
    <n v="2"/>
    <x v="1"/>
    <n v="2"/>
    <n v="2"/>
    <n v="3"/>
    <n v="1"/>
    <m/>
    <m/>
    <m/>
    <m/>
    <m/>
    <n v="1"/>
    <m/>
    <m/>
    <m/>
    <m/>
    <s v="technologie"/>
    <n v="2"/>
    <n v="3"/>
    <x v="2"/>
    <x v="0"/>
    <n v="3"/>
    <n v="3"/>
    <x v="0"/>
    <x v="0"/>
    <x v="1"/>
    <x v="2"/>
    <x v="1"/>
    <x v="1"/>
    <x v="2"/>
    <x v="2"/>
    <x v="1"/>
    <x v="4"/>
    <x v="2"/>
    <x v="2"/>
    <x v="1"/>
    <x v="3"/>
    <x v="1"/>
    <x v="0"/>
    <m/>
    <m/>
    <m/>
    <m/>
    <m/>
    <m/>
    <m/>
    <m/>
    <m/>
    <m/>
    <m/>
    <x v="0"/>
    <x v="1"/>
    <x v="0"/>
    <x v="6"/>
    <m/>
    <m/>
  </r>
  <r>
    <x v="0"/>
    <m/>
    <m/>
    <m/>
    <m/>
    <m/>
    <m/>
    <m/>
    <m/>
    <m/>
    <m/>
    <m/>
    <m/>
    <n v="1"/>
    <x v="0"/>
    <n v="4"/>
    <x v="0"/>
    <x v="0"/>
    <x v="1"/>
    <x v="0"/>
    <x v="1"/>
    <x v="0"/>
    <n v="4"/>
    <n v="3"/>
    <x v="2"/>
    <n v="4"/>
    <n v="1"/>
    <n v="3"/>
    <n v="1"/>
    <n v="1"/>
    <m/>
    <m/>
    <m/>
    <m/>
    <m/>
    <m/>
    <m/>
    <m/>
    <m/>
    <s v="matika, chemie"/>
    <n v="1"/>
    <s v="ano"/>
    <x v="0"/>
    <x v="1"/>
    <n v="2"/>
    <n v="2"/>
    <x v="0"/>
    <x v="2"/>
    <x v="0"/>
    <x v="0"/>
    <x v="1"/>
    <x v="2"/>
    <x v="3"/>
    <x v="2"/>
    <x v="1"/>
    <x v="0"/>
    <x v="1"/>
    <x v="0"/>
    <x v="1"/>
    <x v="3"/>
    <x v="68"/>
    <x v="0"/>
    <m/>
    <m/>
    <m/>
    <m/>
    <m/>
    <m/>
    <m/>
    <m/>
    <m/>
    <m/>
    <m/>
    <x v="0"/>
    <x v="1"/>
    <x v="0"/>
    <x v="1"/>
    <m/>
    <m/>
  </r>
  <r>
    <x v="0"/>
    <m/>
    <m/>
    <m/>
    <m/>
    <m/>
    <m/>
    <m/>
    <m/>
    <m/>
    <m/>
    <m/>
    <m/>
    <n v="1"/>
    <x v="1"/>
    <n v="4"/>
    <x v="1"/>
    <x v="4"/>
    <x v="3"/>
    <x v="1"/>
    <x v="1"/>
    <x v="3"/>
    <n v="3"/>
    <n v="4"/>
    <x v="2"/>
    <n v="4"/>
    <n v="4"/>
    <n v="5"/>
    <n v="1"/>
    <n v="1"/>
    <m/>
    <n v="1"/>
    <m/>
    <m/>
    <m/>
    <m/>
    <m/>
    <m/>
    <m/>
    <s v="budoucnost"/>
    <n v="1"/>
    <s v="ano"/>
    <x v="2"/>
    <x v="1"/>
    <n v="2"/>
    <n v="2"/>
    <x v="0"/>
    <x v="2"/>
    <x v="1"/>
    <x v="2"/>
    <x v="2"/>
    <x v="2"/>
    <x v="2"/>
    <x v="2"/>
    <x v="1"/>
    <x v="1"/>
    <x v="1"/>
    <x v="3"/>
    <x v="1"/>
    <x v="1"/>
    <x v="33"/>
    <x v="2"/>
    <n v="1"/>
    <m/>
    <n v="1"/>
    <n v="1"/>
    <m/>
    <m/>
    <m/>
    <n v="1"/>
    <n v="1"/>
    <n v="1"/>
    <n v="1"/>
    <x v="0"/>
    <x v="0"/>
    <x v="1"/>
    <x v="1"/>
    <m/>
    <m/>
  </r>
  <r>
    <x v="0"/>
    <m/>
    <m/>
    <m/>
    <m/>
    <m/>
    <m/>
    <m/>
    <m/>
    <m/>
    <m/>
    <m/>
    <m/>
    <n v="1"/>
    <x v="0"/>
    <n v="4"/>
    <x v="1"/>
    <x v="2"/>
    <x v="5"/>
    <x v="1"/>
    <x v="3"/>
    <x v="3"/>
    <n v="3"/>
    <n v="3"/>
    <x v="0"/>
    <n v="4"/>
    <n v="1"/>
    <n v="2"/>
    <n v="1"/>
    <n v="1"/>
    <m/>
    <m/>
    <m/>
    <m/>
    <m/>
    <n v="1"/>
    <n v="1"/>
    <m/>
    <m/>
    <s v="kvalitní škola s dobrou pověstí"/>
    <n v="1"/>
    <s v="ano"/>
    <x v="3"/>
    <x v="0"/>
    <n v="1"/>
    <n v="1"/>
    <x v="2"/>
    <x v="2"/>
    <x v="1"/>
    <x v="2"/>
    <x v="1"/>
    <x v="2"/>
    <x v="0"/>
    <x v="3"/>
    <x v="3"/>
    <x v="4"/>
    <x v="1"/>
    <x v="2"/>
    <x v="2"/>
    <x v="3"/>
    <x v="69"/>
    <x v="2"/>
    <n v="1"/>
    <m/>
    <n v="1"/>
    <n v="1"/>
    <m/>
    <m/>
    <m/>
    <n v="1"/>
    <m/>
    <m/>
    <m/>
    <x v="0"/>
    <x v="0"/>
    <x v="1"/>
    <x v="1"/>
    <m/>
    <m/>
  </r>
  <r>
    <x v="0"/>
    <m/>
    <m/>
    <m/>
    <m/>
    <m/>
    <m/>
    <m/>
    <m/>
    <m/>
    <m/>
    <m/>
    <m/>
    <n v="1"/>
    <x v="1"/>
    <n v="4"/>
    <x v="1"/>
    <x v="4"/>
    <x v="1"/>
    <x v="1"/>
    <x v="0"/>
    <x v="1"/>
    <n v="4"/>
    <n v="5"/>
    <x v="2"/>
    <n v="5"/>
    <n v="4"/>
    <n v="5"/>
    <n v="1"/>
    <m/>
    <m/>
    <n v="1"/>
    <m/>
    <m/>
    <m/>
    <m/>
    <m/>
    <m/>
    <m/>
    <m/>
    <n v="1"/>
    <s v="ano"/>
    <x v="2"/>
    <x v="0"/>
    <n v="2"/>
    <n v="2"/>
    <x v="0"/>
    <x v="0"/>
    <x v="1"/>
    <x v="2"/>
    <x v="2"/>
    <x v="1"/>
    <x v="2"/>
    <x v="2"/>
    <x v="1"/>
    <x v="1"/>
    <x v="1"/>
    <x v="3"/>
    <x v="1"/>
    <x v="1"/>
    <x v="33"/>
    <x v="2"/>
    <m/>
    <m/>
    <n v="1"/>
    <m/>
    <n v="1"/>
    <m/>
    <m/>
    <n v="1"/>
    <m/>
    <m/>
    <m/>
    <x v="0"/>
    <x v="0"/>
    <x v="1"/>
    <x v="1"/>
    <m/>
    <m/>
  </r>
  <r>
    <x v="0"/>
    <m/>
    <m/>
    <m/>
    <m/>
    <m/>
    <m/>
    <m/>
    <m/>
    <m/>
    <m/>
    <m/>
    <m/>
    <n v="1"/>
    <x v="1"/>
    <n v="4"/>
    <x v="1"/>
    <x v="4"/>
    <x v="1"/>
    <x v="1"/>
    <x v="0"/>
    <x v="2"/>
    <n v="5"/>
    <n v="5"/>
    <x v="2"/>
    <n v="5"/>
    <n v="5"/>
    <n v="5"/>
    <n v="1"/>
    <m/>
    <m/>
    <n v="1"/>
    <m/>
    <m/>
    <m/>
    <m/>
    <m/>
    <m/>
    <m/>
    <m/>
    <n v="1"/>
    <s v="ano"/>
    <x v="2"/>
    <x v="0"/>
    <n v="2"/>
    <n v="2"/>
    <x v="0"/>
    <x v="2"/>
    <x v="1"/>
    <x v="2"/>
    <x v="0"/>
    <x v="2"/>
    <x v="2"/>
    <x v="2"/>
    <x v="1"/>
    <x v="1"/>
    <x v="1"/>
    <x v="3"/>
    <x v="1"/>
    <x v="1"/>
    <x v="12"/>
    <x v="4"/>
    <m/>
    <m/>
    <m/>
    <m/>
    <m/>
    <m/>
    <m/>
    <m/>
    <m/>
    <m/>
    <m/>
    <x v="0"/>
    <x v="0"/>
    <x v="0"/>
    <x v="4"/>
    <s v="vyloučit"/>
    <m/>
  </r>
  <r>
    <x v="0"/>
    <m/>
    <m/>
    <m/>
    <m/>
    <m/>
    <m/>
    <m/>
    <m/>
    <m/>
    <m/>
    <m/>
    <m/>
    <n v="1"/>
    <x v="1"/>
    <n v="4"/>
    <x v="1"/>
    <x v="1"/>
    <x v="3"/>
    <x v="0"/>
    <x v="1"/>
    <x v="0"/>
    <n v="2"/>
    <n v="3"/>
    <x v="1"/>
    <n v="3"/>
    <n v="3"/>
    <n v="4"/>
    <n v="1"/>
    <m/>
    <m/>
    <m/>
    <m/>
    <m/>
    <m/>
    <n v="1"/>
    <m/>
    <m/>
    <m/>
    <s v="strojařina"/>
    <n v="2"/>
    <n v="3"/>
    <x v="2"/>
    <x v="0"/>
    <n v="2"/>
    <n v="2"/>
    <x v="2"/>
    <x v="2"/>
    <x v="1"/>
    <x v="2"/>
    <x v="0"/>
    <x v="0"/>
    <x v="2"/>
    <x v="2"/>
    <x v="1"/>
    <x v="2"/>
    <x v="1"/>
    <x v="3"/>
    <x v="1"/>
    <x v="1"/>
    <x v="70"/>
    <x v="0"/>
    <m/>
    <m/>
    <m/>
    <m/>
    <m/>
    <m/>
    <m/>
    <m/>
    <m/>
    <m/>
    <m/>
    <x v="0"/>
    <x v="0"/>
    <x v="1"/>
    <x v="1"/>
    <m/>
    <m/>
  </r>
  <r>
    <x v="0"/>
    <m/>
    <m/>
    <m/>
    <m/>
    <m/>
    <m/>
    <m/>
    <m/>
    <m/>
    <m/>
    <m/>
    <m/>
    <n v="1"/>
    <x v="0"/>
    <n v="3"/>
    <x v="1"/>
    <x v="3"/>
    <x v="3"/>
    <x v="0"/>
    <x v="1"/>
    <x v="4"/>
    <n v="1"/>
    <n v="3"/>
    <x v="0"/>
    <n v="4"/>
    <n v="1"/>
    <n v="3"/>
    <n v="1"/>
    <n v="1"/>
    <m/>
    <m/>
    <m/>
    <m/>
    <m/>
    <m/>
    <m/>
    <m/>
    <m/>
    <s v="že musím jít na DOD a pak si tam podat přihlášku"/>
    <n v="1"/>
    <n v="3"/>
    <x v="2"/>
    <x v="0"/>
    <n v="1"/>
    <n v="1"/>
    <x v="2"/>
    <x v="2"/>
    <x v="1"/>
    <x v="1"/>
    <x v="0"/>
    <x v="1"/>
    <x v="3"/>
    <x v="2"/>
    <x v="1"/>
    <x v="2"/>
    <x v="2"/>
    <x v="3"/>
    <x v="0"/>
    <x v="1"/>
    <x v="71"/>
    <x v="2"/>
    <m/>
    <n v="1"/>
    <n v="1"/>
    <n v="1"/>
    <m/>
    <m/>
    <m/>
    <m/>
    <m/>
    <n v="1"/>
    <n v="1"/>
    <x v="3"/>
    <x v="0"/>
    <x v="0"/>
    <x v="9"/>
    <m/>
    <m/>
  </r>
  <r>
    <x v="0"/>
    <m/>
    <m/>
    <m/>
    <m/>
    <m/>
    <m/>
    <m/>
    <m/>
    <m/>
    <m/>
    <m/>
    <m/>
    <n v="1"/>
    <x v="1"/>
    <n v="2"/>
    <x v="3"/>
    <x v="0"/>
    <x v="3"/>
    <x v="0"/>
    <x v="1"/>
    <x v="3"/>
    <n v="1"/>
    <n v="3"/>
    <x v="0"/>
    <n v="3"/>
    <n v="4"/>
    <n v="3"/>
    <n v="1"/>
    <m/>
    <m/>
    <n v="1"/>
    <m/>
    <m/>
    <m/>
    <m/>
    <m/>
    <m/>
    <m/>
    <s v="technologie"/>
    <n v="2"/>
    <s v="ano"/>
    <x v="2"/>
    <x v="0"/>
    <n v="2"/>
    <n v="2"/>
    <x v="2"/>
    <x v="0"/>
    <x v="1"/>
    <x v="1"/>
    <x v="2"/>
    <x v="1"/>
    <x v="2"/>
    <x v="2"/>
    <x v="1"/>
    <x v="2"/>
    <x v="1"/>
    <x v="3"/>
    <x v="2"/>
    <x v="3"/>
    <x v="33"/>
    <x v="0"/>
    <m/>
    <m/>
    <n v="1"/>
    <m/>
    <n v="1"/>
    <m/>
    <m/>
    <m/>
    <m/>
    <m/>
    <m/>
    <x v="0"/>
    <x v="0"/>
    <x v="0"/>
    <x v="7"/>
    <m/>
    <m/>
  </r>
  <r>
    <x v="0"/>
    <m/>
    <m/>
    <m/>
    <m/>
    <m/>
    <m/>
    <m/>
    <m/>
    <m/>
    <m/>
    <m/>
    <m/>
    <n v="1"/>
    <x v="0"/>
    <n v="4"/>
    <x v="0"/>
    <x v="3"/>
    <x v="4"/>
    <x v="0"/>
    <x v="1"/>
    <x v="4"/>
    <n v="2"/>
    <n v="3"/>
    <x v="0"/>
    <n v="2"/>
    <n v="3"/>
    <n v="3"/>
    <n v="1"/>
    <n v="1"/>
    <n v="1"/>
    <m/>
    <m/>
    <m/>
    <m/>
    <m/>
    <m/>
    <m/>
    <s v="od známých"/>
    <s v="polymery"/>
    <n v="1"/>
    <s v="ano"/>
    <x v="0"/>
    <x v="1"/>
    <n v="2"/>
    <n v="2"/>
    <x v="0"/>
    <x v="2"/>
    <x v="3"/>
    <x v="1"/>
    <x v="0"/>
    <x v="4"/>
    <x v="2"/>
    <x v="3"/>
    <x v="1"/>
    <x v="1"/>
    <x v="2"/>
    <x v="0"/>
    <x v="2"/>
    <x v="3"/>
    <x v="1"/>
    <x v="0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0"/>
    <n v="3"/>
    <x v="0"/>
    <x v="3"/>
    <x v="4"/>
    <x v="0"/>
    <x v="0"/>
    <x v="3"/>
    <n v="1"/>
    <n v="3"/>
    <x v="0"/>
    <n v="1"/>
    <n v="1"/>
    <n v="2"/>
    <n v="1"/>
    <m/>
    <m/>
    <m/>
    <m/>
    <m/>
    <m/>
    <m/>
    <m/>
    <m/>
    <s v="kroužky"/>
    <s v="fakulta zaměřená na technické obory - použitelné spíš prakticky"/>
    <n v="1"/>
    <s v="ano"/>
    <x v="3"/>
    <x v="0"/>
    <n v="2"/>
    <n v="2"/>
    <x v="0"/>
    <x v="2"/>
    <x v="1"/>
    <x v="1"/>
    <x v="1"/>
    <x v="1"/>
    <x v="2"/>
    <x v="2"/>
    <x v="1"/>
    <x v="1"/>
    <x v="2"/>
    <x v="3"/>
    <x v="2"/>
    <x v="3"/>
    <x v="72"/>
    <x v="2"/>
    <m/>
    <m/>
    <n v="1"/>
    <n v="1"/>
    <n v="1"/>
    <m/>
    <m/>
    <n v="1"/>
    <n v="1"/>
    <m/>
    <m/>
    <x v="0"/>
    <x v="0"/>
    <x v="0"/>
    <x v="0"/>
    <m/>
    <m/>
  </r>
  <r>
    <x v="0"/>
    <m/>
    <m/>
    <m/>
    <m/>
    <m/>
    <m/>
    <m/>
    <m/>
    <m/>
    <m/>
    <m/>
    <m/>
    <n v="1"/>
    <x v="0"/>
    <n v="3"/>
    <x v="1"/>
    <x v="3"/>
    <x v="1"/>
    <x v="1"/>
    <x v="3"/>
    <x v="0"/>
    <n v="1"/>
    <n v="3"/>
    <x v="0"/>
    <n v="2"/>
    <n v="2"/>
    <n v="2"/>
    <n v="1"/>
    <m/>
    <m/>
    <n v="1"/>
    <m/>
    <m/>
    <m/>
    <m/>
    <m/>
    <m/>
    <m/>
    <s v="něco co by mě bavilo"/>
    <n v="1"/>
    <n v="3"/>
    <x v="2"/>
    <x v="1"/>
    <n v="2"/>
    <n v="2"/>
    <x v="0"/>
    <x v="0"/>
    <x v="1"/>
    <x v="1"/>
    <x v="0"/>
    <x v="1"/>
    <x v="1"/>
    <x v="3"/>
    <x v="1"/>
    <x v="1"/>
    <x v="0"/>
    <x v="0"/>
    <x v="1"/>
    <x v="2"/>
    <x v="12"/>
    <x v="0"/>
    <m/>
    <m/>
    <n v="1"/>
    <m/>
    <m/>
    <m/>
    <m/>
    <m/>
    <n v="1"/>
    <m/>
    <m/>
    <x v="0"/>
    <x v="0"/>
    <x v="0"/>
    <x v="4"/>
    <m/>
    <m/>
  </r>
  <r>
    <x v="0"/>
    <m/>
    <m/>
    <m/>
    <m/>
    <m/>
    <m/>
    <m/>
    <m/>
    <m/>
    <m/>
    <m/>
    <m/>
    <n v="1"/>
    <x v="0"/>
    <n v="4"/>
    <x v="0"/>
    <x v="2"/>
    <x v="1"/>
    <x v="0"/>
    <x v="1"/>
    <x v="1"/>
    <n v="3"/>
    <n v="4"/>
    <x v="0"/>
    <n v="3"/>
    <n v="2"/>
    <n v="3"/>
    <n v="1"/>
    <m/>
    <m/>
    <n v="1"/>
    <m/>
    <m/>
    <m/>
    <m/>
    <m/>
    <m/>
    <m/>
    <m/>
    <n v="1"/>
    <n v="3"/>
    <x v="3"/>
    <x v="0"/>
    <n v="1"/>
    <n v="1"/>
    <x v="0"/>
    <x v="0"/>
    <x v="5"/>
    <x v="3"/>
    <x v="0"/>
    <x v="4"/>
    <x v="0"/>
    <x v="2"/>
    <x v="1"/>
    <x v="4"/>
    <x v="3"/>
    <x v="2"/>
    <x v="2"/>
    <x v="3"/>
    <x v="1"/>
    <x v="0"/>
    <m/>
    <m/>
    <m/>
    <m/>
    <m/>
    <m/>
    <m/>
    <m/>
    <m/>
    <m/>
    <m/>
    <x v="0"/>
    <x v="0"/>
    <x v="1"/>
    <x v="0"/>
    <m/>
    <m/>
  </r>
  <r>
    <x v="0"/>
    <m/>
    <m/>
    <m/>
    <m/>
    <m/>
    <m/>
    <m/>
    <m/>
    <m/>
    <m/>
    <m/>
    <m/>
    <n v="1"/>
    <x v="0"/>
    <n v="5"/>
    <x v="0"/>
    <x v="4"/>
    <x v="4"/>
    <x v="1"/>
    <x v="3"/>
    <x v="3"/>
    <n v="1"/>
    <n v="5"/>
    <x v="2"/>
    <n v="5"/>
    <n v="5"/>
    <n v="4"/>
    <n v="1"/>
    <m/>
    <m/>
    <n v="1"/>
    <m/>
    <m/>
    <m/>
    <m/>
    <m/>
    <m/>
    <m/>
    <s v="fyzika"/>
    <n v="2"/>
    <n v="3"/>
    <x v="2"/>
    <x v="0"/>
    <n v="2"/>
    <n v="2"/>
    <x v="0"/>
    <x v="0"/>
    <x v="1"/>
    <x v="4"/>
    <x v="4"/>
    <x v="0"/>
    <x v="2"/>
    <x v="2"/>
    <x v="1"/>
    <x v="2"/>
    <x v="1"/>
    <x v="3"/>
    <x v="1"/>
    <x v="1"/>
    <x v="73"/>
    <x v="0"/>
    <m/>
    <m/>
    <m/>
    <m/>
    <m/>
    <m/>
    <m/>
    <m/>
    <m/>
    <m/>
    <m/>
    <x v="0"/>
    <x v="1"/>
    <x v="0"/>
    <x v="1"/>
    <m/>
    <m/>
  </r>
  <r>
    <x v="0"/>
    <m/>
    <m/>
    <m/>
    <m/>
    <m/>
    <m/>
    <m/>
    <m/>
    <m/>
    <m/>
    <m/>
    <m/>
    <n v="1"/>
    <x v="0"/>
    <n v="5"/>
    <x v="1"/>
    <x v="2"/>
    <x v="3"/>
    <x v="1"/>
    <x v="0"/>
    <x v="0"/>
    <n v="2"/>
    <n v="3"/>
    <x v="1"/>
    <n v="4"/>
    <n v="3"/>
    <n v="5"/>
    <n v="1"/>
    <n v="1"/>
    <m/>
    <m/>
    <m/>
    <m/>
    <m/>
    <m/>
    <m/>
    <m/>
    <m/>
    <m/>
    <n v="2"/>
    <n v="3"/>
    <x v="2"/>
    <x v="1"/>
    <n v="3"/>
    <n v="3"/>
    <x v="0"/>
    <x v="0"/>
    <x v="0"/>
    <x v="2"/>
    <x v="2"/>
    <x v="1"/>
    <x v="0"/>
    <x v="3"/>
    <x v="1"/>
    <x v="4"/>
    <x v="1"/>
    <x v="0"/>
    <x v="0"/>
    <x v="1"/>
    <x v="12"/>
    <x v="0"/>
    <m/>
    <m/>
    <m/>
    <m/>
    <m/>
    <m/>
    <m/>
    <n v="1"/>
    <m/>
    <m/>
    <m/>
    <x v="0"/>
    <x v="1"/>
    <x v="0"/>
    <x v="1"/>
    <m/>
    <m/>
  </r>
  <r>
    <x v="0"/>
    <m/>
    <m/>
    <m/>
    <m/>
    <m/>
    <m/>
    <m/>
    <m/>
    <m/>
    <m/>
    <m/>
    <m/>
    <n v="1"/>
    <x v="3"/>
    <n v="3"/>
    <x v="4"/>
    <x v="1"/>
    <x v="2"/>
    <x v="4"/>
    <x v="4"/>
    <x v="0"/>
    <n v="3"/>
    <n v="2"/>
    <x v="4"/>
    <n v="2"/>
    <n v="2"/>
    <n v="2"/>
    <n v="1"/>
    <m/>
    <m/>
    <m/>
    <m/>
    <m/>
    <m/>
    <m/>
    <n v="1"/>
    <m/>
    <m/>
    <s v="zlín"/>
    <n v="2"/>
    <n v="3"/>
    <x v="2"/>
    <x v="0"/>
    <n v="2"/>
    <n v="2"/>
    <x v="0"/>
    <x v="0"/>
    <x v="1"/>
    <x v="0"/>
    <x v="2"/>
    <x v="1"/>
    <x v="1"/>
    <x v="2"/>
    <x v="1"/>
    <x v="2"/>
    <x v="1"/>
    <x v="0"/>
    <x v="1"/>
    <x v="1"/>
    <x v="74"/>
    <x v="2"/>
    <m/>
    <m/>
    <n v="1"/>
    <m/>
    <m/>
    <m/>
    <m/>
    <n v="1"/>
    <n v="1"/>
    <m/>
    <m/>
    <x v="0"/>
    <x v="1"/>
    <x v="1"/>
    <x v="3"/>
    <m/>
    <m/>
  </r>
  <r>
    <x v="0"/>
    <m/>
    <m/>
    <m/>
    <m/>
    <m/>
    <m/>
    <m/>
    <m/>
    <m/>
    <m/>
    <m/>
    <m/>
    <n v="1"/>
    <x v="1"/>
    <n v="3"/>
    <x v="0"/>
    <x v="1"/>
    <x v="1"/>
    <x v="1"/>
    <x v="0"/>
    <x v="0"/>
    <n v="1"/>
    <n v="4"/>
    <x v="0"/>
    <n v="4"/>
    <n v="4"/>
    <n v="3"/>
    <n v="1"/>
    <n v="1"/>
    <m/>
    <m/>
    <m/>
    <m/>
    <m/>
    <m/>
    <m/>
    <m/>
    <m/>
    <s v="zlín"/>
    <n v="2"/>
    <s v="ano"/>
    <x v="0"/>
    <x v="1"/>
    <n v="3"/>
    <n v="3"/>
    <x v="0"/>
    <x v="1"/>
    <x v="0"/>
    <x v="2"/>
    <x v="2"/>
    <x v="1"/>
    <x v="2"/>
    <x v="2"/>
    <x v="0"/>
    <x v="2"/>
    <x v="1"/>
    <x v="0"/>
    <x v="0"/>
    <x v="1"/>
    <x v="43"/>
    <x v="0"/>
    <m/>
    <m/>
    <m/>
    <m/>
    <m/>
    <m/>
    <m/>
    <m/>
    <m/>
    <m/>
    <n v="1"/>
    <x v="0"/>
    <x v="0"/>
    <x v="1"/>
    <x v="3"/>
    <m/>
    <m/>
  </r>
  <r>
    <x v="0"/>
    <m/>
    <m/>
    <m/>
    <m/>
    <m/>
    <m/>
    <m/>
    <m/>
    <m/>
    <m/>
    <m/>
    <m/>
    <n v="1"/>
    <x v="0"/>
    <n v="4"/>
    <x v="1"/>
    <x v="2"/>
    <x v="5"/>
    <x v="0"/>
    <x v="1"/>
    <x v="0"/>
    <n v="3"/>
    <n v="3"/>
    <x v="1"/>
    <n v="3"/>
    <n v="2"/>
    <n v="3"/>
    <n v="1"/>
    <n v="1"/>
    <m/>
    <m/>
    <m/>
    <m/>
    <m/>
    <m/>
    <m/>
    <m/>
    <m/>
    <s v="boty"/>
    <n v="1"/>
    <s v="ne"/>
    <x v="0"/>
    <x v="0"/>
    <n v="2"/>
    <n v="2"/>
    <x v="2"/>
    <x v="2"/>
    <x v="3"/>
    <x v="1"/>
    <x v="0"/>
    <x v="2"/>
    <x v="2"/>
    <x v="2"/>
    <x v="1"/>
    <x v="4"/>
    <x v="2"/>
    <x v="0"/>
    <x v="1"/>
    <x v="1"/>
    <x v="75"/>
    <x v="0"/>
    <m/>
    <n v="1"/>
    <m/>
    <m/>
    <m/>
    <m/>
    <m/>
    <m/>
    <m/>
    <m/>
    <m/>
    <x v="0"/>
    <x v="1"/>
    <x v="1"/>
    <x v="10"/>
    <m/>
    <m/>
  </r>
  <r>
    <x v="0"/>
    <m/>
    <m/>
    <m/>
    <m/>
    <m/>
    <m/>
    <m/>
    <m/>
    <m/>
    <m/>
    <m/>
    <m/>
    <n v="1"/>
    <x v="0"/>
    <n v="3"/>
    <x v="1"/>
    <x v="3"/>
    <x v="2"/>
    <x v="0"/>
    <x v="1"/>
    <x v="0"/>
    <n v="1"/>
    <n v="4"/>
    <x v="0"/>
    <n v="3"/>
    <n v="1"/>
    <n v="4"/>
    <n v="2"/>
    <m/>
    <m/>
    <m/>
    <m/>
    <m/>
    <m/>
    <m/>
    <m/>
    <m/>
    <m/>
    <m/>
    <n v="1"/>
    <s v="ano"/>
    <x v="0"/>
    <x v="0"/>
    <n v="2"/>
    <n v="2"/>
    <x v="5"/>
    <x v="0"/>
    <x v="3"/>
    <x v="0"/>
    <x v="2"/>
    <x v="2"/>
    <x v="1"/>
    <x v="0"/>
    <x v="0"/>
    <x v="2"/>
    <x v="0"/>
    <x v="0"/>
    <x v="1"/>
    <x v="1"/>
    <x v="13"/>
    <x v="0"/>
    <m/>
    <m/>
    <m/>
    <m/>
    <m/>
    <m/>
    <m/>
    <m/>
    <m/>
    <m/>
    <m/>
    <x v="0"/>
    <x v="1"/>
    <x v="1"/>
    <x v="10"/>
    <m/>
    <m/>
  </r>
  <r>
    <x v="0"/>
    <m/>
    <m/>
    <m/>
    <m/>
    <m/>
    <m/>
    <m/>
    <m/>
    <m/>
    <m/>
    <m/>
    <m/>
    <n v="1"/>
    <x v="0"/>
    <n v="3"/>
    <x v="1"/>
    <x v="3"/>
    <x v="1"/>
    <x v="1"/>
    <x v="0"/>
    <x v="0"/>
    <n v="5"/>
    <n v="2"/>
    <x v="0"/>
    <n v="2"/>
    <n v="3"/>
    <n v="2"/>
    <n v="1"/>
    <n v="1"/>
    <m/>
    <m/>
    <n v="1"/>
    <m/>
    <m/>
    <m/>
    <m/>
    <m/>
    <m/>
    <s v="technologie"/>
    <n v="1"/>
    <n v="3"/>
    <x v="2"/>
    <x v="1"/>
    <n v="2"/>
    <n v="3"/>
    <x v="0"/>
    <x v="0"/>
    <x v="1"/>
    <x v="0"/>
    <x v="1"/>
    <x v="1"/>
    <x v="1"/>
    <x v="2"/>
    <x v="0"/>
    <x v="2"/>
    <x v="0"/>
    <x v="3"/>
    <x v="0"/>
    <x v="1"/>
    <x v="47"/>
    <x v="0"/>
    <m/>
    <m/>
    <m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1"/>
    <n v="3"/>
    <x v="0"/>
    <x v="0"/>
    <x v="1"/>
    <x v="0"/>
    <x v="1"/>
    <x v="0"/>
    <n v="4"/>
    <n v="3"/>
    <x v="0"/>
    <n v="4"/>
    <n v="3"/>
    <n v="5"/>
    <n v="1"/>
    <m/>
    <n v="1"/>
    <m/>
    <m/>
    <m/>
    <m/>
    <m/>
    <m/>
    <m/>
    <m/>
    <s v="bez přijímaček"/>
    <n v="1"/>
    <n v="3"/>
    <x v="2"/>
    <x v="0"/>
    <n v="2"/>
    <n v="2"/>
    <x v="0"/>
    <x v="1"/>
    <x v="3"/>
    <x v="0"/>
    <x v="2"/>
    <x v="0"/>
    <x v="2"/>
    <x v="2"/>
    <x v="1"/>
    <x v="2"/>
    <x v="0"/>
    <x v="3"/>
    <x v="2"/>
    <x v="3"/>
    <x v="76"/>
    <x v="2"/>
    <m/>
    <m/>
    <n v="1"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2"/>
    <n v="3"/>
    <x v="3"/>
    <x v="2"/>
    <x v="2"/>
    <x v="0"/>
    <x v="1"/>
    <x v="2"/>
    <n v="5"/>
    <n v="2"/>
    <x v="1"/>
    <n v="4"/>
    <n v="4"/>
    <n v="5"/>
    <n v="1"/>
    <m/>
    <m/>
    <m/>
    <m/>
    <m/>
    <m/>
    <m/>
    <n v="1"/>
    <m/>
    <m/>
    <s v="technologie"/>
    <n v="2"/>
    <n v="3"/>
    <x v="0"/>
    <x v="1"/>
    <n v="2"/>
    <n v="2"/>
    <x v="0"/>
    <x v="0"/>
    <x v="1"/>
    <x v="2"/>
    <x v="1"/>
    <x v="2"/>
    <x v="2"/>
    <x v="2"/>
    <x v="1"/>
    <x v="1"/>
    <x v="1"/>
    <x v="3"/>
    <x v="0"/>
    <x v="2"/>
    <x v="13"/>
    <x v="0"/>
    <m/>
    <m/>
    <m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0"/>
    <n v="3"/>
    <x v="0"/>
    <x v="3"/>
    <x v="4"/>
    <x v="1"/>
    <x v="0"/>
    <x v="1"/>
    <n v="5"/>
    <n v="5"/>
    <x v="2"/>
    <n v="5"/>
    <n v="5"/>
    <n v="5"/>
    <n v="1"/>
    <n v="1"/>
    <m/>
    <n v="1"/>
    <n v="1"/>
    <m/>
    <m/>
    <n v="1"/>
    <n v="1"/>
    <n v="1"/>
    <m/>
    <s v="matematika, chemie"/>
    <n v="1"/>
    <s v="ano"/>
    <x v="2"/>
    <x v="0"/>
    <n v="2"/>
    <n v="2"/>
    <x v="0"/>
    <x v="0"/>
    <x v="1"/>
    <x v="3"/>
    <x v="3"/>
    <x v="3"/>
    <x v="4"/>
    <x v="2"/>
    <x v="2"/>
    <x v="3"/>
    <x v="3"/>
    <x v="4"/>
    <x v="1"/>
    <x v="1"/>
    <x v="77"/>
    <x v="2"/>
    <m/>
    <m/>
    <m/>
    <m/>
    <m/>
    <m/>
    <m/>
    <n v="1"/>
    <m/>
    <n v="1"/>
    <n v="1"/>
    <x v="0"/>
    <x v="1"/>
    <x v="1"/>
    <x v="0"/>
    <m/>
    <m/>
  </r>
  <r>
    <x v="0"/>
    <m/>
    <m/>
    <m/>
    <m/>
    <m/>
    <m/>
    <m/>
    <m/>
    <m/>
    <m/>
    <m/>
    <m/>
    <n v="1"/>
    <x v="5"/>
    <n v="1"/>
    <x v="2"/>
    <x v="3"/>
    <x v="4"/>
    <x v="4"/>
    <x v="6"/>
    <x v="0"/>
    <n v="1"/>
    <n v="1"/>
    <x v="4"/>
    <n v="2"/>
    <n v="1"/>
    <n v="1"/>
    <n v="1"/>
    <m/>
    <m/>
    <n v="1"/>
    <m/>
    <m/>
    <m/>
    <m/>
    <m/>
    <m/>
    <m/>
    <s v="vysoká škola v okolí mého bydliště, dobrá pověst"/>
    <n v="1"/>
    <n v="3"/>
    <x v="2"/>
    <x v="2"/>
    <n v="2"/>
    <n v="2"/>
    <x v="0"/>
    <x v="0"/>
    <x v="3"/>
    <x v="1"/>
    <x v="0"/>
    <x v="2"/>
    <x v="2"/>
    <x v="3"/>
    <x v="3"/>
    <x v="1"/>
    <x v="2"/>
    <x v="3"/>
    <x v="1"/>
    <x v="1"/>
    <x v="78"/>
    <x v="2"/>
    <n v="1"/>
    <m/>
    <n v="1"/>
    <n v="1"/>
    <n v="1"/>
    <n v="1"/>
    <m/>
    <n v="1"/>
    <m/>
    <m/>
    <m/>
    <x v="0"/>
    <x v="0"/>
    <x v="1"/>
    <x v="0"/>
    <m/>
    <m/>
  </r>
  <r>
    <x v="0"/>
    <m/>
    <m/>
    <m/>
    <m/>
    <m/>
    <m/>
    <m/>
    <m/>
    <m/>
    <m/>
    <m/>
    <m/>
    <n v="3"/>
    <x v="0"/>
    <n v="3"/>
    <x v="1"/>
    <x v="2"/>
    <x v="2"/>
    <x v="2"/>
    <x v="1"/>
    <x v="2"/>
    <n v="5"/>
    <n v="4"/>
    <x v="0"/>
    <n v="4"/>
    <n v="5"/>
    <n v="4"/>
    <n v="1"/>
    <m/>
    <m/>
    <m/>
    <n v="1"/>
    <m/>
    <m/>
    <m/>
    <m/>
    <m/>
    <m/>
    <m/>
    <n v="2"/>
    <n v="3"/>
    <x v="2"/>
    <x v="0"/>
    <n v="2"/>
    <n v="3"/>
    <x v="0"/>
    <x v="2"/>
    <x v="1"/>
    <x v="2"/>
    <x v="0"/>
    <x v="1"/>
    <x v="0"/>
    <x v="4"/>
    <x v="1"/>
    <x v="4"/>
    <x v="2"/>
    <x v="2"/>
    <x v="1"/>
    <x v="1"/>
    <x v="1"/>
    <x v="1"/>
    <m/>
    <m/>
    <m/>
    <m/>
    <m/>
    <m/>
    <m/>
    <m/>
    <m/>
    <m/>
    <m/>
    <x v="0"/>
    <x v="1"/>
    <x v="1"/>
    <x v="0"/>
    <m/>
    <m/>
  </r>
  <r>
    <x v="0"/>
    <m/>
    <m/>
    <m/>
    <m/>
    <m/>
    <m/>
    <m/>
    <m/>
    <m/>
    <m/>
    <m/>
    <m/>
    <n v="1"/>
    <x v="0"/>
    <n v="4"/>
    <x v="0"/>
    <x v="4"/>
    <x v="1"/>
    <x v="1"/>
    <x v="0"/>
    <x v="3"/>
    <n v="1"/>
    <n v="4"/>
    <x v="0"/>
    <n v="5"/>
    <n v="1"/>
    <n v="3"/>
    <n v="1"/>
    <m/>
    <m/>
    <m/>
    <m/>
    <m/>
    <m/>
    <m/>
    <m/>
    <m/>
    <s v="ze školy"/>
    <s v="Zlín"/>
    <n v="2"/>
    <n v="3"/>
    <x v="0"/>
    <x v="1"/>
    <n v="3"/>
    <n v="3"/>
    <x v="0"/>
    <x v="2"/>
    <x v="3"/>
    <x v="2"/>
    <x v="0"/>
    <x v="2"/>
    <x v="0"/>
    <x v="3"/>
    <x v="3"/>
    <x v="1"/>
    <x v="1"/>
    <x v="0"/>
    <x v="0"/>
    <x v="1"/>
    <x v="79"/>
    <x v="0"/>
    <m/>
    <n v="1"/>
    <m/>
    <n v="1"/>
    <n v="1"/>
    <m/>
    <m/>
    <m/>
    <n v="1"/>
    <m/>
    <n v="1"/>
    <x v="0"/>
    <x v="1"/>
    <x v="0"/>
    <x v="0"/>
    <m/>
    <m/>
  </r>
  <r>
    <x v="0"/>
    <m/>
    <m/>
    <m/>
    <m/>
    <m/>
    <m/>
    <m/>
    <m/>
    <m/>
    <m/>
    <m/>
    <m/>
    <n v="1"/>
    <x v="5"/>
    <n v="2"/>
    <x v="3"/>
    <x v="0"/>
    <x v="5"/>
    <x v="0"/>
    <x v="0"/>
    <x v="0"/>
    <n v="3"/>
    <n v="3"/>
    <x v="3"/>
    <n v="3"/>
    <n v="1"/>
    <n v="2"/>
    <n v="1"/>
    <n v="1"/>
    <m/>
    <m/>
    <m/>
    <m/>
    <m/>
    <m/>
    <m/>
    <m/>
    <m/>
    <s v="technologie"/>
    <n v="1"/>
    <s v="ano"/>
    <x v="0"/>
    <x v="1"/>
    <n v="3"/>
    <n v="3"/>
    <x v="1"/>
    <x v="4"/>
    <x v="1"/>
    <x v="2"/>
    <x v="2"/>
    <x v="2"/>
    <x v="1"/>
    <x v="2"/>
    <x v="0"/>
    <x v="2"/>
    <x v="1"/>
    <x v="0"/>
    <x v="0"/>
    <x v="1"/>
    <x v="80"/>
    <x v="0"/>
    <m/>
    <n v="1"/>
    <m/>
    <n v="1"/>
    <n v="1"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0"/>
    <n v="4"/>
    <x v="0"/>
    <x v="1"/>
    <x v="3"/>
    <x v="0"/>
    <x v="0"/>
    <x v="0"/>
    <n v="1"/>
    <n v="5"/>
    <x v="2"/>
    <n v="5"/>
    <n v="1"/>
    <n v="3"/>
    <n v="1"/>
    <n v="1"/>
    <m/>
    <m/>
    <m/>
    <m/>
    <m/>
    <m/>
    <m/>
    <m/>
    <m/>
    <s v="objevování nových věcí"/>
    <n v="1"/>
    <s v="ano"/>
    <x v="2"/>
    <x v="2"/>
    <n v="2"/>
    <n v="2"/>
    <x v="2"/>
    <x v="2"/>
    <x v="3"/>
    <x v="0"/>
    <x v="1"/>
    <x v="2"/>
    <x v="2"/>
    <x v="2"/>
    <x v="3"/>
    <x v="1"/>
    <x v="2"/>
    <x v="0"/>
    <x v="1"/>
    <x v="1"/>
    <x v="81"/>
    <x v="2"/>
    <n v="1"/>
    <m/>
    <n v="1"/>
    <n v="1"/>
    <n v="1"/>
    <m/>
    <m/>
    <n v="1"/>
    <n v="1"/>
    <m/>
    <n v="1"/>
    <x v="0"/>
    <x v="1"/>
    <x v="0"/>
    <x v="0"/>
    <m/>
    <m/>
  </r>
  <r>
    <x v="0"/>
    <m/>
    <m/>
    <m/>
    <m/>
    <m/>
    <m/>
    <m/>
    <m/>
    <m/>
    <m/>
    <m/>
    <m/>
    <n v="1"/>
    <x v="2"/>
    <n v="2"/>
    <x v="1"/>
    <x v="0"/>
    <x v="2"/>
    <x v="1"/>
    <x v="0"/>
    <x v="0"/>
    <n v="2"/>
    <n v="3"/>
    <x v="2"/>
    <n v="5"/>
    <n v="3"/>
    <n v="5"/>
    <n v="1"/>
    <n v="1"/>
    <m/>
    <m/>
    <m/>
    <m/>
    <m/>
    <m/>
    <m/>
    <m/>
    <m/>
    <s v="technologie"/>
    <n v="1"/>
    <s v="ano"/>
    <x v="0"/>
    <x v="1"/>
    <n v="3"/>
    <n v="3"/>
    <x v="1"/>
    <x v="0"/>
    <x v="1"/>
    <x v="0"/>
    <x v="2"/>
    <x v="1"/>
    <x v="1"/>
    <x v="2"/>
    <x v="0"/>
    <x v="2"/>
    <x v="0"/>
    <x v="0"/>
    <x v="0"/>
    <x v="2"/>
    <x v="82"/>
    <x v="1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2"/>
    <x v="0"/>
    <n v="3"/>
    <x v="1"/>
    <x v="2"/>
    <x v="1"/>
    <x v="1"/>
    <x v="1"/>
    <x v="4"/>
    <n v="1"/>
    <n v="5"/>
    <x v="6"/>
    <n v="4"/>
    <n v="2"/>
    <n v="2"/>
    <n v="1"/>
    <m/>
    <m/>
    <n v="1"/>
    <m/>
    <m/>
    <m/>
    <m/>
    <m/>
    <m/>
    <m/>
    <s v="zlín"/>
    <n v="2"/>
    <n v="3"/>
    <x v="3"/>
    <x v="1"/>
    <n v="1"/>
    <n v="3"/>
    <x v="2"/>
    <x v="2"/>
    <x v="0"/>
    <x v="0"/>
    <x v="1"/>
    <x v="1"/>
    <x v="2"/>
    <x v="2"/>
    <x v="3"/>
    <x v="4"/>
    <x v="2"/>
    <x v="3"/>
    <x v="6"/>
    <x v="1"/>
    <x v="83"/>
    <x v="0"/>
    <m/>
    <n v="1"/>
    <m/>
    <m/>
    <m/>
    <m/>
    <m/>
    <n v="1"/>
    <m/>
    <n v="1"/>
    <m/>
    <x v="0"/>
    <x v="0"/>
    <x v="1"/>
    <x v="4"/>
    <m/>
    <m/>
  </r>
  <r>
    <x v="0"/>
    <m/>
    <m/>
    <m/>
    <m/>
    <m/>
    <m/>
    <m/>
    <m/>
    <m/>
    <m/>
    <m/>
    <m/>
    <n v="1"/>
    <x v="5"/>
    <n v="5"/>
    <x v="0"/>
    <x v="2"/>
    <x v="2"/>
    <x v="0"/>
    <x v="0"/>
    <x v="0"/>
    <n v="2"/>
    <n v="4"/>
    <x v="0"/>
    <n v="4"/>
    <n v="2"/>
    <n v="3"/>
    <n v="1"/>
    <n v="1"/>
    <m/>
    <m/>
    <m/>
    <m/>
    <m/>
    <m/>
    <m/>
    <m/>
    <m/>
    <s v="tetování"/>
    <n v="1"/>
    <s v="ano"/>
    <x v="2"/>
    <x v="0"/>
    <n v="1"/>
    <n v="1"/>
    <x v="0"/>
    <x v="0"/>
    <x v="1"/>
    <x v="2"/>
    <x v="2"/>
    <x v="1"/>
    <x v="2"/>
    <x v="0"/>
    <x v="1"/>
    <x v="2"/>
    <x v="0"/>
    <x v="3"/>
    <x v="2"/>
    <x v="1"/>
    <x v="84"/>
    <x v="0"/>
    <m/>
    <m/>
    <n v="1"/>
    <m/>
    <m/>
    <m/>
    <m/>
    <m/>
    <n v="1"/>
    <m/>
    <m/>
    <x v="0"/>
    <x v="0"/>
    <x v="1"/>
    <x v="3"/>
    <m/>
    <m/>
  </r>
  <r>
    <x v="0"/>
    <m/>
    <m/>
    <m/>
    <m/>
    <m/>
    <m/>
    <m/>
    <m/>
    <m/>
    <m/>
    <m/>
    <m/>
    <n v="1"/>
    <x v="2"/>
    <n v="3"/>
    <x v="0"/>
    <x v="0"/>
    <x v="3"/>
    <x v="0"/>
    <x v="1"/>
    <x v="6"/>
    <n v="3"/>
    <n v="4"/>
    <x v="0"/>
    <n v="5"/>
    <n v="2"/>
    <n v="4"/>
    <n v="1"/>
    <n v="1"/>
    <n v="1"/>
    <n v="1"/>
    <m/>
    <m/>
    <m/>
    <m/>
    <n v="1"/>
    <m/>
    <m/>
    <s v="zlín"/>
    <n v="1"/>
    <n v="3"/>
    <x v="2"/>
    <x v="0"/>
    <n v="1"/>
    <n v="2"/>
    <x v="2"/>
    <x v="0"/>
    <x v="1"/>
    <x v="1"/>
    <x v="0"/>
    <x v="4"/>
    <x v="1"/>
    <x v="2"/>
    <x v="1"/>
    <x v="1"/>
    <x v="2"/>
    <x v="0"/>
    <x v="1"/>
    <x v="1"/>
    <x v="83"/>
    <x v="0"/>
    <m/>
    <m/>
    <m/>
    <m/>
    <m/>
    <m/>
    <m/>
    <m/>
    <m/>
    <m/>
    <m/>
    <x v="0"/>
    <x v="0"/>
    <x v="0"/>
    <x v="11"/>
    <m/>
    <m/>
  </r>
  <r>
    <x v="0"/>
    <m/>
    <m/>
    <m/>
    <m/>
    <m/>
    <m/>
    <m/>
    <m/>
    <m/>
    <m/>
    <m/>
    <m/>
    <n v="1"/>
    <x v="6"/>
    <n v="3"/>
    <x v="1"/>
    <x v="2"/>
    <x v="5"/>
    <x v="0"/>
    <x v="1"/>
    <x v="3"/>
    <n v="1"/>
    <n v="3"/>
    <x v="0"/>
    <n v="4"/>
    <n v="1"/>
    <n v="3"/>
    <n v="1"/>
    <m/>
    <m/>
    <n v="1"/>
    <m/>
    <m/>
    <m/>
    <m/>
    <m/>
    <m/>
    <m/>
    <s v="management"/>
    <n v="1"/>
    <s v="ne"/>
    <x v="3"/>
    <x v="0"/>
    <n v="2"/>
    <n v="1"/>
    <x v="0"/>
    <x v="2"/>
    <x v="3"/>
    <x v="0"/>
    <x v="1"/>
    <x v="2"/>
    <x v="2"/>
    <x v="3"/>
    <x v="1"/>
    <x v="1"/>
    <x v="1"/>
    <x v="0"/>
    <x v="0"/>
    <x v="1"/>
    <x v="85"/>
    <x v="0"/>
    <n v="1"/>
    <n v="1"/>
    <n v="1"/>
    <m/>
    <m/>
    <m/>
    <m/>
    <n v="1"/>
    <m/>
    <n v="1"/>
    <m/>
    <x v="0"/>
    <x v="1"/>
    <x v="0"/>
    <x v="3"/>
    <m/>
    <m/>
  </r>
  <r>
    <x v="0"/>
    <m/>
    <m/>
    <m/>
    <m/>
    <m/>
    <m/>
    <m/>
    <m/>
    <m/>
    <m/>
    <m/>
    <m/>
    <n v="1"/>
    <x v="0"/>
    <n v="2"/>
    <x v="1"/>
    <x v="2"/>
    <x v="5"/>
    <x v="1"/>
    <x v="0"/>
    <x v="0"/>
    <n v="3"/>
    <n v="2"/>
    <x v="0"/>
    <n v="4"/>
    <n v="3"/>
    <n v="5"/>
    <n v="1"/>
    <n v="1"/>
    <m/>
    <m/>
    <m/>
    <m/>
    <m/>
    <m/>
    <m/>
    <m/>
    <m/>
    <m/>
    <n v="2"/>
    <s v="ne"/>
    <x v="2"/>
    <x v="0"/>
    <n v="1"/>
    <n v="2"/>
    <x v="2"/>
    <x v="2"/>
    <x v="1"/>
    <x v="0"/>
    <x v="1"/>
    <x v="0"/>
    <x v="3"/>
    <x v="2"/>
    <x v="1"/>
    <x v="2"/>
    <x v="1"/>
    <x v="0"/>
    <x v="2"/>
    <x v="3"/>
    <x v="17"/>
    <x v="0"/>
    <m/>
    <m/>
    <m/>
    <m/>
    <m/>
    <m/>
    <m/>
    <m/>
    <m/>
    <m/>
    <m/>
    <x v="0"/>
    <x v="1"/>
    <x v="0"/>
    <x v="3"/>
    <m/>
    <m/>
  </r>
  <r>
    <x v="0"/>
    <m/>
    <m/>
    <m/>
    <m/>
    <m/>
    <m/>
    <m/>
    <m/>
    <m/>
    <m/>
    <m/>
    <m/>
    <n v="1"/>
    <x v="0"/>
    <n v="5"/>
    <x v="1"/>
    <x v="2"/>
    <x v="5"/>
    <x v="1"/>
    <x v="0"/>
    <x v="1"/>
    <n v="4"/>
    <n v="5"/>
    <x v="3"/>
    <n v="3"/>
    <n v="2"/>
    <n v="5"/>
    <n v="2"/>
    <n v="1"/>
    <m/>
    <m/>
    <m/>
    <m/>
    <m/>
    <m/>
    <m/>
    <m/>
    <m/>
    <m/>
    <n v="1"/>
    <n v="3"/>
    <x v="0"/>
    <x v="0"/>
    <n v="1"/>
    <n v="2"/>
    <x v="0"/>
    <x v="0"/>
    <x v="1"/>
    <x v="0"/>
    <x v="2"/>
    <x v="1"/>
    <x v="1"/>
    <x v="3"/>
    <x v="1"/>
    <x v="2"/>
    <x v="2"/>
    <x v="3"/>
    <x v="0"/>
    <x v="2"/>
    <x v="4"/>
    <x v="5"/>
    <m/>
    <m/>
    <m/>
    <m/>
    <m/>
    <m/>
    <m/>
    <m/>
    <m/>
    <m/>
    <m/>
    <x v="0"/>
    <x v="0"/>
    <x v="0"/>
    <x v="4"/>
    <s v="vyloučit"/>
    <m/>
  </r>
  <r>
    <x v="0"/>
    <m/>
    <m/>
    <m/>
    <m/>
    <m/>
    <m/>
    <m/>
    <m/>
    <m/>
    <m/>
    <m/>
    <m/>
    <n v="1"/>
    <x v="0"/>
    <n v="4"/>
    <x v="0"/>
    <x v="0"/>
    <x v="1"/>
    <x v="1"/>
    <x v="1"/>
    <x v="4"/>
    <n v="2"/>
    <n v="3"/>
    <x v="0"/>
    <n v="3"/>
    <n v="2"/>
    <n v="3"/>
    <n v="2"/>
    <n v="1"/>
    <m/>
    <m/>
    <m/>
    <m/>
    <m/>
    <m/>
    <m/>
    <m/>
    <m/>
    <s v="z toho co vím tak zajímá nabídka oborů"/>
    <n v="1"/>
    <s v="ne"/>
    <x v="2"/>
    <x v="1"/>
    <n v="3"/>
    <n v="3"/>
    <x v="0"/>
    <x v="0"/>
    <x v="1"/>
    <x v="0"/>
    <x v="2"/>
    <x v="2"/>
    <x v="2"/>
    <x v="0"/>
    <x v="1"/>
    <x v="2"/>
    <x v="0"/>
    <x v="0"/>
    <x v="1"/>
    <x v="1"/>
    <x v="37"/>
    <x v="0"/>
    <m/>
    <m/>
    <m/>
    <m/>
    <m/>
    <m/>
    <m/>
    <m/>
    <m/>
    <m/>
    <m/>
    <x v="0"/>
    <x v="1"/>
    <x v="0"/>
    <x v="5"/>
    <m/>
    <m/>
  </r>
  <r>
    <x v="0"/>
    <m/>
    <m/>
    <m/>
    <m/>
    <m/>
    <m/>
    <m/>
    <m/>
    <m/>
    <m/>
    <m/>
    <m/>
    <n v="1"/>
    <x v="0"/>
    <n v="4"/>
    <x v="3"/>
    <x v="0"/>
    <x v="1"/>
    <x v="1"/>
    <x v="3"/>
    <x v="1"/>
    <n v="2"/>
    <n v="3"/>
    <x v="0"/>
    <n v="4"/>
    <n v="1"/>
    <n v="3"/>
    <n v="1"/>
    <m/>
    <m/>
    <n v="1"/>
    <m/>
    <m/>
    <m/>
    <m/>
    <m/>
    <m/>
    <m/>
    <s v="boty"/>
    <n v="2"/>
    <n v="3"/>
    <x v="1"/>
    <x v="1"/>
    <n v="2"/>
    <n v="2"/>
    <x v="0"/>
    <x v="0"/>
    <x v="3"/>
    <x v="2"/>
    <x v="0"/>
    <x v="2"/>
    <x v="5"/>
    <x v="0"/>
    <x v="1"/>
    <x v="5"/>
    <x v="1"/>
    <x v="6"/>
    <x v="4"/>
    <x v="2"/>
    <x v="86"/>
    <x v="0"/>
    <m/>
    <m/>
    <m/>
    <m/>
    <m/>
    <m/>
    <m/>
    <m/>
    <m/>
    <m/>
    <m/>
    <x v="0"/>
    <x v="1"/>
    <x v="0"/>
    <x v="0"/>
    <m/>
    <m/>
  </r>
  <r>
    <x v="0"/>
    <m/>
    <m/>
    <m/>
    <m/>
    <m/>
    <m/>
    <m/>
    <m/>
    <m/>
    <m/>
    <m/>
    <m/>
    <n v="1"/>
    <x v="1"/>
    <n v="3"/>
    <x v="1"/>
    <x v="3"/>
    <x v="4"/>
    <x v="1"/>
    <x v="1"/>
    <x v="4"/>
    <n v="1"/>
    <n v="4"/>
    <x v="1"/>
    <n v="3"/>
    <n v="4"/>
    <n v="4"/>
    <n v="1"/>
    <n v="1"/>
    <m/>
    <m/>
    <m/>
    <m/>
    <m/>
    <m/>
    <m/>
    <m/>
    <m/>
    <s v="zlín"/>
    <n v="1"/>
    <n v="3"/>
    <x v="0"/>
    <x v="1"/>
    <n v="2"/>
    <n v="1"/>
    <x v="0"/>
    <x v="2"/>
    <x v="3"/>
    <x v="0"/>
    <x v="1"/>
    <x v="1"/>
    <x v="2"/>
    <x v="3"/>
    <x v="0"/>
    <x v="2"/>
    <x v="1"/>
    <x v="0"/>
    <x v="0"/>
    <x v="3"/>
    <x v="1"/>
    <x v="2"/>
    <m/>
    <m/>
    <n v="1"/>
    <n v="1"/>
    <n v="1"/>
    <m/>
    <m/>
    <m/>
    <n v="1"/>
    <m/>
    <n v="1"/>
    <x v="0"/>
    <x v="1"/>
    <x v="0"/>
    <x v="0"/>
    <m/>
    <m/>
  </r>
  <r>
    <x v="1"/>
    <m/>
    <m/>
    <m/>
    <m/>
    <n v="1"/>
    <n v="1"/>
    <m/>
    <m/>
    <m/>
    <m/>
    <m/>
    <m/>
    <n v="1"/>
    <x v="1"/>
    <n v="4"/>
    <x v="1"/>
    <x v="1"/>
    <x v="1"/>
    <x v="0"/>
    <x v="0"/>
    <x v="1"/>
    <n v="3"/>
    <n v="4"/>
    <x v="0"/>
    <n v="5"/>
    <n v="4"/>
    <n v="4"/>
    <n v="1"/>
    <n v="1"/>
    <m/>
    <m/>
    <m/>
    <m/>
    <m/>
    <m/>
    <m/>
    <m/>
    <m/>
    <m/>
    <n v="1"/>
    <n v="3"/>
    <x v="2"/>
    <x v="0"/>
    <n v="2"/>
    <n v="2"/>
    <x v="1"/>
    <x v="1"/>
    <x v="0"/>
    <x v="0"/>
    <x v="2"/>
    <x v="1"/>
    <x v="1"/>
    <x v="0"/>
    <x v="0"/>
    <x v="2"/>
    <x v="0"/>
    <x v="0"/>
    <x v="0"/>
    <x v="2"/>
    <x v="13"/>
    <x v="2"/>
    <m/>
    <n v="1"/>
    <m/>
    <n v="1"/>
    <m/>
    <m/>
    <m/>
    <m/>
    <m/>
    <m/>
    <m/>
    <x v="0"/>
    <x v="1"/>
    <x v="0"/>
    <x v="0"/>
    <m/>
    <m/>
  </r>
  <r>
    <x v="1"/>
    <n v="1"/>
    <m/>
    <m/>
    <m/>
    <m/>
    <m/>
    <m/>
    <m/>
    <m/>
    <m/>
    <m/>
    <m/>
    <n v="1"/>
    <x v="0"/>
    <n v="3"/>
    <x v="1"/>
    <x v="3"/>
    <x v="3"/>
    <x v="0"/>
    <x v="1"/>
    <x v="3"/>
    <n v="3"/>
    <n v="4"/>
    <x v="0"/>
    <n v="5"/>
    <n v="3"/>
    <n v="5"/>
    <n v="1"/>
    <n v="1"/>
    <m/>
    <m/>
    <m/>
    <m/>
    <m/>
    <m/>
    <m/>
    <m/>
    <m/>
    <s v="zlín"/>
    <n v="2"/>
    <n v="3"/>
    <x v="2"/>
    <x v="0"/>
    <n v="1"/>
    <n v="1"/>
    <x v="0"/>
    <x v="2"/>
    <x v="1"/>
    <x v="2"/>
    <x v="0"/>
    <x v="2"/>
    <x v="1"/>
    <x v="2"/>
    <x v="1"/>
    <x v="1"/>
    <x v="1"/>
    <x v="3"/>
    <x v="0"/>
    <x v="1"/>
    <x v="19"/>
    <x v="2"/>
    <m/>
    <m/>
    <m/>
    <m/>
    <n v="1"/>
    <m/>
    <m/>
    <m/>
    <m/>
    <m/>
    <n v="1"/>
    <x v="0"/>
    <x v="1"/>
    <x v="1"/>
    <x v="0"/>
    <m/>
    <m/>
  </r>
  <r>
    <x v="1"/>
    <m/>
    <m/>
    <m/>
    <n v="1"/>
    <m/>
    <m/>
    <m/>
    <m/>
    <m/>
    <m/>
    <m/>
    <m/>
    <n v="1"/>
    <x v="1"/>
    <n v="3"/>
    <x v="0"/>
    <x v="0"/>
    <x v="3"/>
    <x v="1"/>
    <x v="1"/>
    <x v="0"/>
    <n v="4"/>
    <n v="4"/>
    <x v="2"/>
    <n v="3"/>
    <n v="3"/>
    <n v="4"/>
    <n v="1"/>
    <m/>
    <m/>
    <m/>
    <n v="1"/>
    <m/>
    <m/>
    <m/>
    <m/>
    <m/>
    <m/>
    <m/>
    <n v="1"/>
    <n v="3"/>
    <x v="2"/>
    <x v="1"/>
    <n v="2"/>
    <n v="2"/>
    <x v="0"/>
    <x v="0"/>
    <x v="1"/>
    <x v="0"/>
    <x v="0"/>
    <x v="1"/>
    <x v="2"/>
    <x v="2"/>
    <x v="1"/>
    <x v="2"/>
    <x v="1"/>
    <x v="0"/>
    <x v="1"/>
    <x v="1"/>
    <x v="13"/>
    <x v="0"/>
    <m/>
    <m/>
    <n v="1"/>
    <m/>
    <n v="1"/>
    <m/>
    <n v="1"/>
    <m/>
    <n v="1"/>
    <m/>
    <m/>
    <x v="0"/>
    <x v="0"/>
    <x v="1"/>
    <x v="0"/>
    <m/>
    <m/>
  </r>
  <r>
    <x v="1"/>
    <m/>
    <m/>
    <m/>
    <n v="1"/>
    <m/>
    <m/>
    <m/>
    <m/>
    <m/>
    <m/>
    <m/>
    <m/>
    <n v="3"/>
    <x v="1"/>
    <n v="4"/>
    <x v="6"/>
    <x v="0"/>
    <x v="3"/>
    <x v="1"/>
    <x v="0"/>
    <x v="1"/>
    <n v="5"/>
    <n v="4"/>
    <x v="0"/>
    <n v="4"/>
    <n v="3"/>
    <n v="4"/>
    <n v="1"/>
    <m/>
    <m/>
    <m/>
    <m/>
    <m/>
    <m/>
    <m/>
    <m/>
    <m/>
    <s v="jsem ze zlína"/>
    <s v="zlín, nádraží, nová budova, moderní vybavení"/>
    <n v="1"/>
    <s v="ano"/>
    <x v="1"/>
    <x v="1"/>
    <n v="2"/>
    <n v="2"/>
    <x v="0"/>
    <x v="2"/>
    <x v="1"/>
    <x v="2"/>
    <x v="0"/>
    <x v="2"/>
    <x v="1"/>
    <x v="2"/>
    <x v="4"/>
    <x v="2"/>
    <x v="0"/>
    <x v="0"/>
    <x v="2"/>
    <x v="3"/>
    <x v="87"/>
    <x v="2"/>
    <m/>
    <m/>
    <m/>
    <m/>
    <n v="1"/>
    <n v="1"/>
    <n v="1"/>
    <n v="1"/>
    <m/>
    <m/>
    <n v="1"/>
    <x v="0"/>
    <x v="0"/>
    <x v="1"/>
    <x v="0"/>
    <m/>
    <m/>
  </r>
  <r>
    <x v="1"/>
    <m/>
    <m/>
    <m/>
    <n v="1"/>
    <n v="1"/>
    <m/>
    <m/>
    <m/>
    <n v="1"/>
    <m/>
    <m/>
    <m/>
    <n v="1"/>
    <x v="0"/>
    <n v="5"/>
    <x v="0"/>
    <x v="1"/>
    <x v="2"/>
    <x v="1"/>
    <x v="0"/>
    <x v="0"/>
    <n v="5"/>
    <n v="4"/>
    <x v="2"/>
    <n v="3"/>
    <n v="3"/>
    <n v="3"/>
    <n v="1"/>
    <n v="1"/>
    <m/>
    <m/>
    <m/>
    <m/>
    <m/>
    <m/>
    <m/>
    <m/>
    <m/>
    <s v="matematika"/>
    <n v="1"/>
    <s v="ano"/>
    <x v="1"/>
    <x v="0"/>
    <n v="2"/>
    <n v="1"/>
    <x v="2"/>
    <x v="2"/>
    <x v="3"/>
    <x v="1"/>
    <x v="1"/>
    <x v="1"/>
    <x v="2"/>
    <x v="2"/>
    <x v="1"/>
    <x v="1"/>
    <x v="2"/>
    <x v="3"/>
    <x v="1"/>
    <x v="1"/>
    <x v="33"/>
    <x v="2"/>
    <m/>
    <m/>
    <n v="1"/>
    <m/>
    <m/>
    <m/>
    <m/>
    <n v="1"/>
    <n v="1"/>
    <m/>
    <m/>
    <x v="0"/>
    <x v="1"/>
    <x v="1"/>
    <x v="0"/>
    <m/>
    <m/>
  </r>
  <r>
    <x v="1"/>
    <m/>
    <m/>
    <m/>
    <n v="1"/>
    <m/>
    <m/>
    <m/>
    <m/>
    <m/>
    <m/>
    <m/>
    <m/>
    <n v="1"/>
    <x v="1"/>
    <n v="3"/>
    <x v="3"/>
    <x v="0"/>
    <x v="2"/>
    <x v="1"/>
    <x v="1"/>
    <x v="0"/>
    <n v="1"/>
    <n v="5"/>
    <x v="2"/>
    <n v="4"/>
    <n v="3"/>
    <n v="4"/>
    <s v="x"/>
    <n v="1"/>
    <m/>
    <m/>
    <m/>
    <m/>
    <m/>
    <m/>
    <m/>
    <m/>
    <m/>
    <s v="moderní škola"/>
    <n v="1"/>
    <s v="ano"/>
    <x v="1"/>
    <x v="0"/>
    <n v="2"/>
    <n v="2"/>
    <x v="0"/>
    <x v="2"/>
    <x v="3"/>
    <x v="1"/>
    <x v="0"/>
    <x v="2"/>
    <x v="2"/>
    <x v="3"/>
    <x v="1"/>
    <x v="1"/>
    <x v="2"/>
    <x v="1"/>
    <x v="1"/>
    <x v="3"/>
    <x v="57"/>
    <x v="2"/>
    <n v="1"/>
    <m/>
    <n v="1"/>
    <n v="1"/>
    <n v="1"/>
    <m/>
    <m/>
    <n v="1"/>
    <n v="1"/>
    <m/>
    <m/>
    <x v="0"/>
    <x v="0"/>
    <x v="0"/>
    <x v="0"/>
    <m/>
    <n v="1"/>
  </r>
  <r>
    <x v="1"/>
    <m/>
    <m/>
    <n v="1"/>
    <m/>
    <n v="1"/>
    <m/>
    <m/>
    <m/>
    <m/>
    <m/>
    <m/>
    <m/>
    <n v="1"/>
    <x v="1"/>
    <n v="3"/>
    <x v="1"/>
    <x v="1"/>
    <x v="1"/>
    <x v="0"/>
    <x v="1"/>
    <x v="0"/>
    <n v="3"/>
    <n v="3"/>
    <x v="1"/>
    <n v="5"/>
    <n v="4"/>
    <n v="4"/>
    <s v="x"/>
    <m/>
    <m/>
    <m/>
    <m/>
    <m/>
    <m/>
    <m/>
    <m/>
    <m/>
    <m/>
    <m/>
    <m/>
    <n v="3"/>
    <x v="4"/>
    <x v="3"/>
    <m/>
    <m/>
    <x v="0"/>
    <x v="0"/>
    <x v="1"/>
    <x v="2"/>
    <x v="1"/>
    <x v="2"/>
    <x v="2"/>
    <x v="2"/>
    <x v="4"/>
    <x v="2"/>
    <x v="0"/>
    <x v="0"/>
    <x v="0"/>
    <x v="1"/>
    <x v="13"/>
    <x v="2"/>
    <m/>
    <n v="1"/>
    <m/>
    <n v="1"/>
    <n v="1"/>
    <m/>
    <m/>
    <m/>
    <n v="1"/>
    <n v="1"/>
    <m/>
    <x v="0"/>
    <x v="1"/>
    <x v="0"/>
    <x v="0"/>
    <m/>
    <n v="0"/>
  </r>
  <r>
    <x v="1"/>
    <n v="1"/>
    <m/>
    <m/>
    <n v="1"/>
    <m/>
    <m/>
    <m/>
    <m/>
    <m/>
    <m/>
    <m/>
    <m/>
    <n v="1"/>
    <x v="1"/>
    <n v="5"/>
    <x v="1"/>
    <x v="2"/>
    <x v="1"/>
    <x v="1"/>
    <x v="1"/>
    <x v="0"/>
    <n v="3"/>
    <n v="4"/>
    <x v="2"/>
    <n v="5"/>
    <n v="4"/>
    <n v="5"/>
    <n v="1"/>
    <m/>
    <m/>
    <n v="1"/>
    <m/>
    <m/>
    <m/>
    <m/>
    <m/>
    <m/>
    <m/>
    <s v="Baťa"/>
    <n v="2"/>
    <n v="3"/>
    <x v="3"/>
    <x v="2"/>
    <n v="1"/>
    <n v="2"/>
    <x v="2"/>
    <x v="2"/>
    <x v="3"/>
    <x v="1"/>
    <x v="0"/>
    <x v="4"/>
    <x v="0"/>
    <x v="3"/>
    <x v="3"/>
    <x v="4"/>
    <x v="1"/>
    <x v="3"/>
    <x v="2"/>
    <x v="3"/>
    <x v="76"/>
    <x v="2"/>
    <n v="1"/>
    <m/>
    <m/>
    <m/>
    <n v="1"/>
    <m/>
    <m/>
    <m/>
    <n v="1"/>
    <n v="1"/>
    <m/>
    <x v="0"/>
    <x v="0"/>
    <x v="1"/>
    <x v="0"/>
    <m/>
    <m/>
  </r>
  <r>
    <x v="1"/>
    <m/>
    <m/>
    <m/>
    <m/>
    <n v="1"/>
    <m/>
    <m/>
    <m/>
    <n v="1"/>
    <m/>
    <m/>
    <m/>
    <n v="1"/>
    <x v="0"/>
    <n v="3"/>
    <x v="0"/>
    <x v="1"/>
    <x v="1"/>
    <x v="1"/>
    <x v="1"/>
    <x v="3"/>
    <n v="3"/>
    <n v="4"/>
    <x v="0"/>
    <n v="3"/>
    <n v="2"/>
    <n v="4"/>
    <n v="1"/>
    <m/>
    <m/>
    <n v="1"/>
    <m/>
    <m/>
    <m/>
    <m/>
    <m/>
    <m/>
    <m/>
    <s v="práce v chemických laboratořích"/>
    <n v="1"/>
    <s v="ano"/>
    <x v="0"/>
    <x v="1"/>
    <n v="2"/>
    <n v="1"/>
    <x v="0"/>
    <x v="0"/>
    <x v="0"/>
    <x v="0"/>
    <x v="1"/>
    <x v="1"/>
    <x v="2"/>
    <x v="2"/>
    <x v="0"/>
    <x v="2"/>
    <x v="0"/>
    <x v="0"/>
    <x v="0"/>
    <x v="1"/>
    <x v="88"/>
    <x v="2"/>
    <m/>
    <n v="1"/>
    <n v="1"/>
    <n v="1"/>
    <m/>
    <m/>
    <m/>
    <n v="1"/>
    <m/>
    <m/>
    <n v="1"/>
    <x v="0"/>
    <x v="1"/>
    <x v="1"/>
    <x v="5"/>
    <m/>
    <m/>
  </r>
  <r>
    <x v="1"/>
    <n v="1"/>
    <m/>
    <m/>
    <m/>
    <m/>
    <m/>
    <m/>
    <m/>
    <m/>
    <m/>
    <m/>
    <m/>
    <n v="1"/>
    <x v="1"/>
    <n v="3"/>
    <x v="0"/>
    <x v="3"/>
    <x v="3"/>
    <x v="0"/>
    <x v="1"/>
    <x v="0"/>
    <n v="2"/>
    <n v="2"/>
    <x v="0"/>
    <n v="3"/>
    <n v="3"/>
    <n v="3"/>
    <n v="1"/>
    <n v="1"/>
    <m/>
    <m/>
    <m/>
    <m/>
    <m/>
    <m/>
    <m/>
    <m/>
    <m/>
    <s v="potraviny, materiály"/>
    <n v="1"/>
    <s v="ano"/>
    <x v="3"/>
    <x v="2"/>
    <n v="1"/>
    <n v="1"/>
    <x v="2"/>
    <x v="2"/>
    <x v="1"/>
    <x v="2"/>
    <x v="1"/>
    <x v="1"/>
    <x v="2"/>
    <x v="3"/>
    <x v="3"/>
    <x v="1"/>
    <x v="1"/>
    <x v="3"/>
    <x v="1"/>
    <x v="1"/>
    <x v="89"/>
    <x v="2"/>
    <n v="1"/>
    <m/>
    <n v="1"/>
    <n v="1"/>
    <m/>
    <m/>
    <m/>
    <m/>
    <m/>
    <m/>
    <m/>
    <x v="0"/>
    <x v="1"/>
    <x v="1"/>
    <x v="5"/>
    <m/>
    <n v="-1"/>
  </r>
  <r>
    <x v="1"/>
    <n v="1"/>
    <m/>
    <m/>
    <m/>
    <m/>
    <m/>
    <m/>
    <m/>
    <m/>
    <m/>
    <m/>
    <m/>
    <n v="1"/>
    <x v="2"/>
    <n v="3"/>
    <x v="1"/>
    <x v="2"/>
    <x v="2"/>
    <x v="1"/>
    <x v="0"/>
    <x v="0"/>
    <n v="3"/>
    <n v="4"/>
    <x v="0"/>
    <n v="3"/>
    <n v="4"/>
    <n v="4"/>
    <n v="1"/>
    <n v="1"/>
    <m/>
    <m/>
    <m/>
    <m/>
    <m/>
    <m/>
    <m/>
    <m/>
    <m/>
    <s v="technologické výrobky nebo postupy"/>
    <n v="1"/>
    <s v="ano"/>
    <x v="2"/>
    <x v="0"/>
    <n v="1"/>
    <n v="1"/>
    <x v="0"/>
    <x v="2"/>
    <x v="1"/>
    <x v="2"/>
    <x v="1"/>
    <x v="2"/>
    <x v="1"/>
    <x v="3"/>
    <x v="1"/>
    <x v="1"/>
    <x v="2"/>
    <x v="0"/>
    <x v="1"/>
    <x v="1"/>
    <x v="90"/>
    <x v="2"/>
    <m/>
    <m/>
    <n v="1"/>
    <n v="1"/>
    <m/>
    <m/>
    <m/>
    <n v="1"/>
    <m/>
    <m/>
    <n v="1"/>
    <x v="0"/>
    <x v="1"/>
    <x v="1"/>
    <x v="5"/>
    <m/>
    <m/>
  </r>
  <r>
    <x v="1"/>
    <n v="1"/>
    <m/>
    <m/>
    <m/>
    <m/>
    <m/>
    <m/>
    <m/>
    <n v="1"/>
    <m/>
    <m/>
    <m/>
    <n v="1"/>
    <x v="1"/>
    <n v="3"/>
    <x v="3"/>
    <x v="2"/>
    <x v="1"/>
    <x v="1"/>
    <x v="3"/>
    <x v="3"/>
    <n v="2"/>
    <n v="4"/>
    <x v="1"/>
    <n v="2"/>
    <n v="2"/>
    <n v="2"/>
    <n v="1"/>
    <n v="1"/>
    <m/>
    <m/>
    <m/>
    <m/>
    <m/>
    <m/>
    <m/>
    <m/>
    <m/>
    <s v="zlín, chemie"/>
    <n v="1"/>
    <s v="ano"/>
    <x v="0"/>
    <x v="1"/>
    <n v="2"/>
    <n v="2"/>
    <x v="0"/>
    <x v="0"/>
    <x v="1"/>
    <x v="2"/>
    <x v="1"/>
    <x v="2"/>
    <x v="1"/>
    <x v="2"/>
    <x v="1"/>
    <x v="2"/>
    <x v="1"/>
    <x v="0"/>
    <x v="1"/>
    <x v="1"/>
    <x v="42"/>
    <x v="0"/>
    <n v="1"/>
    <n v="1"/>
    <m/>
    <n v="1"/>
    <m/>
    <m/>
    <m/>
    <n v="1"/>
    <m/>
    <m/>
    <m/>
    <x v="0"/>
    <x v="1"/>
    <x v="0"/>
    <x v="0"/>
    <m/>
    <m/>
  </r>
  <r>
    <x v="1"/>
    <m/>
    <n v="1"/>
    <m/>
    <m/>
    <m/>
    <m/>
    <m/>
    <m/>
    <m/>
    <m/>
    <m/>
    <m/>
    <n v="1"/>
    <x v="0"/>
    <n v="3"/>
    <x v="4"/>
    <x v="2"/>
    <x v="4"/>
    <x v="0"/>
    <x v="3"/>
    <x v="2"/>
    <n v="5"/>
    <n v="2"/>
    <x v="4"/>
    <n v="5"/>
    <n v="1"/>
    <n v="1"/>
    <n v="1"/>
    <m/>
    <n v="1"/>
    <m/>
    <m/>
    <m/>
    <m/>
    <m/>
    <m/>
    <m/>
    <m/>
    <s v="perníkový táta"/>
    <n v="2"/>
    <n v="3"/>
    <x v="1"/>
    <x v="1"/>
    <n v="5"/>
    <n v="1"/>
    <x v="1"/>
    <x v="1"/>
    <x v="2"/>
    <x v="1"/>
    <x v="0"/>
    <x v="4"/>
    <x v="5"/>
    <x v="6"/>
    <x v="0"/>
    <x v="0"/>
    <x v="0"/>
    <x v="1"/>
    <x v="0"/>
    <x v="2"/>
    <x v="91"/>
    <x v="0"/>
    <m/>
    <m/>
    <m/>
    <m/>
    <m/>
    <m/>
    <m/>
    <m/>
    <m/>
    <m/>
    <m/>
    <x v="0"/>
    <x v="0"/>
    <x v="1"/>
    <x v="5"/>
    <m/>
    <n v="-2"/>
  </r>
  <r>
    <x v="1"/>
    <m/>
    <m/>
    <n v="1"/>
    <m/>
    <m/>
    <m/>
    <m/>
    <m/>
    <m/>
    <m/>
    <m/>
    <m/>
    <n v="1"/>
    <x v="0"/>
    <n v="5"/>
    <x v="3"/>
    <x v="2"/>
    <x v="4"/>
    <x v="1"/>
    <x v="3"/>
    <x v="0"/>
    <n v="1"/>
    <n v="3"/>
    <x v="2"/>
    <n v="2"/>
    <n v="2"/>
    <n v="3"/>
    <n v="1"/>
    <m/>
    <m/>
    <m/>
    <m/>
    <m/>
    <m/>
    <m/>
    <n v="1"/>
    <m/>
    <m/>
    <s v="zajímavé studium s uplatněním ve stávajícím zaměstnání"/>
    <n v="1"/>
    <s v="ano"/>
    <x v="2"/>
    <x v="0"/>
    <n v="1"/>
    <n v="1"/>
    <x v="0"/>
    <x v="0"/>
    <x v="3"/>
    <x v="2"/>
    <x v="2"/>
    <x v="0"/>
    <x v="2"/>
    <x v="3"/>
    <x v="1"/>
    <x v="1"/>
    <x v="1"/>
    <x v="0"/>
    <x v="1"/>
    <x v="1"/>
    <x v="13"/>
    <x v="2"/>
    <n v="1"/>
    <m/>
    <n v="1"/>
    <m/>
    <m/>
    <m/>
    <m/>
    <m/>
    <n v="1"/>
    <m/>
    <m/>
    <x v="0"/>
    <x v="0"/>
    <x v="1"/>
    <x v="4"/>
    <m/>
    <m/>
  </r>
  <r>
    <x v="1"/>
    <m/>
    <m/>
    <m/>
    <m/>
    <m/>
    <m/>
    <m/>
    <m/>
    <n v="1"/>
    <m/>
    <m/>
    <m/>
    <n v="1"/>
    <x v="5"/>
    <n v="2"/>
    <x v="2"/>
    <x v="1"/>
    <x v="3"/>
    <x v="3"/>
    <x v="6"/>
    <x v="0"/>
    <n v="3"/>
    <n v="3"/>
    <x v="4"/>
    <n v="3"/>
    <n v="4"/>
    <n v="3"/>
    <n v="1"/>
    <m/>
    <m/>
    <m/>
    <m/>
    <m/>
    <m/>
    <n v="1"/>
    <m/>
    <m/>
    <m/>
    <s v="technologie a pracovní postupy"/>
    <n v="1"/>
    <s v="ano"/>
    <x v="2"/>
    <x v="0"/>
    <n v="2"/>
    <n v="2"/>
    <x v="0"/>
    <x v="0"/>
    <x v="1"/>
    <x v="2"/>
    <x v="1"/>
    <x v="2"/>
    <x v="2"/>
    <x v="2"/>
    <x v="1"/>
    <x v="1"/>
    <x v="1"/>
    <x v="3"/>
    <x v="1"/>
    <x v="1"/>
    <x v="19"/>
    <x v="0"/>
    <m/>
    <m/>
    <m/>
    <m/>
    <m/>
    <m/>
    <m/>
    <m/>
    <m/>
    <m/>
    <m/>
    <x v="0"/>
    <x v="0"/>
    <x v="1"/>
    <x v="5"/>
    <m/>
    <m/>
  </r>
  <r>
    <x v="1"/>
    <m/>
    <m/>
    <m/>
    <m/>
    <m/>
    <m/>
    <m/>
    <n v="1"/>
    <m/>
    <m/>
    <m/>
    <m/>
    <n v="1"/>
    <x v="0"/>
    <n v="4"/>
    <x v="0"/>
    <x v="2"/>
    <x v="4"/>
    <x v="0"/>
    <x v="0"/>
    <x v="2"/>
    <n v="3"/>
    <n v="3"/>
    <x v="1"/>
    <n v="4"/>
    <n v="3"/>
    <n v="4"/>
    <n v="1"/>
    <m/>
    <m/>
    <m/>
    <m/>
    <m/>
    <m/>
    <n v="1"/>
    <m/>
    <m/>
    <m/>
    <s v="technologické postupy"/>
    <n v="1"/>
    <s v="ano"/>
    <x v="0"/>
    <x v="1"/>
    <n v="2"/>
    <n v="2"/>
    <x v="2"/>
    <x v="2"/>
    <x v="3"/>
    <x v="0"/>
    <x v="0"/>
    <x v="1"/>
    <x v="1"/>
    <x v="2"/>
    <x v="0"/>
    <x v="2"/>
    <x v="0"/>
    <x v="0"/>
    <x v="0"/>
    <x v="3"/>
    <x v="13"/>
    <x v="2"/>
    <m/>
    <m/>
    <m/>
    <m/>
    <n v="1"/>
    <m/>
    <m/>
    <m/>
    <m/>
    <n v="1"/>
    <m/>
    <x v="0"/>
    <x v="1"/>
    <x v="1"/>
    <x v="0"/>
    <m/>
    <m/>
  </r>
  <r>
    <x v="1"/>
    <m/>
    <m/>
    <m/>
    <m/>
    <n v="1"/>
    <n v="1"/>
    <n v="1"/>
    <m/>
    <m/>
    <m/>
    <m/>
    <m/>
    <n v="3"/>
    <x v="0"/>
    <n v="4"/>
    <x v="1"/>
    <x v="4"/>
    <x v="3"/>
    <x v="1"/>
    <x v="1"/>
    <x v="0"/>
    <n v="3"/>
    <n v="3"/>
    <x v="2"/>
    <n v="2"/>
    <n v="5"/>
    <n v="5"/>
    <n v="1"/>
    <m/>
    <m/>
    <m/>
    <m/>
    <m/>
    <n v="1"/>
    <m/>
    <m/>
    <m/>
    <m/>
    <m/>
    <n v="1"/>
    <n v="3"/>
    <x v="2"/>
    <x v="0"/>
    <n v="2"/>
    <n v="2"/>
    <x v="2"/>
    <x v="2"/>
    <x v="1"/>
    <x v="0"/>
    <x v="0"/>
    <x v="1"/>
    <x v="0"/>
    <x v="3"/>
    <x v="3"/>
    <x v="4"/>
    <x v="2"/>
    <x v="3"/>
    <x v="0"/>
    <x v="1"/>
    <x v="1"/>
    <x v="0"/>
    <m/>
    <m/>
    <m/>
    <m/>
    <m/>
    <m/>
    <m/>
    <m/>
    <m/>
    <m/>
    <m/>
    <x v="0"/>
    <x v="1"/>
    <x v="1"/>
    <x v="0"/>
    <m/>
    <m/>
  </r>
  <r>
    <x v="1"/>
    <m/>
    <m/>
    <m/>
    <m/>
    <m/>
    <n v="1"/>
    <m/>
    <m/>
    <m/>
    <m/>
    <m/>
    <m/>
    <n v="2"/>
    <x v="0"/>
    <n v="1"/>
    <x v="0"/>
    <x v="4"/>
    <x v="3"/>
    <x v="0"/>
    <x v="0"/>
    <x v="0"/>
    <n v="1"/>
    <n v="5"/>
    <x v="1"/>
    <n v="3"/>
    <n v="5"/>
    <n v="4"/>
    <n v="1"/>
    <m/>
    <m/>
    <m/>
    <m/>
    <n v="1"/>
    <m/>
    <m/>
    <m/>
    <m/>
    <m/>
    <m/>
    <n v="1"/>
    <s v="ano"/>
    <x v="2"/>
    <x v="0"/>
    <n v="1"/>
    <n v="1"/>
    <x v="2"/>
    <x v="2"/>
    <x v="3"/>
    <x v="2"/>
    <x v="1"/>
    <x v="0"/>
    <x v="2"/>
    <x v="3"/>
    <x v="1"/>
    <x v="4"/>
    <x v="2"/>
    <x v="3"/>
    <x v="1"/>
    <x v="3"/>
    <x v="12"/>
    <x v="1"/>
    <m/>
    <m/>
    <m/>
    <m/>
    <m/>
    <m/>
    <m/>
    <m/>
    <m/>
    <m/>
    <m/>
    <x v="0"/>
    <x v="1"/>
    <x v="1"/>
    <x v="0"/>
    <m/>
    <m/>
  </r>
  <r>
    <x v="1"/>
    <m/>
    <m/>
    <m/>
    <m/>
    <m/>
    <n v="1"/>
    <m/>
    <m/>
    <m/>
    <m/>
    <m/>
    <m/>
    <n v="3"/>
    <x v="1"/>
    <n v="4"/>
    <x v="1"/>
    <x v="1"/>
    <x v="3"/>
    <x v="2"/>
    <x v="0"/>
    <x v="1"/>
    <n v="5"/>
    <n v="4"/>
    <x v="0"/>
    <n v="4"/>
    <n v="5"/>
    <n v="4"/>
    <n v="1"/>
    <m/>
    <m/>
    <m/>
    <m/>
    <n v="1"/>
    <m/>
    <m/>
    <m/>
    <m/>
    <m/>
    <m/>
    <n v="2"/>
    <n v="3"/>
    <x v="2"/>
    <x v="0"/>
    <n v="2"/>
    <n v="2"/>
    <x v="2"/>
    <x v="2"/>
    <x v="1"/>
    <x v="0"/>
    <x v="2"/>
    <x v="4"/>
    <x v="0"/>
    <x v="3"/>
    <x v="1"/>
    <x v="1"/>
    <x v="1"/>
    <x v="3"/>
    <x v="0"/>
    <x v="2"/>
    <x v="12"/>
    <x v="0"/>
    <m/>
    <m/>
    <m/>
    <m/>
    <m/>
    <m/>
    <m/>
    <m/>
    <m/>
    <m/>
    <m/>
    <x v="0"/>
    <x v="0"/>
    <x v="1"/>
    <x v="0"/>
    <m/>
    <m/>
  </r>
  <r>
    <x v="1"/>
    <m/>
    <m/>
    <m/>
    <m/>
    <m/>
    <n v="1"/>
    <m/>
    <m/>
    <m/>
    <m/>
    <m/>
    <m/>
    <n v="1"/>
    <x v="1"/>
    <n v="2"/>
    <x v="1"/>
    <x v="3"/>
    <x v="4"/>
    <x v="0"/>
    <x v="1"/>
    <x v="0"/>
    <n v="3"/>
    <n v="4"/>
    <x v="0"/>
    <n v="1"/>
    <n v="3"/>
    <n v="3"/>
    <n v="1"/>
    <m/>
    <m/>
    <n v="1"/>
    <m/>
    <m/>
    <m/>
    <m/>
    <m/>
    <m/>
    <m/>
    <m/>
    <n v="2"/>
    <n v="3"/>
    <x v="0"/>
    <x v="0"/>
    <n v="2"/>
    <n v="2"/>
    <x v="0"/>
    <x v="2"/>
    <x v="1"/>
    <x v="2"/>
    <x v="1"/>
    <x v="2"/>
    <x v="2"/>
    <x v="3"/>
    <x v="1"/>
    <x v="1"/>
    <x v="1"/>
    <x v="3"/>
    <x v="1"/>
    <x v="1"/>
    <x v="12"/>
    <x v="2"/>
    <m/>
    <m/>
    <n v="1"/>
    <m/>
    <m/>
    <m/>
    <m/>
    <m/>
    <m/>
    <m/>
    <m/>
    <x v="0"/>
    <x v="0"/>
    <x v="1"/>
    <x v="0"/>
    <m/>
    <m/>
  </r>
  <r>
    <x v="1"/>
    <m/>
    <m/>
    <m/>
    <m/>
    <m/>
    <m/>
    <m/>
    <n v="1"/>
    <m/>
    <m/>
    <m/>
    <m/>
    <n v="1"/>
    <x v="1"/>
    <n v="3"/>
    <x v="3"/>
    <x v="2"/>
    <x v="1"/>
    <x v="1"/>
    <x v="0"/>
    <x v="2"/>
    <n v="5"/>
    <n v="4"/>
    <x v="2"/>
    <n v="3"/>
    <n v="3"/>
    <n v="3"/>
    <n v="1"/>
    <m/>
    <m/>
    <m/>
    <m/>
    <m/>
    <m/>
    <m/>
    <n v="1"/>
    <m/>
    <m/>
    <m/>
    <n v="1"/>
    <s v="ano"/>
    <x v="0"/>
    <x v="1"/>
    <n v="2"/>
    <n v="2"/>
    <x v="0"/>
    <x v="0"/>
    <x v="2"/>
    <x v="4"/>
    <x v="1"/>
    <x v="1"/>
    <x v="2"/>
    <x v="2"/>
    <x v="0"/>
    <x v="1"/>
    <x v="1"/>
    <x v="0"/>
    <x v="0"/>
    <x v="1"/>
    <x v="33"/>
    <x v="2"/>
    <m/>
    <m/>
    <m/>
    <m/>
    <n v="1"/>
    <m/>
    <m/>
    <n v="1"/>
    <m/>
    <m/>
    <m/>
    <x v="0"/>
    <x v="0"/>
    <x v="1"/>
    <x v="0"/>
    <m/>
    <m/>
  </r>
  <r>
    <x v="1"/>
    <m/>
    <m/>
    <m/>
    <m/>
    <m/>
    <m/>
    <m/>
    <m/>
    <n v="1"/>
    <m/>
    <m/>
    <m/>
    <n v="1"/>
    <x v="0"/>
    <n v="5"/>
    <x v="1"/>
    <x v="4"/>
    <x v="1"/>
    <x v="1"/>
    <x v="1"/>
    <x v="0"/>
    <n v="2"/>
    <n v="5"/>
    <x v="2"/>
    <n v="3"/>
    <n v="5"/>
    <n v="4"/>
    <n v="1"/>
    <m/>
    <m/>
    <n v="1"/>
    <m/>
    <m/>
    <m/>
    <m/>
    <m/>
    <m/>
    <m/>
    <m/>
    <n v="1"/>
    <s v="ano"/>
    <x v="2"/>
    <x v="2"/>
    <n v="1"/>
    <n v="1"/>
    <x v="2"/>
    <x v="0"/>
    <x v="1"/>
    <x v="1"/>
    <x v="1"/>
    <x v="0"/>
    <x v="0"/>
    <x v="3"/>
    <x v="3"/>
    <x v="1"/>
    <x v="1"/>
    <x v="2"/>
    <x v="1"/>
    <x v="1"/>
    <x v="13"/>
    <x v="2"/>
    <n v="1"/>
    <m/>
    <n v="1"/>
    <m/>
    <n v="1"/>
    <m/>
    <m/>
    <n v="1"/>
    <m/>
    <m/>
    <n v="1"/>
    <x v="0"/>
    <x v="0"/>
    <x v="1"/>
    <x v="0"/>
    <m/>
    <m/>
  </r>
  <r>
    <x v="1"/>
    <n v="1"/>
    <m/>
    <m/>
    <m/>
    <m/>
    <m/>
    <m/>
    <m/>
    <m/>
    <m/>
    <m/>
    <m/>
    <n v="1"/>
    <x v="2"/>
    <n v="5"/>
    <x v="1"/>
    <x v="0"/>
    <x v="3"/>
    <x v="0"/>
    <x v="0"/>
    <x v="2"/>
    <n v="5"/>
    <n v="3"/>
    <x v="0"/>
    <n v="5"/>
    <n v="4"/>
    <n v="5"/>
    <n v="1"/>
    <m/>
    <m/>
    <n v="1"/>
    <m/>
    <m/>
    <m/>
    <m/>
    <m/>
    <m/>
    <m/>
    <s v="hezká škola"/>
    <n v="2"/>
    <n v="3"/>
    <x v="3"/>
    <x v="2"/>
    <n v="1"/>
    <n v="2"/>
    <x v="2"/>
    <x v="2"/>
    <x v="3"/>
    <x v="1"/>
    <x v="0"/>
    <x v="4"/>
    <x v="0"/>
    <x v="3"/>
    <x v="3"/>
    <x v="4"/>
    <x v="1"/>
    <x v="3"/>
    <x v="2"/>
    <x v="3"/>
    <x v="76"/>
    <x v="2"/>
    <m/>
    <m/>
    <m/>
    <m/>
    <n v="1"/>
    <m/>
    <m/>
    <m/>
    <m/>
    <n v="1"/>
    <m/>
    <x v="0"/>
    <x v="0"/>
    <x v="1"/>
    <x v="0"/>
    <m/>
    <m/>
  </r>
  <r>
    <x v="1"/>
    <m/>
    <m/>
    <m/>
    <n v="1"/>
    <m/>
    <m/>
    <m/>
    <m/>
    <n v="1"/>
    <m/>
    <m/>
    <m/>
    <n v="1"/>
    <x v="0"/>
    <n v="3"/>
    <x v="1"/>
    <x v="3"/>
    <x v="2"/>
    <x v="0"/>
    <x v="6"/>
    <x v="4"/>
    <n v="1"/>
    <n v="2"/>
    <x v="0"/>
    <n v="2"/>
    <n v="2"/>
    <n v="3"/>
    <n v="1"/>
    <m/>
    <m/>
    <m/>
    <m/>
    <m/>
    <m/>
    <m/>
    <m/>
    <m/>
    <s v="jsem ze zlína"/>
    <s v="studium chemie"/>
    <n v="1"/>
    <s v="ano"/>
    <x v="3"/>
    <x v="2"/>
    <n v="1"/>
    <n v="1"/>
    <x v="2"/>
    <x v="2"/>
    <x v="3"/>
    <x v="1"/>
    <x v="1"/>
    <x v="1"/>
    <x v="2"/>
    <x v="3"/>
    <x v="3"/>
    <x v="4"/>
    <x v="2"/>
    <x v="3"/>
    <x v="2"/>
    <x v="3"/>
    <x v="13"/>
    <x v="2"/>
    <n v="1"/>
    <n v="1"/>
    <n v="1"/>
    <n v="1"/>
    <n v="1"/>
    <m/>
    <m/>
    <n v="1"/>
    <n v="1"/>
    <n v="1"/>
    <n v="1"/>
    <x v="0"/>
    <x v="1"/>
    <x v="1"/>
    <x v="0"/>
    <m/>
    <m/>
  </r>
  <r>
    <x v="1"/>
    <m/>
    <m/>
    <n v="1"/>
    <m/>
    <m/>
    <m/>
    <m/>
    <m/>
    <n v="1"/>
    <m/>
    <m/>
    <m/>
    <n v="1"/>
    <x v="0"/>
    <n v="3"/>
    <x v="3"/>
    <x v="3"/>
    <x v="1"/>
    <x v="1"/>
    <x v="1"/>
    <x v="4"/>
    <n v="1"/>
    <n v="4"/>
    <x v="2"/>
    <n v="1"/>
    <n v="3"/>
    <n v="4"/>
    <n v="1"/>
    <m/>
    <m/>
    <m/>
    <n v="1"/>
    <m/>
    <m/>
    <n v="1"/>
    <n v="1"/>
    <m/>
    <m/>
    <s v="studium chemie"/>
    <n v="1"/>
    <s v="ano"/>
    <x v="3"/>
    <x v="2"/>
    <n v="1"/>
    <n v="1"/>
    <x v="2"/>
    <x v="2"/>
    <x v="3"/>
    <x v="1"/>
    <x v="1"/>
    <x v="1"/>
    <x v="0"/>
    <x v="3"/>
    <x v="3"/>
    <x v="4"/>
    <x v="2"/>
    <x v="2"/>
    <x v="2"/>
    <x v="3"/>
    <x v="13"/>
    <x v="2"/>
    <n v="1"/>
    <n v="1"/>
    <n v="1"/>
    <n v="1"/>
    <n v="1"/>
    <m/>
    <m/>
    <n v="1"/>
    <n v="1"/>
    <m/>
    <n v="1"/>
    <x v="0"/>
    <x v="1"/>
    <x v="1"/>
    <x v="0"/>
    <m/>
    <m/>
  </r>
  <r>
    <x v="1"/>
    <n v="1"/>
    <m/>
    <m/>
    <n v="1"/>
    <m/>
    <m/>
    <m/>
    <m/>
    <m/>
    <m/>
    <m/>
    <m/>
    <s v="X"/>
    <x v="1"/>
    <n v="1"/>
    <x v="1"/>
    <x v="1"/>
    <x v="1"/>
    <x v="1"/>
    <x v="1"/>
    <x v="0"/>
    <n v="3"/>
    <n v="5"/>
    <x v="2"/>
    <n v="3"/>
    <n v="1"/>
    <n v="4"/>
    <n v="1"/>
    <m/>
    <m/>
    <m/>
    <m/>
    <m/>
    <m/>
    <m/>
    <m/>
    <m/>
    <m/>
    <s v="cnc, technologie, strojírenství"/>
    <n v="1"/>
    <s v="ano"/>
    <x v="2"/>
    <x v="0"/>
    <n v="1"/>
    <n v="1"/>
    <x v="0"/>
    <x v="0"/>
    <x v="1"/>
    <x v="1"/>
    <x v="0"/>
    <x v="2"/>
    <x v="2"/>
    <x v="2"/>
    <x v="1"/>
    <x v="2"/>
    <x v="1"/>
    <x v="0"/>
    <x v="0"/>
    <x v="1"/>
    <x v="13"/>
    <x v="2"/>
    <n v="1"/>
    <n v="1"/>
    <n v="1"/>
    <n v="1"/>
    <m/>
    <m/>
    <m/>
    <n v="1"/>
    <n v="1"/>
    <n v="1"/>
    <n v="1"/>
    <x v="0"/>
    <x v="0"/>
    <x v="1"/>
    <x v="12"/>
    <m/>
    <m/>
  </r>
  <r>
    <x v="1"/>
    <m/>
    <m/>
    <m/>
    <n v="1"/>
    <n v="1"/>
    <m/>
    <m/>
    <m/>
    <m/>
    <m/>
    <m/>
    <m/>
    <n v="1"/>
    <x v="1"/>
    <n v="4"/>
    <x v="0"/>
    <x v="2"/>
    <x v="3"/>
    <x v="0"/>
    <x v="1"/>
    <x v="0"/>
    <n v="3"/>
    <n v="3"/>
    <x v="1"/>
    <n v="3"/>
    <n v="4"/>
    <n v="3"/>
    <n v="1"/>
    <m/>
    <m/>
    <m/>
    <n v="1"/>
    <m/>
    <m/>
    <m/>
    <m/>
    <m/>
    <m/>
    <s v="vinařství"/>
    <n v="2"/>
    <n v="3"/>
    <x v="2"/>
    <x v="2"/>
    <n v="2"/>
    <n v="1"/>
    <x v="2"/>
    <x v="2"/>
    <x v="1"/>
    <x v="2"/>
    <x v="0"/>
    <x v="4"/>
    <x v="0"/>
    <x v="3"/>
    <x v="3"/>
    <x v="4"/>
    <x v="1"/>
    <x v="3"/>
    <x v="2"/>
    <x v="3"/>
    <x v="92"/>
    <x v="2"/>
    <m/>
    <m/>
    <m/>
    <m/>
    <n v="1"/>
    <m/>
    <m/>
    <m/>
    <m/>
    <m/>
    <n v="1"/>
    <x v="0"/>
    <x v="1"/>
    <x v="1"/>
    <x v="0"/>
    <m/>
    <m/>
  </r>
  <r>
    <x v="1"/>
    <m/>
    <m/>
    <m/>
    <m/>
    <m/>
    <m/>
    <m/>
    <m/>
    <m/>
    <m/>
    <m/>
    <m/>
    <n v="1"/>
    <x v="0"/>
    <n v="4"/>
    <x v="1"/>
    <x v="3"/>
    <x v="1"/>
    <x v="1"/>
    <x v="0"/>
    <x v="4"/>
    <n v="1"/>
    <n v="3"/>
    <x v="2"/>
    <n v="5"/>
    <n v="1"/>
    <n v="2"/>
    <n v="1"/>
    <n v="1"/>
    <m/>
    <m/>
    <m/>
    <m/>
    <m/>
    <m/>
    <m/>
    <m/>
    <m/>
    <s v="obor polymerní materiály a technologie"/>
    <n v="1"/>
    <s v="ano"/>
    <x v="1"/>
    <x v="0"/>
    <n v="1"/>
    <n v="1"/>
    <x v="0"/>
    <x v="2"/>
    <x v="1"/>
    <x v="2"/>
    <x v="1"/>
    <x v="1"/>
    <x v="1"/>
    <x v="3"/>
    <x v="1"/>
    <x v="1"/>
    <x v="2"/>
    <x v="0"/>
    <x v="1"/>
    <x v="3"/>
    <x v="93"/>
    <x v="2"/>
    <n v="1"/>
    <n v="1"/>
    <n v="1"/>
    <n v="1"/>
    <m/>
    <m/>
    <m/>
    <n v="1"/>
    <n v="1"/>
    <n v="1"/>
    <m/>
    <x v="4"/>
    <x v="0"/>
    <x v="0"/>
    <x v="9"/>
    <m/>
    <m/>
  </r>
  <r>
    <x v="1"/>
    <n v="1"/>
    <m/>
    <n v="1"/>
    <n v="1"/>
    <m/>
    <m/>
    <m/>
    <m/>
    <m/>
    <m/>
    <m/>
    <m/>
    <n v="1"/>
    <x v="1"/>
    <n v="2"/>
    <x v="0"/>
    <x v="0"/>
    <x v="3"/>
    <x v="1"/>
    <x v="0"/>
    <x v="0"/>
    <n v="3"/>
    <n v="3"/>
    <x v="0"/>
    <n v="2"/>
    <n v="3"/>
    <n v="3"/>
    <n v="1"/>
    <n v="1"/>
    <m/>
    <n v="1"/>
    <n v="1"/>
    <m/>
    <m/>
    <m/>
    <m/>
    <m/>
    <m/>
    <s v="zajímavé obory, možnost zjistit nové věci"/>
    <n v="2"/>
    <s v="ano"/>
    <x v="2"/>
    <x v="0"/>
    <n v="1"/>
    <n v="1"/>
    <x v="0"/>
    <x v="2"/>
    <x v="3"/>
    <x v="2"/>
    <x v="1"/>
    <x v="2"/>
    <x v="2"/>
    <x v="3"/>
    <x v="3"/>
    <x v="4"/>
    <x v="1"/>
    <x v="0"/>
    <x v="1"/>
    <x v="3"/>
    <x v="94"/>
    <x v="2"/>
    <n v="1"/>
    <n v="1"/>
    <n v="1"/>
    <n v="1"/>
    <m/>
    <m/>
    <m/>
    <n v="1"/>
    <n v="1"/>
    <m/>
    <n v="1"/>
    <x v="0"/>
    <x v="1"/>
    <x v="1"/>
    <x v="3"/>
    <m/>
    <m/>
  </r>
  <r>
    <x v="1"/>
    <m/>
    <m/>
    <m/>
    <m/>
    <m/>
    <m/>
    <m/>
    <m/>
    <m/>
    <m/>
    <m/>
    <m/>
    <n v="1"/>
    <x v="0"/>
    <n v="3"/>
    <x v="0"/>
    <x v="3"/>
    <x v="1"/>
    <x v="1"/>
    <x v="0"/>
    <x v="0"/>
    <n v="5"/>
    <n v="4"/>
    <x v="2"/>
    <n v="4"/>
    <n v="1"/>
    <n v="5"/>
    <n v="1"/>
    <n v="1"/>
    <m/>
    <m/>
    <m/>
    <m/>
    <m/>
    <m/>
    <m/>
    <m/>
    <m/>
    <s v="vela oborov a zameranie, moderné vybavenie"/>
    <n v="1"/>
    <s v="ano"/>
    <x v="2"/>
    <x v="0"/>
    <n v="1"/>
    <n v="2"/>
    <x v="2"/>
    <x v="2"/>
    <x v="3"/>
    <x v="1"/>
    <x v="2"/>
    <x v="1"/>
    <x v="2"/>
    <x v="3"/>
    <x v="1"/>
    <x v="1"/>
    <x v="2"/>
    <x v="3"/>
    <x v="1"/>
    <x v="3"/>
    <x v="95"/>
    <x v="2"/>
    <m/>
    <m/>
    <n v="1"/>
    <n v="1"/>
    <m/>
    <m/>
    <m/>
    <n v="1"/>
    <n v="1"/>
    <n v="1"/>
    <n v="1"/>
    <x v="0"/>
    <x v="1"/>
    <x v="1"/>
    <x v="7"/>
    <m/>
    <m/>
  </r>
  <r>
    <x v="1"/>
    <m/>
    <m/>
    <m/>
    <m/>
    <m/>
    <m/>
    <m/>
    <m/>
    <m/>
    <m/>
    <m/>
    <m/>
    <n v="1"/>
    <x v="0"/>
    <n v="4"/>
    <x v="0"/>
    <x v="2"/>
    <x v="1"/>
    <x v="1"/>
    <x v="1"/>
    <x v="0"/>
    <n v="2"/>
    <n v="5"/>
    <x v="2"/>
    <n v="4"/>
    <n v="1"/>
    <n v="5"/>
    <n v="1"/>
    <n v="1"/>
    <m/>
    <m/>
    <m/>
    <m/>
    <m/>
    <m/>
    <m/>
    <m/>
    <m/>
    <s v="výborná prax, moderná škola, zábava"/>
    <n v="1"/>
    <s v="ano"/>
    <x v="2"/>
    <x v="0"/>
    <n v="1"/>
    <n v="3"/>
    <x v="2"/>
    <x v="2"/>
    <x v="3"/>
    <x v="1"/>
    <x v="1"/>
    <x v="1"/>
    <x v="0"/>
    <x v="3"/>
    <x v="3"/>
    <x v="4"/>
    <x v="2"/>
    <x v="3"/>
    <x v="1"/>
    <x v="1"/>
    <x v="96"/>
    <x v="2"/>
    <m/>
    <m/>
    <m/>
    <n v="1"/>
    <m/>
    <m/>
    <m/>
    <n v="1"/>
    <n v="1"/>
    <n v="1"/>
    <n v="1"/>
    <x v="0"/>
    <x v="1"/>
    <x v="1"/>
    <x v="7"/>
    <m/>
    <m/>
  </r>
  <r>
    <x v="1"/>
    <m/>
    <m/>
    <n v="1"/>
    <m/>
    <m/>
    <m/>
    <m/>
    <m/>
    <m/>
    <m/>
    <m/>
    <m/>
    <n v="1"/>
    <x v="1"/>
    <n v="3"/>
    <x v="3"/>
    <x v="4"/>
    <x v="1"/>
    <x v="1"/>
    <x v="0"/>
    <x v="1"/>
    <n v="3"/>
    <n v="5"/>
    <x v="0"/>
    <n v="2"/>
    <n v="3"/>
    <n v="3"/>
    <n v="1"/>
    <m/>
    <m/>
    <m/>
    <m/>
    <m/>
    <m/>
    <m/>
    <m/>
    <m/>
    <s v="jsem ze zlína"/>
    <s v="kvalitní vzdělání, potravinářství"/>
    <n v="1"/>
    <s v="ano"/>
    <x v="0"/>
    <x v="0"/>
    <n v="1"/>
    <n v="1"/>
    <x v="0"/>
    <x v="2"/>
    <x v="1"/>
    <x v="1"/>
    <x v="0"/>
    <x v="4"/>
    <x v="0"/>
    <x v="3"/>
    <x v="1"/>
    <x v="2"/>
    <x v="2"/>
    <x v="2"/>
    <x v="2"/>
    <x v="3"/>
    <x v="13"/>
    <x v="2"/>
    <n v="1"/>
    <n v="1"/>
    <n v="1"/>
    <n v="1"/>
    <n v="1"/>
    <m/>
    <m/>
    <n v="1"/>
    <n v="1"/>
    <m/>
    <m/>
    <x v="0"/>
    <x v="0"/>
    <x v="1"/>
    <x v="0"/>
    <m/>
    <m/>
  </r>
  <r>
    <x v="1"/>
    <m/>
    <m/>
    <m/>
    <n v="1"/>
    <m/>
    <m/>
    <m/>
    <m/>
    <m/>
    <m/>
    <m/>
    <m/>
    <n v="1"/>
    <x v="1"/>
    <n v="3"/>
    <x v="3"/>
    <x v="2"/>
    <x v="1"/>
    <x v="1"/>
    <x v="1"/>
    <x v="0"/>
    <n v="4"/>
    <n v="5"/>
    <x v="2"/>
    <n v="2"/>
    <n v="3"/>
    <n v="5"/>
    <n v="1"/>
    <m/>
    <m/>
    <m/>
    <m/>
    <m/>
    <m/>
    <m/>
    <n v="1"/>
    <m/>
    <m/>
    <m/>
    <n v="1"/>
    <s v="ano"/>
    <x v="2"/>
    <x v="0"/>
    <n v="2"/>
    <n v="1"/>
    <x v="0"/>
    <x v="2"/>
    <x v="3"/>
    <x v="0"/>
    <x v="2"/>
    <x v="2"/>
    <x v="0"/>
    <x v="3"/>
    <x v="1"/>
    <x v="2"/>
    <x v="2"/>
    <x v="3"/>
    <x v="1"/>
    <x v="3"/>
    <x v="13"/>
    <x v="2"/>
    <m/>
    <n v="1"/>
    <n v="1"/>
    <m/>
    <n v="1"/>
    <m/>
    <m/>
    <n v="1"/>
    <n v="1"/>
    <m/>
    <m/>
    <x v="0"/>
    <x v="0"/>
    <x v="1"/>
    <x v="0"/>
    <m/>
    <m/>
  </r>
  <r>
    <x v="1"/>
    <n v="1"/>
    <m/>
    <m/>
    <m/>
    <m/>
    <m/>
    <m/>
    <m/>
    <m/>
    <m/>
    <m/>
    <m/>
    <n v="1"/>
    <x v="0"/>
    <n v="1"/>
    <x v="0"/>
    <x v="0"/>
    <x v="1"/>
    <x v="0"/>
    <x v="0"/>
    <x v="0"/>
    <n v="3"/>
    <n v="4"/>
    <x v="0"/>
    <n v="4"/>
    <n v="3"/>
    <n v="4"/>
    <n v="1"/>
    <n v="1"/>
    <m/>
    <m/>
    <m/>
    <m/>
    <m/>
    <m/>
    <m/>
    <m/>
    <m/>
    <s v="pokračování oboru ze SŠ"/>
    <n v="1"/>
    <s v="ano"/>
    <x v="0"/>
    <x v="2"/>
    <n v="1"/>
    <n v="1"/>
    <x v="2"/>
    <x v="2"/>
    <x v="3"/>
    <x v="1"/>
    <x v="1"/>
    <x v="4"/>
    <x v="1"/>
    <x v="3"/>
    <x v="3"/>
    <x v="1"/>
    <x v="2"/>
    <x v="3"/>
    <x v="2"/>
    <x v="3"/>
    <x v="13"/>
    <x v="2"/>
    <n v="1"/>
    <n v="1"/>
    <n v="1"/>
    <n v="1"/>
    <m/>
    <m/>
    <m/>
    <n v="1"/>
    <n v="1"/>
    <n v="1"/>
    <m/>
    <x v="0"/>
    <x v="0"/>
    <x v="1"/>
    <x v="13"/>
    <m/>
    <m/>
  </r>
  <r>
    <x v="1"/>
    <n v="1"/>
    <m/>
    <m/>
    <n v="1"/>
    <n v="1"/>
    <m/>
    <m/>
    <n v="1"/>
    <n v="1"/>
    <m/>
    <m/>
    <m/>
    <n v="1"/>
    <x v="0"/>
    <n v="4"/>
    <x v="0"/>
    <x v="0"/>
    <x v="3"/>
    <x v="0"/>
    <x v="0"/>
    <x v="0"/>
    <n v="1"/>
    <n v="5"/>
    <x v="2"/>
    <n v="4"/>
    <n v="1"/>
    <n v="3"/>
    <n v="1"/>
    <n v="1"/>
    <m/>
    <m/>
    <n v="1"/>
    <n v="1"/>
    <m/>
    <n v="1"/>
    <n v="1"/>
    <m/>
    <m/>
    <s v="kvalitní studium"/>
    <n v="1"/>
    <s v="ano"/>
    <x v="3"/>
    <x v="2"/>
    <n v="1"/>
    <n v="1"/>
    <x v="2"/>
    <x v="2"/>
    <x v="3"/>
    <x v="1"/>
    <x v="1"/>
    <x v="5"/>
    <x v="0"/>
    <x v="3"/>
    <x v="3"/>
    <x v="4"/>
    <x v="2"/>
    <x v="3"/>
    <x v="1"/>
    <x v="3"/>
    <x v="97"/>
    <x v="2"/>
    <n v="1"/>
    <m/>
    <n v="1"/>
    <n v="1"/>
    <m/>
    <m/>
    <m/>
    <n v="1"/>
    <m/>
    <m/>
    <m/>
    <x v="5"/>
    <x v="0"/>
    <x v="1"/>
    <x v="13"/>
    <m/>
    <m/>
  </r>
  <r>
    <x v="1"/>
    <m/>
    <m/>
    <n v="1"/>
    <m/>
    <m/>
    <m/>
    <m/>
    <m/>
    <m/>
    <m/>
    <m/>
    <m/>
    <n v="1"/>
    <x v="0"/>
    <n v="1"/>
    <x v="0"/>
    <x v="2"/>
    <x v="3"/>
    <x v="1"/>
    <x v="0"/>
    <x v="2"/>
    <n v="5"/>
    <n v="5"/>
    <x v="2"/>
    <n v="5"/>
    <n v="1"/>
    <n v="5"/>
    <n v="1"/>
    <m/>
    <m/>
    <n v="1"/>
    <m/>
    <m/>
    <m/>
    <m/>
    <m/>
    <m/>
    <m/>
    <m/>
    <n v="1"/>
    <s v="ano"/>
    <x v="3"/>
    <x v="1"/>
    <n v="1"/>
    <n v="3"/>
    <x v="2"/>
    <x v="2"/>
    <x v="3"/>
    <x v="2"/>
    <x v="0"/>
    <x v="4"/>
    <x v="2"/>
    <x v="3"/>
    <x v="1"/>
    <x v="4"/>
    <x v="2"/>
    <x v="3"/>
    <x v="0"/>
    <x v="3"/>
    <x v="13"/>
    <x v="2"/>
    <m/>
    <m/>
    <n v="1"/>
    <n v="1"/>
    <m/>
    <m/>
    <n v="1"/>
    <n v="1"/>
    <n v="1"/>
    <n v="1"/>
    <n v="1"/>
    <x v="0"/>
    <x v="0"/>
    <x v="1"/>
    <x v="13"/>
    <m/>
    <m/>
  </r>
  <r>
    <x v="1"/>
    <m/>
    <m/>
    <n v="1"/>
    <m/>
    <m/>
    <n v="1"/>
    <m/>
    <m/>
    <m/>
    <m/>
    <m/>
    <m/>
    <n v="1"/>
    <x v="0"/>
    <n v="2"/>
    <x v="3"/>
    <x v="1"/>
    <x v="2"/>
    <x v="2"/>
    <x v="0"/>
    <x v="0"/>
    <n v="3"/>
    <n v="3"/>
    <x v="2"/>
    <n v="5"/>
    <n v="3"/>
    <n v="5"/>
    <n v="1"/>
    <m/>
    <m/>
    <n v="1"/>
    <m/>
    <m/>
    <m/>
    <m/>
    <m/>
    <m/>
    <m/>
    <m/>
    <n v="1"/>
    <s v="ano"/>
    <x v="2"/>
    <x v="0"/>
    <n v="1"/>
    <n v="1"/>
    <x v="0"/>
    <x v="0"/>
    <x v="1"/>
    <x v="1"/>
    <x v="0"/>
    <x v="1"/>
    <x v="3"/>
    <x v="2"/>
    <x v="1"/>
    <x v="1"/>
    <x v="1"/>
    <x v="2"/>
    <x v="1"/>
    <x v="1"/>
    <x v="13"/>
    <x v="2"/>
    <m/>
    <m/>
    <n v="1"/>
    <n v="1"/>
    <m/>
    <m/>
    <m/>
    <n v="1"/>
    <m/>
    <m/>
    <m/>
    <x v="0"/>
    <x v="0"/>
    <x v="1"/>
    <x v="4"/>
    <m/>
    <m/>
  </r>
  <r>
    <x v="1"/>
    <m/>
    <m/>
    <n v="1"/>
    <m/>
    <m/>
    <m/>
    <m/>
    <m/>
    <m/>
    <m/>
    <m/>
    <m/>
    <n v="2"/>
    <x v="0"/>
    <n v="5"/>
    <x v="0"/>
    <x v="2"/>
    <x v="1"/>
    <x v="1"/>
    <x v="0"/>
    <x v="1"/>
    <n v="3"/>
    <n v="3"/>
    <x v="2"/>
    <n v="4"/>
    <n v="3"/>
    <n v="5"/>
    <n v="1"/>
    <m/>
    <m/>
    <n v="1"/>
    <m/>
    <m/>
    <m/>
    <m/>
    <m/>
    <m/>
    <m/>
    <m/>
    <n v="1"/>
    <s v="ano"/>
    <x v="3"/>
    <x v="2"/>
    <n v="1"/>
    <n v="1"/>
    <x v="0"/>
    <x v="2"/>
    <x v="3"/>
    <x v="2"/>
    <x v="1"/>
    <x v="1"/>
    <x v="2"/>
    <x v="2"/>
    <x v="1"/>
    <x v="1"/>
    <x v="1"/>
    <x v="3"/>
    <x v="1"/>
    <x v="1"/>
    <x v="13"/>
    <x v="1"/>
    <m/>
    <m/>
    <m/>
    <m/>
    <m/>
    <m/>
    <m/>
    <m/>
    <n v="1"/>
    <m/>
    <m/>
    <x v="0"/>
    <x v="1"/>
    <x v="1"/>
    <x v="1"/>
    <m/>
    <m/>
  </r>
  <r>
    <x v="1"/>
    <m/>
    <m/>
    <n v="1"/>
    <m/>
    <m/>
    <m/>
    <m/>
    <m/>
    <m/>
    <m/>
    <m/>
    <m/>
    <n v="1"/>
    <x v="0"/>
    <n v="4"/>
    <x v="0"/>
    <x v="1"/>
    <x v="1"/>
    <x v="1"/>
    <x v="0"/>
    <x v="0"/>
    <n v="3"/>
    <n v="4"/>
    <x v="2"/>
    <n v="3"/>
    <n v="3"/>
    <n v="4"/>
    <n v="1"/>
    <m/>
    <m/>
    <m/>
    <m/>
    <m/>
    <m/>
    <m/>
    <n v="1"/>
    <m/>
    <m/>
    <m/>
    <n v="1"/>
    <s v="ano"/>
    <x v="2"/>
    <x v="0"/>
    <n v="2"/>
    <n v="1"/>
    <x v="0"/>
    <x v="0"/>
    <x v="3"/>
    <x v="2"/>
    <x v="2"/>
    <x v="2"/>
    <x v="0"/>
    <x v="2"/>
    <x v="1"/>
    <x v="1"/>
    <x v="1"/>
    <x v="0"/>
    <x v="1"/>
    <x v="1"/>
    <x v="14"/>
    <x v="2"/>
    <m/>
    <m/>
    <m/>
    <m/>
    <m/>
    <m/>
    <m/>
    <m/>
    <n v="1"/>
    <m/>
    <m/>
    <x v="0"/>
    <x v="0"/>
    <x v="1"/>
    <x v="1"/>
    <m/>
    <m/>
  </r>
  <r>
    <x v="1"/>
    <m/>
    <m/>
    <n v="1"/>
    <m/>
    <n v="1"/>
    <m/>
    <m/>
    <m/>
    <m/>
    <m/>
    <m/>
    <m/>
    <n v="1"/>
    <x v="2"/>
    <n v="3"/>
    <x v="3"/>
    <x v="2"/>
    <x v="3"/>
    <x v="2"/>
    <x v="3"/>
    <x v="0"/>
    <n v="3"/>
    <n v="3"/>
    <x v="1"/>
    <n v="3"/>
    <n v="3"/>
    <n v="3"/>
    <n v="1"/>
    <m/>
    <m/>
    <n v="1"/>
    <m/>
    <m/>
    <m/>
    <m/>
    <m/>
    <m/>
    <m/>
    <s v="technologie"/>
    <n v="1"/>
    <s v="ano"/>
    <x v="0"/>
    <x v="1"/>
    <n v="2"/>
    <n v="2"/>
    <x v="1"/>
    <x v="1"/>
    <x v="0"/>
    <x v="0"/>
    <x v="2"/>
    <x v="1"/>
    <x v="1"/>
    <x v="0"/>
    <x v="0"/>
    <x v="2"/>
    <x v="0"/>
    <x v="0"/>
    <x v="0"/>
    <x v="2"/>
    <x v="13"/>
    <x v="2"/>
    <m/>
    <n v="1"/>
    <m/>
    <n v="1"/>
    <m/>
    <m/>
    <m/>
    <m/>
    <m/>
    <n v="1"/>
    <n v="1"/>
    <x v="0"/>
    <x v="1"/>
    <x v="0"/>
    <x v="0"/>
    <m/>
    <m/>
  </r>
  <r>
    <x v="1"/>
    <m/>
    <m/>
    <n v="1"/>
    <m/>
    <m/>
    <m/>
    <m/>
    <m/>
    <m/>
    <m/>
    <m/>
    <m/>
    <n v="1"/>
    <x v="0"/>
    <n v="4"/>
    <x v="3"/>
    <x v="4"/>
    <x v="1"/>
    <x v="0"/>
    <x v="0"/>
    <x v="1"/>
    <n v="1"/>
    <n v="4"/>
    <x v="1"/>
    <n v="5"/>
    <n v="3"/>
    <n v="5"/>
    <n v="1"/>
    <m/>
    <m/>
    <m/>
    <m/>
    <m/>
    <n v="1"/>
    <m/>
    <m/>
    <m/>
    <m/>
    <m/>
    <n v="2"/>
    <s v="ano"/>
    <x v="2"/>
    <x v="2"/>
    <n v="1"/>
    <n v="1"/>
    <x v="2"/>
    <x v="2"/>
    <x v="1"/>
    <x v="2"/>
    <x v="0"/>
    <x v="1"/>
    <x v="0"/>
    <x v="3"/>
    <x v="3"/>
    <x v="4"/>
    <x v="1"/>
    <x v="0"/>
    <x v="0"/>
    <x v="1"/>
    <x v="13"/>
    <x v="2"/>
    <n v="1"/>
    <n v="1"/>
    <n v="1"/>
    <n v="1"/>
    <n v="1"/>
    <n v="1"/>
    <m/>
    <n v="1"/>
    <m/>
    <n v="1"/>
    <n v="1"/>
    <x v="0"/>
    <x v="0"/>
    <x v="1"/>
    <x v="0"/>
    <m/>
    <m/>
  </r>
  <r>
    <x v="1"/>
    <m/>
    <m/>
    <n v="1"/>
    <m/>
    <m/>
    <m/>
    <m/>
    <m/>
    <m/>
    <m/>
    <m/>
    <m/>
    <n v="1"/>
    <x v="2"/>
    <n v="3"/>
    <x v="3"/>
    <x v="1"/>
    <x v="3"/>
    <x v="2"/>
    <x v="6"/>
    <x v="3"/>
    <n v="3"/>
    <n v="1"/>
    <x v="3"/>
    <n v="3"/>
    <n v="2"/>
    <n v="3"/>
    <n v="1"/>
    <m/>
    <m/>
    <n v="1"/>
    <n v="1"/>
    <m/>
    <m/>
    <m/>
    <m/>
    <m/>
    <m/>
    <s v="věda"/>
    <n v="1"/>
    <s v="ano"/>
    <x v="1"/>
    <x v="5"/>
    <n v="2"/>
    <n v="2"/>
    <x v="0"/>
    <x v="2"/>
    <x v="3"/>
    <x v="1"/>
    <x v="1"/>
    <x v="4"/>
    <x v="1"/>
    <x v="0"/>
    <x v="1"/>
    <x v="2"/>
    <x v="1"/>
    <x v="3"/>
    <x v="0"/>
    <x v="6"/>
    <x v="13"/>
    <x v="2"/>
    <m/>
    <m/>
    <m/>
    <n v="1"/>
    <n v="1"/>
    <m/>
    <m/>
    <n v="1"/>
    <m/>
    <n v="1"/>
    <m/>
    <x v="0"/>
    <x v="1"/>
    <x v="1"/>
    <x v="0"/>
    <m/>
    <m/>
  </r>
  <r>
    <x v="1"/>
    <m/>
    <m/>
    <n v="1"/>
    <n v="1"/>
    <m/>
    <m/>
    <m/>
    <m/>
    <m/>
    <m/>
    <m/>
    <m/>
    <n v="1"/>
    <x v="1"/>
    <n v="4"/>
    <x v="3"/>
    <x v="1"/>
    <x v="2"/>
    <x v="0"/>
    <x v="3"/>
    <x v="3"/>
    <n v="2"/>
    <n v="3"/>
    <x v="1"/>
    <n v="4"/>
    <n v="2"/>
    <n v="3"/>
    <n v="1"/>
    <m/>
    <m/>
    <n v="1"/>
    <n v="1"/>
    <m/>
    <n v="1"/>
    <m/>
    <m/>
    <m/>
    <m/>
    <s v="chemie"/>
    <n v="2"/>
    <s v="ano"/>
    <x v="1"/>
    <x v="1"/>
    <n v="4"/>
    <n v="3"/>
    <x v="0"/>
    <x v="0"/>
    <x v="1"/>
    <x v="2"/>
    <x v="0"/>
    <x v="2"/>
    <x v="1"/>
    <x v="2"/>
    <x v="1"/>
    <x v="1"/>
    <x v="1"/>
    <x v="0"/>
    <x v="1"/>
    <x v="1"/>
    <x v="98"/>
    <x v="2"/>
    <m/>
    <m/>
    <m/>
    <m/>
    <n v="1"/>
    <n v="1"/>
    <m/>
    <n v="1"/>
    <m/>
    <m/>
    <n v="1"/>
    <x v="0"/>
    <x v="1"/>
    <x v="1"/>
    <x v="0"/>
    <m/>
    <m/>
  </r>
  <r>
    <x v="1"/>
    <m/>
    <m/>
    <n v="1"/>
    <n v="1"/>
    <m/>
    <n v="1"/>
    <m/>
    <m/>
    <m/>
    <m/>
    <m/>
    <m/>
    <n v="3"/>
    <x v="0"/>
    <n v="4"/>
    <x v="1"/>
    <x v="6"/>
    <x v="2"/>
    <x v="1"/>
    <x v="0"/>
    <x v="0"/>
    <n v="5"/>
    <n v="4"/>
    <x v="2"/>
    <n v="5"/>
    <n v="4"/>
    <n v="5"/>
    <n v="1"/>
    <m/>
    <m/>
    <n v="1"/>
    <m/>
    <m/>
    <m/>
    <m/>
    <m/>
    <m/>
    <m/>
    <s v="nový začátek"/>
    <n v="2"/>
    <n v="3"/>
    <x v="3"/>
    <x v="2"/>
    <n v="1"/>
    <n v="1"/>
    <x v="2"/>
    <x v="2"/>
    <x v="1"/>
    <x v="1"/>
    <x v="0"/>
    <x v="4"/>
    <x v="2"/>
    <x v="2"/>
    <x v="3"/>
    <x v="1"/>
    <x v="2"/>
    <x v="3"/>
    <x v="1"/>
    <x v="2"/>
    <x v="13"/>
    <x v="0"/>
    <m/>
    <m/>
    <m/>
    <m/>
    <m/>
    <m/>
    <m/>
    <m/>
    <m/>
    <m/>
    <m/>
    <x v="0"/>
    <x v="0"/>
    <x v="1"/>
    <x v="0"/>
    <m/>
    <m/>
  </r>
  <r>
    <x v="1"/>
    <m/>
    <m/>
    <m/>
    <m/>
    <m/>
    <m/>
    <m/>
    <m/>
    <m/>
    <m/>
    <m/>
    <m/>
    <n v="3"/>
    <x v="1"/>
    <n v="3"/>
    <x v="1"/>
    <x v="4"/>
    <x v="5"/>
    <x v="0"/>
    <x v="1"/>
    <x v="2"/>
    <n v="5"/>
    <n v="3"/>
    <x v="0"/>
    <n v="3"/>
    <n v="3"/>
    <n v="4"/>
    <n v="1"/>
    <m/>
    <m/>
    <m/>
    <n v="1"/>
    <n v="1"/>
    <m/>
    <m/>
    <m/>
    <m/>
    <m/>
    <s v="nová kapitola života"/>
    <n v="1"/>
    <s v="ano"/>
    <x v="2"/>
    <x v="0"/>
    <n v="1"/>
    <n v="2"/>
    <x v="2"/>
    <x v="2"/>
    <x v="5"/>
    <x v="2"/>
    <x v="1"/>
    <x v="4"/>
    <x v="0"/>
    <x v="3"/>
    <x v="1"/>
    <x v="1"/>
    <x v="2"/>
    <x v="3"/>
    <x v="1"/>
    <x v="1"/>
    <x v="13"/>
    <x v="0"/>
    <m/>
    <n v="1"/>
    <n v="1"/>
    <m/>
    <n v="1"/>
    <m/>
    <n v="1"/>
    <m/>
    <m/>
    <m/>
    <n v="1"/>
    <x v="0"/>
    <x v="0"/>
    <x v="1"/>
    <x v="0"/>
    <m/>
    <m/>
  </r>
  <r>
    <x v="1"/>
    <m/>
    <m/>
    <n v="1"/>
    <m/>
    <m/>
    <n v="1"/>
    <m/>
    <m/>
    <m/>
    <m/>
    <m/>
    <m/>
    <n v="1"/>
    <x v="0"/>
    <n v="3"/>
    <x v="3"/>
    <x v="2"/>
    <x v="4"/>
    <x v="0"/>
    <x v="0"/>
    <x v="2"/>
    <n v="4"/>
    <n v="5"/>
    <x v="0"/>
    <n v="5"/>
    <n v="3"/>
    <n v="4"/>
    <n v="1"/>
    <m/>
    <m/>
    <n v="1"/>
    <m/>
    <m/>
    <m/>
    <m/>
    <m/>
    <m/>
    <m/>
    <s v="nic"/>
    <n v="1"/>
    <s v="ano"/>
    <x v="1"/>
    <x v="5"/>
    <n v="3"/>
    <n v="3"/>
    <x v="3"/>
    <x v="0"/>
    <x v="3"/>
    <x v="1"/>
    <x v="0"/>
    <x v="2"/>
    <x v="1"/>
    <x v="2"/>
    <x v="4"/>
    <x v="5"/>
    <x v="1"/>
    <x v="1"/>
    <x v="0"/>
    <x v="1"/>
    <x v="6"/>
    <x v="2"/>
    <m/>
    <m/>
    <m/>
    <m/>
    <n v="1"/>
    <m/>
    <m/>
    <n v="1"/>
    <m/>
    <n v="1"/>
    <n v="1"/>
    <x v="6"/>
    <x v="0"/>
    <x v="1"/>
    <x v="0"/>
    <m/>
    <m/>
  </r>
  <r>
    <x v="1"/>
    <m/>
    <m/>
    <m/>
    <m/>
    <m/>
    <n v="1"/>
    <m/>
    <m/>
    <m/>
    <m/>
    <m/>
    <m/>
    <n v="1"/>
    <x v="0"/>
    <n v="3"/>
    <x v="3"/>
    <x v="2"/>
    <x v="3"/>
    <x v="1"/>
    <x v="0"/>
    <x v="1"/>
    <n v="5"/>
    <n v="3"/>
    <x v="1"/>
    <n v="2"/>
    <n v="3"/>
    <n v="4"/>
    <n v="1"/>
    <m/>
    <m/>
    <n v="1"/>
    <m/>
    <m/>
    <m/>
    <m/>
    <m/>
    <m/>
    <m/>
    <m/>
    <n v="1"/>
    <s v="ano"/>
    <x v="2"/>
    <x v="0"/>
    <n v="1"/>
    <n v="1"/>
    <x v="0"/>
    <x v="0"/>
    <x v="1"/>
    <x v="1"/>
    <x v="0"/>
    <x v="1"/>
    <x v="3"/>
    <x v="0"/>
    <x v="0"/>
    <x v="2"/>
    <x v="1"/>
    <x v="0"/>
    <x v="1"/>
    <x v="1"/>
    <x v="13"/>
    <x v="2"/>
    <m/>
    <m/>
    <n v="1"/>
    <m/>
    <m/>
    <m/>
    <m/>
    <n v="1"/>
    <m/>
    <m/>
    <n v="1"/>
    <x v="0"/>
    <x v="0"/>
    <x v="1"/>
    <x v="0"/>
    <m/>
    <m/>
  </r>
  <r>
    <x v="1"/>
    <m/>
    <n v="1"/>
    <n v="1"/>
    <n v="1"/>
    <m/>
    <n v="1"/>
    <n v="1"/>
    <m/>
    <m/>
    <m/>
    <m/>
    <m/>
    <n v="3"/>
    <x v="0"/>
    <n v="3"/>
    <x v="0"/>
    <x v="0"/>
    <x v="4"/>
    <x v="0"/>
    <x v="1"/>
    <x v="3"/>
    <n v="5"/>
    <n v="2"/>
    <x v="1"/>
    <n v="4"/>
    <n v="3"/>
    <n v="3"/>
    <n v="1"/>
    <m/>
    <m/>
    <n v="1"/>
    <n v="1"/>
    <n v="1"/>
    <n v="1"/>
    <m/>
    <m/>
    <m/>
    <m/>
    <s v="nový začátek"/>
    <n v="1"/>
    <s v="ano"/>
    <x v="2"/>
    <x v="0"/>
    <n v="2"/>
    <n v="2"/>
    <x v="2"/>
    <x v="2"/>
    <x v="1"/>
    <x v="2"/>
    <x v="1"/>
    <x v="2"/>
    <x v="0"/>
    <x v="3"/>
    <x v="3"/>
    <x v="1"/>
    <x v="1"/>
    <x v="3"/>
    <x v="1"/>
    <x v="3"/>
    <x v="13"/>
    <x v="0"/>
    <n v="1"/>
    <m/>
    <n v="1"/>
    <n v="1"/>
    <n v="1"/>
    <m/>
    <m/>
    <n v="1"/>
    <m/>
    <m/>
    <n v="1"/>
    <x v="0"/>
    <x v="0"/>
    <x v="1"/>
    <x v="0"/>
    <m/>
    <m/>
  </r>
  <r>
    <x v="1"/>
    <m/>
    <m/>
    <n v="1"/>
    <m/>
    <m/>
    <m/>
    <m/>
    <m/>
    <m/>
    <m/>
    <m/>
    <m/>
    <n v="1"/>
    <x v="0"/>
    <n v="2"/>
    <x v="1"/>
    <x v="3"/>
    <x v="2"/>
    <x v="0"/>
    <x v="0"/>
    <x v="0"/>
    <n v="2"/>
    <n v="3"/>
    <x v="1"/>
    <n v="3"/>
    <n v="2"/>
    <n v="3"/>
    <n v="1"/>
    <m/>
    <m/>
    <m/>
    <m/>
    <m/>
    <m/>
    <m/>
    <n v="1"/>
    <m/>
    <m/>
    <s v="zlín, matematika"/>
    <n v="1"/>
    <s v="ano"/>
    <x v="1"/>
    <x v="1"/>
    <n v="2"/>
    <n v="1"/>
    <x v="0"/>
    <x v="2"/>
    <x v="1"/>
    <x v="2"/>
    <x v="1"/>
    <x v="1"/>
    <x v="1"/>
    <x v="2"/>
    <x v="0"/>
    <x v="1"/>
    <x v="2"/>
    <x v="0"/>
    <x v="1"/>
    <x v="3"/>
    <x v="99"/>
    <x v="2"/>
    <m/>
    <m/>
    <n v="1"/>
    <n v="1"/>
    <m/>
    <m/>
    <m/>
    <m/>
    <n v="1"/>
    <m/>
    <m/>
    <x v="0"/>
    <x v="0"/>
    <x v="1"/>
    <x v="1"/>
    <m/>
    <m/>
  </r>
  <r>
    <x v="1"/>
    <m/>
    <m/>
    <n v="1"/>
    <n v="1"/>
    <m/>
    <m/>
    <m/>
    <m/>
    <n v="1"/>
    <m/>
    <m/>
    <m/>
    <n v="1"/>
    <x v="1"/>
    <n v="4"/>
    <x v="3"/>
    <x v="1"/>
    <x v="3"/>
    <x v="2"/>
    <x v="3"/>
    <x v="1"/>
    <n v="3"/>
    <n v="4"/>
    <x v="0"/>
    <n v="5"/>
    <n v="3"/>
    <n v="4"/>
    <n v="1"/>
    <m/>
    <m/>
    <n v="1"/>
    <n v="1"/>
    <m/>
    <m/>
    <m/>
    <n v="1"/>
    <m/>
    <m/>
    <m/>
    <n v="1"/>
    <s v="ano"/>
    <x v="2"/>
    <x v="0"/>
    <n v="2"/>
    <n v="2"/>
    <x v="0"/>
    <x v="0"/>
    <x v="1"/>
    <x v="2"/>
    <x v="2"/>
    <x v="1"/>
    <x v="2"/>
    <x v="2"/>
    <x v="0"/>
    <x v="1"/>
    <x v="1"/>
    <x v="3"/>
    <x v="2"/>
    <x v="1"/>
    <x v="89"/>
    <x v="2"/>
    <m/>
    <m/>
    <m/>
    <n v="1"/>
    <m/>
    <n v="1"/>
    <m/>
    <n v="1"/>
    <n v="1"/>
    <m/>
    <n v="1"/>
    <x v="0"/>
    <x v="0"/>
    <x v="1"/>
    <x v="0"/>
    <m/>
    <m/>
  </r>
  <r>
    <x v="1"/>
    <m/>
    <m/>
    <n v="1"/>
    <n v="1"/>
    <m/>
    <m/>
    <m/>
    <m/>
    <m/>
    <m/>
    <m/>
    <m/>
    <n v="1"/>
    <x v="0"/>
    <n v="4"/>
    <x v="3"/>
    <x v="1"/>
    <x v="1"/>
    <x v="0"/>
    <x v="1"/>
    <x v="1"/>
    <n v="3"/>
    <n v="3"/>
    <x v="0"/>
    <n v="4"/>
    <n v="4"/>
    <n v="5"/>
    <n v="1"/>
    <m/>
    <m/>
    <m/>
    <n v="1"/>
    <m/>
    <m/>
    <m/>
    <m/>
    <m/>
    <m/>
    <s v="strojní obor"/>
    <n v="1"/>
    <s v="ano"/>
    <x v="2"/>
    <x v="0"/>
    <n v="1"/>
    <n v="1"/>
    <x v="2"/>
    <x v="0"/>
    <x v="1"/>
    <x v="1"/>
    <x v="1"/>
    <x v="0"/>
    <x v="0"/>
    <x v="3"/>
    <x v="1"/>
    <x v="1"/>
    <x v="0"/>
    <x v="0"/>
    <x v="1"/>
    <x v="1"/>
    <x v="19"/>
    <x v="2"/>
    <m/>
    <m/>
    <n v="1"/>
    <n v="1"/>
    <m/>
    <n v="1"/>
    <n v="1"/>
    <m/>
    <m/>
    <m/>
    <m/>
    <x v="0"/>
    <x v="0"/>
    <x v="1"/>
    <x v="0"/>
    <m/>
    <m/>
  </r>
  <r>
    <x v="1"/>
    <n v="1"/>
    <m/>
    <m/>
    <m/>
    <m/>
    <m/>
    <m/>
    <m/>
    <m/>
    <m/>
    <m/>
    <m/>
    <n v="1"/>
    <x v="0"/>
    <n v="1"/>
    <x v="0"/>
    <x v="3"/>
    <x v="5"/>
    <x v="1"/>
    <x v="0"/>
    <x v="0"/>
    <n v="5"/>
    <n v="5"/>
    <x v="2"/>
    <n v="3"/>
    <n v="1"/>
    <n v="5"/>
    <n v="1"/>
    <n v="1"/>
    <m/>
    <m/>
    <m/>
    <m/>
    <m/>
    <m/>
    <m/>
    <m/>
    <m/>
    <s v="budoucí studium, rozvinutí a navázání studia"/>
    <n v="1"/>
    <s v="ano"/>
    <x v="2"/>
    <x v="0"/>
    <n v="1"/>
    <n v="1"/>
    <x v="0"/>
    <x v="2"/>
    <x v="1"/>
    <x v="1"/>
    <x v="0"/>
    <x v="4"/>
    <x v="2"/>
    <x v="3"/>
    <x v="1"/>
    <x v="4"/>
    <x v="1"/>
    <x v="3"/>
    <x v="2"/>
    <x v="3"/>
    <x v="19"/>
    <x v="2"/>
    <n v="1"/>
    <n v="1"/>
    <n v="1"/>
    <n v="1"/>
    <m/>
    <n v="1"/>
    <n v="1"/>
    <n v="1"/>
    <n v="1"/>
    <n v="1"/>
    <n v="1"/>
    <x v="7"/>
    <x v="0"/>
    <x v="1"/>
    <x v="13"/>
    <m/>
    <m/>
  </r>
  <r>
    <x v="1"/>
    <m/>
    <m/>
    <n v="1"/>
    <m/>
    <m/>
    <m/>
    <m/>
    <m/>
    <m/>
    <m/>
    <m/>
    <m/>
    <n v="1"/>
    <x v="1"/>
    <n v="4"/>
    <x v="0"/>
    <x v="3"/>
    <x v="3"/>
    <x v="1"/>
    <x v="1"/>
    <x v="0"/>
    <n v="5"/>
    <n v="4"/>
    <x v="2"/>
    <n v="4"/>
    <n v="2"/>
    <n v="4"/>
    <n v="1"/>
    <m/>
    <m/>
    <n v="1"/>
    <m/>
    <m/>
    <m/>
    <m/>
    <m/>
    <m/>
    <m/>
    <s v="cnc, praxe v oboru"/>
    <n v="1"/>
    <s v="ano"/>
    <x v="2"/>
    <x v="2"/>
    <n v="1"/>
    <n v="1"/>
    <x v="0"/>
    <x v="0"/>
    <x v="1"/>
    <x v="1"/>
    <x v="1"/>
    <x v="2"/>
    <x v="0"/>
    <x v="3"/>
    <x v="1"/>
    <x v="1"/>
    <x v="1"/>
    <x v="0"/>
    <x v="0"/>
    <x v="1"/>
    <x v="13"/>
    <x v="2"/>
    <m/>
    <m/>
    <m/>
    <n v="1"/>
    <m/>
    <m/>
    <m/>
    <m/>
    <m/>
    <m/>
    <m/>
    <x v="0"/>
    <x v="0"/>
    <x v="1"/>
    <x v="0"/>
    <m/>
    <m/>
  </r>
  <r>
    <x v="1"/>
    <m/>
    <m/>
    <n v="1"/>
    <m/>
    <m/>
    <m/>
    <m/>
    <m/>
    <m/>
    <m/>
    <m/>
    <m/>
    <n v="2"/>
    <x v="1"/>
    <n v="2"/>
    <x v="1"/>
    <x v="3"/>
    <x v="1"/>
    <x v="1"/>
    <x v="0"/>
    <x v="0"/>
    <n v="3"/>
    <n v="4"/>
    <x v="0"/>
    <n v="4"/>
    <n v="1"/>
    <n v="1"/>
    <n v="1"/>
    <m/>
    <m/>
    <n v="1"/>
    <m/>
    <m/>
    <m/>
    <m/>
    <m/>
    <m/>
    <m/>
    <m/>
    <n v="2"/>
    <n v="3"/>
    <x v="3"/>
    <x v="1"/>
    <n v="1"/>
    <n v="2"/>
    <x v="0"/>
    <x v="2"/>
    <x v="0"/>
    <x v="2"/>
    <x v="1"/>
    <x v="2"/>
    <x v="1"/>
    <x v="2"/>
    <x v="0"/>
    <x v="2"/>
    <x v="2"/>
    <x v="3"/>
    <x v="0"/>
    <x v="3"/>
    <x v="13"/>
    <x v="1"/>
    <m/>
    <m/>
    <m/>
    <m/>
    <m/>
    <m/>
    <m/>
    <m/>
    <m/>
    <m/>
    <m/>
    <x v="0"/>
    <x v="0"/>
    <x v="1"/>
    <x v="1"/>
    <m/>
    <m/>
  </r>
  <r>
    <x v="1"/>
    <m/>
    <m/>
    <m/>
    <m/>
    <m/>
    <n v="1"/>
    <m/>
    <m/>
    <m/>
    <m/>
    <m/>
    <m/>
    <n v="1"/>
    <x v="0"/>
    <n v="5"/>
    <x v="0"/>
    <x v="4"/>
    <x v="5"/>
    <x v="1"/>
    <x v="0"/>
    <x v="0"/>
    <n v="3"/>
    <n v="5"/>
    <x v="2"/>
    <n v="4"/>
    <n v="1"/>
    <n v="4"/>
    <n v="1"/>
    <m/>
    <m/>
    <m/>
    <m/>
    <m/>
    <m/>
    <m/>
    <m/>
    <m/>
    <m/>
    <s v="moderní technologie"/>
    <n v="1"/>
    <s v="ano"/>
    <x v="3"/>
    <x v="2"/>
    <n v="1"/>
    <n v="1"/>
    <x v="2"/>
    <x v="2"/>
    <x v="3"/>
    <x v="1"/>
    <x v="2"/>
    <x v="2"/>
    <x v="0"/>
    <x v="3"/>
    <x v="3"/>
    <x v="1"/>
    <x v="2"/>
    <x v="3"/>
    <x v="1"/>
    <x v="1"/>
    <x v="100"/>
    <x v="2"/>
    <n v="1"/>
    <n v="1"/>
    <n v="1"/>
    <n v="1"/>
    <m/>
    <m/>
    <m/>
    <n v="1"/>
    <n v="1"/>
    <n v="1"/>
    <n v="1"/>
    <x v="0"/>
    <x v="0"/>
    <x v="1"/>
    <x v="5"/>
    <m/>
    <m/>
  </r>
  <r>
    <x v="1"/>
    <m/>
    <m/>
    <m/>
    <m/>
    <n v="1"/>
    <m/>
    <m/>
    <m/>
    <m/>
    <m/>
    <m/>
    <m/>
    <n v="1"/>
    <x v="0"/>
    <n v="3"/>
    <x v="1"/>
    <x v="2"/>
    <x v="2"/>
    <x v="0"/>
    <x v="0"/>
    <x v="0"/>
    <n v="1"/>
    <n v="3"/>
    <x v="2"/>
    <n v="2"/>
    <n v="1"/>
    <n v="3"/>
    <n v="1"/>
    <m/>
    <m/>
    <n v="1"/>
    <m/>
    <m/>
    <m/>
    <m/>
    <m/>
    <m/>
    <m/>
    <s v="polymery"/>
    <n v="1"/>
    <s v="ano"/>
    <x v="2"/>
    <x v="0"/>
    <n v="1"/>
    <n v="1"/>
    <x v="0"/>
    <x v="0"/>
    <x v="0"/>
    <x v="2"/>
    <x v="2"/>
    <x v="1"/>
    <x v="2"/>
    <x v="3"/>
    <x v="1"/>
    <x v="1"/>
    <x v="0"/>
    <x v="2"/>
    <x v="2"/>
    <x v="2"/>
    <x v="100"/>
    <x v="1"/>
    <m/>
    <m/>
    <m/>
    <m/>
    <m/>
    <m/>
    <m/>
    <m/>
    <m/>
    <m/>
    <m/>
    <x v="0"/>
    <x v="0"/>
    <x v="1"/>
    <x v="1"/>
    <m/>
    <m/>
  </r>
  <r>
    <x v="1"/>
    <m/>
    <m/>
    <m/>
    <m/>
    <m/>
    <m/>
    <m/>
    <m/>
    <m/>
    <m/>
    <m/>
    <m/>
    <n v="3"/>
    <x v="1"/>
    <n v="3"/>
    <x v="1"/>
    <x v="0"/>
    <x v="3"/>
    <x v="1"/>
    <x v="1"/>
    <x v="0"/>
    <n v="4"/>
    <n v="5"/>
    <x v="2"/>
    <n v="4"/>
    <n v="3"/>
    <s v="x"/>
    <n v="1"/>
    <n v="1"/>
    <m/>
    <m/>
    <m/>
    <m/>
    <m/>
    <m/>
    <n v="1"/>
    <m/>
    <m/>
    <s v="UTB"/>
    <n v="1"/>
    <s v="ano"/>
    <x v="2"/>
    <x v="0"/>
    <n v="2"/>
    <n v="2"/>
    <x v="0"/>
    <x v="0"/>
    <x v="1"/>
    <x v="2"/>
    <x v="2"/>
    <x v="1"/>
    <x v="2"/>
    <x v="2"/>
    <x v="1"/>
    <x v="2"/>
    <x v="1"/>
    <x v="0"/>
    <x v="0"/>
    <x v="1"/>
    <x v="12"/>
    <x v="0"/>
    <m/>
    <m/>
    <m/>
    <m/>
    <m/>
    <m/>
    <m/>
    <m/>
    <m/>
    <m/>
    <m/>
    <x v="0"/>
    <x v="0"/>
    <x v="1"/>
    <x v="1"/>
    <m/>
    <m/>
  </r>
  <r>
    <x v="1"/>
    <m/>
    <m/>
    <m/>
    <m/>
    <m/>
    <n v="1"/>
    <m/>
    <m/>
    <m/>
    <m/>
    <m/>
    <m/>
    <n v="1"/>
    <x v="0"/>
    <n v="5"/>
    <x v="0"/>
    <x v="3"/>
    <x v="3"/>
    <x v="1"/>
    <x v="3"/>
    <x v="3"/>
    <n v="3"/>
    <n v="4"/>
    <x v="2"/>
    <n v="4"/>
    <n v="1"/>
    <n v="3"/>
    <n v="1"/>
    <m/>
    <m/>
    <m/>
    <m/>
    <n v="1"/>
    <m/>
    <m/>
    <m/>
    <m/>
    <m/>
    <s v="vstřícný přístup ke studentům"/>
    <n v="1"/>
    <s v="ano"/>
    <x v="2"/>
    <x v="0"/>
    <n v="2"/>
    <n v="1"/>
    <x v="2"/>
    <x v="0"/>
    <x v="3"/>
    <x v="2"/>
    <x v="0"/>
    <x v="1"/>
    <x v="2"/>
    <x v="3"/>
    <x v="3"/>
    <x v="2"/>
    <x v="1"/>
    <x v="0"/>
    <x v="1"/>
    <x v="1"/>
    <x v="101"/>
    <x v="0"/>
    <n v="1"/>
    <m/>
    <n v="1"/>
    <n v="1"/>
    <m/>
    <m/>
    <m/>
    <n v="1"/>
    <n v="1"/>
    <m/>
    <m/>
    <x v="0"/>
    <x v="0"/>
    <x v="1"/>
    <x v="1"/>
    <m/>
    <m/>
  </r>
  <r>
    <x v="1"/>
    <m/>
    <m/>
    <m/>
    <n v="1"/>
    <m/>
    <m/>
    <m/>
    <m/>
    <n v="1"/>
    <m/>
    <m/>
    <m/>
    <n v="1"/>
    <x v="0"/>
    <n v="3"/>
    <x v="0"/>
    <x v="2"/>
    <x v="2"/>
    <x v="1"/>
    <x v="0"/>
    <x v="0"/>
    <n v="4"/>
    <n v="4"/>
    <x v="2"/>
    <n v="5"/>
    <n v="1"/>
    <n v="3"/>
    <n v="1"/>
    <n v="1"/>
    <m/>
    <m/>
    <m/>
    <m/>
    <m/>
    <m/>
    <m/>
    <m/>
    <m/>
    <m/>
    <n v="1"/>
    <s v="ano"/>
    <x v="3"/>
    <x v="2"/>
    <n v="1"/>
    <n v="1"/>
    <x v="2"/>
    <x v="2"/>
    <x v="1"/>
    <x v="1"/>
    <x v="0"/>
    <x v="4"/>
    <x v="2"/>
    <x v="3"/>
    <x v="3"/>
    <x v="4"/>
    <x v="2"/>
    <x v="3"/>
    <x v="2"/>
    <x v="3"/>
    <x v="12"/>
    <x v="2"/>
    <m/>
    <m/>
    <n v="1"/>
    <n v="1"/>
    <m/>
    <n v="1"/>
    <m/>
    <n v="1"/>
    <m/>
    <n v="1"/>
    <m/>
    <x v="0"/>
    <x v="1"/>
    <x v="1"/>
    <x v="1"/>
    <m/>
    <m/>
  </r>
  <r>
    <x v="1"/>
    <m/>
    <m/>
    <m/>
    <n v="1"/>
    <m/>
    <m/>
    <m/>
    <m/>
    <n v="1"/>
    <m/>
    <m/>
    <m/>
    <n v="3"/>
    <x v="1"/>
    <n v="3"/>
    <x v="1"/>
    <x v="0"/>
    <x v="2"/>
    <x v="0"/>
    <x v="3"/>
    <x v="0"/>
    <n v="3"/>
    <n v="4"/>
    <x v="0"/>
    <n v="3"/>
    <n v="3"/>
    <n v="4"/>
    <n v="1"/>
    <m/>
    <m/>
    <m/>
    <m/>
    <m/>
    <m/>
    <m/>
    <n v="1"/>
    <m/>
    <m/>
    <m/>
    <n v="2"/>
    <n v="3"/>
    <x v="2"/>
    <x v="0"/>
    <n v="3"/>
    <n v="2"/>
    <x v="0"/>
    <x v="0"/>
    <x v="1"/>
    <x v="1"/>
    <x v="0"/>
    <x v="2"/>
    <x v="2"/>
    <x v="2"/>
    <x v="0"/>
    <x v="2"/>
    <x v="1"/>
    <x v="0"/>
    <x v="1"/>
    <x v="1"/>
    <x v="12"/>
    <x v="0"/>
    <m/>
    <m/>
    <m/>
    <m/>
    <m/>
    <m/>
    <m/>
    <m/>
    <m/>
    <m/>
    <m/>
    <x v="0"/>
    <x v="1"/>
    <x v="1"/>
    <x v="0"/>
    <m/>
    <m/>
  </r>
  <r>
    <x v="1"/>
    <m/>
    <m/>
    <m/>
    <m/>
    <m/>
    <m/>
    <m/>
    <m/>
    <m/>
    <m/>
    <m/>
    <m/>
    <n v="1"/>
    <x v="0"/>
    <n v="4"/>
    <x v="0"/>
    <x v="2"/>
    <x v="3"/>
    <x v="0"/>
    <x v="1"/>
    <x v="3"/>
    <n v="1"/>
    <n v="2"/>
    <x v="0"/>
    <n v="1"/>
    <n v="4"/>
    <n v="2"/>
    <n v="1"/>
    <n v="1"/>
    <m/>
    <n v="1"/>
    <m/>
    <m/>
    <m/>
    <m/>
    <m/>
    <m/>
    <m/>
    <s v="zlín, chemie, nové budovy"/>
    <n v="1"/>
    <s v="ano"/>
    <x v="1"/>
    <x v="0"/>
    <n v="2"/>
    <n v="2"/>
    <x v="0"/>
    <x v="2"/>
    <x v="1"/>
    <x v="1"/>
    <x v="0"/>
    <x v="4"/>
    <x v="2"/>
    <x v="2"/>
    <x v="0"/>
    <x v="0"/>
    <x v="1"/>
    <x v="0"/>
    <x v="1"/>
    <x v="1"/>
    <x v="102"/>
    <x v="2"/>
    <m/>
    <m/>
    <m/>
    <m/>
    <n v="1"/>
    <m/>
    <m/>
    <n v="1"/>
    <m/>
    <m/>
    <n v="1"/>
    <x v="0"/>
    <x v="1"/>
    <x v="0"/>
    <x v="5"/>
    <m/>
    <m/>
  </r>
  <r>
    <x v="1"/>
    <m/>
    <m/>
    <m/>
    <m/>
    <m/>
    <m/>
    <m/>
    <m/>
    <m/>
    <m/>
    <m/>
    <m/>
    <n v="1"/>
    <x v="3"/>
    <n v="1"/>
    <x v="4"/>
    <x v="2"/>
    <x v="3"/>
    <x v="6"/>
    <x v="3"/>
    <x v="0"/>
    <n v="3"/>
    <n v="4"/>
    <x v="0"/>
    <n v="4"/>
    <n v="4"/>
    <n v="3"/>
    <n v="1"/>
    <n v="1"/>
    <m/>
    <n v="1"/>
    <n v="1"/>
    <m/>
    <n v="1"/>
    <m/>
    <m/>
    <m/>
    <m/>
    <s v="zajímavé obory"/>
    <n v="1"/>
    <s v="ano"/>
    <x v="2"/>
    <x v="2"/>
    <n v="1"/>
    <n v="1"/>
    <x v="2"/>
    <x v="0"/>
    <x v="0"/>
    <x v="2"/>
    <x v="1"/>
    <x v="2"/>
    <x v="2"/>
    <x v="3"/>
    <x v="1"/>
    <x v="1"/>
    <x v="1"/>
    <x v="3"/>
    <x v="1"/>
    <x v="3"/>
    <x v="102"/>
    <x v="2"/>
    <n v="1"/>
    <m/>
    <n v="1"/>
    <n v="1"/>
    <n v="1"/>
    <m/>
    <m/>
    <n v="1"/>
    <m/>
    <m/>
    <n v="1"/>
    <x v="0"/>
    <x v="1"/>
    <x v="0"/>
    <x v="0"/>
    <m/>
    <m/>
  </r>
  <r>
    <x v="1"/>
    <m/>
    <m/>
    <m/>
    <m/>
    <m/>
    <m/>
    <m/>
    <m/>
    <m/>
    <m/>
    <m/>
    <m/>
    <n v="1"/>
    <x v="0"/>
    <n v="4"/>
    <x v="0"/>
    <x v="4"/>
    <x v="5"/>
    <x v="1"/>
    <x v="0"/>
    <x v="0"/>
    <n v="1"/>
    <n v="2"/>
    <x v="0"/>
    <n v="5"/>
    <n v="1"/>
    <n v="4"/>
    <n v="1"/>
    <n v="1"/>
    <m/>
    <n v="1"/>
    <n v="1"/>
    <m/>
    <m/>
    <m/>
    <m/>
    <m/>
    <m/>
    <s v="věda"/>
    <n v="1"/>
    <s v="ano"/>
    <x v="0"/>
    <x v="0"/>
    <n v="1"/>
    <n v="1"/>
    <x v="0"/>
    <x v="2"/>
    <x v="1"/>
    <x v="1"/>
    <x v="0"/>
    <x v="2"/>
    <x v="1"/>
    <x v="3"/>
    <x v="1"/>
    <x v="2"/>
    <x v="0"/>
    <x v="1"/>
    <x v="4"/>
    <x v="3"/>
    <x v="13"/>
    <x v="2"/>
    <m/>
    <m/>
    <m/>
    <m/>
    <m/>
    <m/>
    <m/>
    <n v="1"/>
    <m/>
    <n v="1"/>
    <n v="1"/>
    <x v="0"/>
    <x v="1"/>
    <x v="1"/>
    <x v="3"/>
    <m/>
    <m/>
  </r>
  <r>
    <x v="0"/>
    <m/>
    <m/>
    <m/>
    <m/>
    <m/>
    <m/>
    <m/>
    <m/>
    <m/>
    <m/>
    <m/>
    <m/>
    <n v="1"/>
    <x v="0"/>
    <n v="3"/>
    <x v="0"/>
    <x v="0"/>
    <x v="3"/>
    <x v="1"/>
    <x v="1"/>
    <x v="4"/>
    <n v="3"/>
    <n v="4"/>
    <x v="2"/>
    <n v="3"/>
    <n v="2"/>
    <n v="1"/>
    <n v="1"/>
    <m/>
    <m/>
    <m/>
    <m/>
    <m/>
    <m/>
    <m/>
    <n v="1"/>
    <m/>
    <m/>
    <s v="inženýři"/>
    <n v="1"/>
    <s v="ano"/>
    <x v="0"/>
    <x v="0"/>
    <n v="2"/>
    <n v="2"/>
    <x v="0"/>
    <x v="2"/>
    <x v="3"/>
    <x v="0"/>
    <x v="6"/>
    <x v="1"/>
    <x v="2"/>
    <x v="2"/>
    <x v="1"/>
    <x v="1"/>
    <x v="2"/>
    <x v="2"/>
    <x v="2"/>
    <x v="3"/>
    <x v="42"/>
    <x v="0"/>
    <m/>
    <m/>
    <m/>
    <m/>
    <m/>
    <m/>
    <m/>
    <m/>
    <m/>
    <m/>
    <m/>
    <x v="0"/>
    <x v="0"/>
    <x v="0"/>
    <x v="5"/>
    <m/>
    <m/>
  </r>
  <r>
    <x v="0"/>
    <m/>
    <m/>
    <m/>
    <m/>
    <m/>
    <m/>
    <m/>
    <m/>
    <m/>
    <m/>
    <m/>
    <m/>
    <n v="1"/>
    <x v="0"/>
    <n v="5"/>
    <x v="0"/>
    <x v="2"/>
    <x v="4"/>
    <x v="1"/>
    <x v="3"/>
    <x v="0"/>
    <n v="4"/>
    <n v="3"/>
    <x v="2"/>
    <n v="5"/>
    <n v="1"/>
    <n v="4"/>
    <n v="1"/>
    <n v="1"/>
    <m/>
    <m/>
    <m/>
    <m/>
    <m/>
    <m/>
    <n v="1"/>
    <m/>
    <m/>
    <s v="technika, stroje"/>
    <n v="2"/>
    <n v="3"/>
    <x v="2"/>
    <x v="1"/>
    <n v="1"/>
    <n v="2"/>
    <x v="0"/>
    <x v="0"/>
    <x v="3"/>
    <x v="1"/>
    <x v="0"/>
    <x v="4"/>
    <x v="1"/>
    <x v="0"/>
    <x v="3"/>
    <x v="2"/>
    <x v="1"/>
    <x v="3"/>
    <x v="0"/>
    <x v="2"/>
    <x v="13"/>
    <x v="1"/>
    <m/>
    <m/>
    <n v="1"/>
    <n v="1"/>
    <m/>
    <m/>
    <m/>
    <m/>
    <n v="1"/>
    <m/>
    <m/>
    <x v="0"/>
    <x v="1"/>
    <x v="1"/>
    <x v="5"/>
    <m/>
    <m/>
  </r>
  <r>
    <x v="0"/>
    <m/>
    <m/>
    <m/>
    <m/>
    <m/>
    <m/>
    <m/>
    <m/>
    <m/>
    <m/>
    <m/>
    <m/>
    <n v="1"/>
    <x v="0"/>
    <n v="4"/>
    <x v="1"/>
    <x v="2"/>
    <x v="4"/>
    <x v="0"/>
    <x v="3"/>
    <x v="3"/>
    <n v="3"/>
    <n v="4"/>
    <x v="2"/>
    <n v="4"/>
    <n v="1"/>
    <n v="2"/>
    <n v="1"/>
    <m/>
    <m/>
    <n v="1"/>
    <m/>
    <m/>
    <m/>
    <m/>
    <m/>
    <m/>
    <m/>
    <s v="práce v laboratoři"/>
    <n v="1"/>
    <s v="ano"/>
    <x v="1"/>
    <x v="0"/>
    <n v="1"/>
    <n v="1"/>
    <x v="2"/>
    <x v="1"/>
    <x v="0"/>
    <x v="1"/>
    <x v="2"/>
    <x v="2"/>
    <x v="2"/>
    <x v="3"/>
    <x v="3"/>
    <x v="4"/>
    <x v="2"/>
    <x v="3"/>
    <x v="2"/>
    <x v="3"/>
    <x v="103"/>
    <x v="0"/>
    <m/>
    <m/>
    <m/>
    <m/>
    <m/>
    <m/>
    <m/>
    <m/>
    <m/>
    <m/>
    <m/>
    <x v="0"/>
    <x v="1"/>
    <x v="1"/>
    <x v="1"/>
    <m/>
    <m/>
  </r>
  <r>
    <x v="0"/>
    <m/>
    <m/>
    <m/>
    <m/>
    <m/>
    <m/>
    <m/>
    <m/>
    <m/>
    <m/>
    <m/>
    <m/>
    <n v="1"/>
    <x v="0"/>
    <n v="4"/>
    <x v="0"/>
    <x v="2"/>
    <x v="1"/>
    <x v="1"/>
    <x v="1"/>
    <x v="3"/>
    <n v="1"/>
    <n v="4"/>
    <x v="1"/>
    <n v="3"/>
    <n v="2"/>
    <n v="3"/>
    <n v="2"/>
    <n v="1"/>
    <m/>
    <m/>
    <m/>
    <m/>
    <m/>
    <m/>
    <m/>
    <m/>
    <m/>
    <s v="technologie"/>
    <n v="2"/>
    <n v="3"/>
    <x v="2"/>
    <x v="4"/>
    <n v="3"/>
    <m/>
    <x v="2"/>
    <x v="2"/>
    <x v="3"/>
    <x v="0"/>
    <x v="2"/>
    <x v="2"/>
    <x v="3"/>
    <x v="2"/>
    <x v="2"/>
    <x v="2"/>
    <x v="1"/>
    <x v="4"/>
    <x v="1"/>
    <x v="1"/>
    <x v="104"/>
    <x v="0"/>
    <m/>
    <m/>
    <n v="1"/>
    <n v="1"/>
    <m/>
    <m/>
    <m/>
    <n v="1"/>
    <n v="1"/>
    <n v="1"/>
    <m/>
    <x v="0"/>
    <x v="1"/>
    <x v="0"/>
    <x v="9"/>
    <m/>
    <m/>
  </r>
  <r>
    <x v="0"/>
    <m/>
    <m/>
    <m/>
    <m/>
    <m/>
    <m/>
    <m/>
    <m/>
    <m/>
    <m/>
    <m/>
    <m/>
    <n v="1"/>
    <x v="1"/>
    <n v="4"/>
    <x v="1"/>
    <x v="2"/>
    <x v="3"/>
    <x v="1"/>
    <x v="0"/>
    <x v="0"/>
    <n v="2"/>
    <n v="3"/>
    <x v="0"/>
    <n v="3"/>
    <n v="3"/>
    <n v="3"/>
    <n v="2"/>
    <n v="1"/>
    <m/>
    <m/>
    <m/>
    <m/>
    <m/>
    <m/>
    <m/>
    <m/>
    <m/>
    <s v="fyzika,matika"/>
    <n v="2"/>
    <n v="3"/>
    <x v="0"/>
    <x v="1"/>
    <n v="2"/>
    <n v="2"/>
    <x v="0"/>
    <x v="0"/>
    <x v="1"/>
    <x v="2"/>
    <x v="2"/>
    <x v="1"/>
    <x v="1"/>
    <x v="2"/>
    <x v="0"/>
    <x v="2"/>
    <x v="1"/>
    <x v="0"/>
    <x v="1"/>
    <x v="1"/>
    <x v="1"/>
    <x v="0"/>
    <m/>
    <m/>
    <n v="1"/>
    <m/>
    <m/>
    <m/>
    <m/>
    <m/>
    <m/>
    <m/>
    <m/>
    <x v="0"/>
    <x v="1"/>
    <x v="0"/>
    <x v="5"/>
    <m/>
    <m/>
  </r>
  <r>
    <x v="0"/>
    <m/>
    <m/>
    <m/>
    <m/>
    <m/>
    <m/>
    <m/>
    <m/>
    <m/>
    <m/>
    <m/>
    <m/>
    <n v="1"/>
    <x v="0"/>
    <n v="1"/>
    <x v="1"/>
    <x v="3"/>
    <x v="5"/>
    <x v="0"/>
    <x v="0"/>
    <x v="0"/>
    <n v="5"/>
    <n v="4"/>
    <x v="2"/>
    <n v="3"/>
    <n v="3"/>
    <n v="4"/>
    <n v="1"/>
    <n v="1"/>
    <m/>
    <m/>
    <m/>
    <m/>
    <m/>
    <m/>
    <m/>
    <m/>
    <m/>
    <s v="technologie, fyzika"/>
    <n v="1"/>
    <n v="3"/>
    <x v="2"/>
    <x v="0"/>
    <n v="1"/>
    <n v="1"/>
    <x v="0"/>
    <x v="1"/>
    <x v="3"/>
    <x v="2"/>
    <x v="2"/>
    <x v="1"/>
    <x v="0"/>
    <x v="3"/>
    <x v="1"/>
    <x v="1"/>
    <x v="0"/>
    <x v="3"/>
    <x v="1"/>
    <x v="1"/>
    <x v="1"/>
    <x v="0"/>
    <m/>
    <m/>
    <m/>
    <m/>
    <n v="1"/>
    <m/>
    <n v="1"/>
    <m/>
    <n v="1"/>
    <m/>
    <n v="1"/>
    <x v="0"/>
    <x v="1"/>
    <x v="0"/>
    <x v="5"/>
    <m/>
    <m/>
  </r>
  <r>
    <x v="0"/>
    <m/>
    <m/>
    <m/>
    <m/>
    <m/>
    <m/>
    <m/>
    <m/>
    <m/>
    <m/>
    <m/>
    <m/>
    <n v="1"/>
    <x v="0"/>
    <n v="2"/>
    <x v="0"/>
    <x v="2"/>
    <x v="1"/>
    <x v="0"/>
    <x v="0"/>
    <x v="3"/>
    <n v="3"/>
    <n v="4"/>
    <x v="0"/>
    <n v="3"/>
    <n v="1"/>
    <n v="3"/>
    <n v="1"/>
    <n v="1"/>
    <m/>
    <m/>
    <m/>
    <n v="1"/>
    <m/>
    <m/>
    <m/>
    <m/>
    <m/>
    <s v="uplatnění znalostí o polymerech"/>
    <n v="1"/>
    <s v="ano"/>
    <x v="2"/>
    <x v="0"/>
    <n v="1"/>
    <n v="1"/>
    <x v="2"/>
    <x v="2"/>
    <x v="3"/>
    <x v="1"/>
    <x v="0"/>
    <x v="4"/>
    <x v="5"/>
    <x v="3"/>
    <x v="0"/>
    <x v="1"/>
    <x v="2"/>
    <x v="0"/>
    <x v="2"/>
    <x v="3"/>
    <x v="13"/>
    <x v="2"/>
    <m/>
    <n v="1"/>
    <n v="1"/>
    <n v="1"/>
    <m/>
    <m/>
    <m/>
    <n v="1"/>
    <m/>
    <n v="1"/>
    <m/>
    <x v="0"/>
    <x v="0"/>
    <x v="1"/>
    <x v="11"/>
    <m/>
    <m/>
  </r>
  <r>
    <x v="0"/>
    <m/>
    <m/>
    <m/>
    <m/>
    <m/>
    <m/>
    <m/>
    <m/>
    <m/>
    <m/>
    <m/>
    <m/>
    <n v="1"/>
    <x v="0"/>
    <n v="5"/>
    <x v="0"/>
    <x v="0"/>
    <x v="1"/>
    <x v="1"/>
    <x v="0"/>
    <x v="2"/>
    <n v="2"/>
    <n v="5"/>
    <x v="2"/>
    <n v="4"/>
    <n v="1"/>
    <n v="3"/>
    <n v="1"/>
    <m/>
    <m/>
    <m/>
    <n v="1"/>
    <m/>
    <m/>
    <m/>
    <m/>
    <m/>
    <m/>
    <s v="budoucnost"/>
    <n v="1"/>
    <n v="3"/>
    <x v="2"/>
    <x v="0"/>
    <n v="1"/>
    <n v="1"/>
    <x v="2"/>
    <x v="2"/>
    <x v="3"/>
    <x v="1"/>
    <x v="0"/>
    <x v="4"/>
    <x v="0"/>
    <x v="3"/>
    <x v="3"/>
    <x v="4"/>
    <x v="2"/>
    <x v="4"/>
    <x v="2"/>
    <x v="3"/>
    <x v="105"/>
    <x v="2"/>
    <n v="1"/>
    <m/>
    <n v="1"/>
    <n v="1"/>
    <m/>
    <m/>
    <m/>
    <n v="1"/>
    <m/>
    <m/>
    <n v="1"/>
    <x v="0"/>
    <x v="0"/>
    <x v="1"/>
    <x v="13"/>
    <m/>
    <m/>
  </r>
  <r>
    <x v="0"/>
    <m/>
    <m/>
    <m/>
    <m/>
    <m/>
    <m/>
    <m/>
    <m/>
    <m/>
    <m/>
    <m/>
    <m/>
    <n v="1"/>
    <x v="0"/>
    <n v="1"/>
    <x v="1"/>
    <x v="3"/>
    <x v="3"/>
    <x v="1"/>
    <x v="1"/>
    <x v="0"/>
    <n v="5"/>
    <n v="3"/>
    <x v="0"/>
    <n v="1"/>
    <n v="1"/>
    <n v="5"/>
    <n v="1"/>
    <n v="1"/>
    <m/>
    <m/>
    <m/>
    <n v="1"/>
    <m/>
    <m/>
    <m/>
    <m/>
    <m/>
    <s v="možnost uplatnit střední vzdělání"/>
    <n v="1"/>
    <s v="ano"/>
    <x v="2"/>
    <x v="0"/>
    <n v="1"/>
    <n v="1"/>
    <x v="0"/>
    <x v="2"/>
    <x v="3"/>
    <x v="1"/>
    <x v="0"/>
    <x v="4"/>
    <x v="5"/>
    <x v="3"/>
    <x v="0"/>
    <x v="1"/>
    <x v="2"/>
    <x v="0"/>
    <x v="1"/>
    <x v="3"/>
    <x v="13"/>
    <x v="2"/>
    <m/>
    <n v="1"/>
    <n v="1"/>
    <n v="1"/>
    <m/>
    <m/>
    <n v="1"/>
    <n v="1"/>
    <n v="1"/>
    <n v="1"/>
    <m/>
    <x v="8"/>
    <x v="0"/>
    <x v="1"/>
    <x v="13"/>
    <m/>
    <m/>
  </r>
  <r>
    <x v="0"/>
    <m/>
    <m/>
    <m/>
    <m/>
    <m/>
    <m/>
    <m/>
    <m/>
    <m/>
    <m/>
    <m/>
    <m/>
    <n v="1"/>
    <x v="0"/>
    <n v="4"/>
    <x v="0"/>
    <x v="0"/>
    <x v="1"/>
    <x v="2"/>
    <x v="0"/>
    <x v="0"/>
    <n v="1"/>
    <n v="4"/>
    <x v="2"/>
    <n v="4"/>
    <n v="1"/>
    <n v="4"/>
    <n v="1"/>
    <n v="1"/>
    <m/>
    <m/>
    <m/>
    <m/>
    <m/>
    <m/>
    <m/>
    <m/>
    <m/>
    <s v="technika"/>
    <n v="2"/>
    <s v="ano"/>
    <x v="0"/>
    <x v="1"/>
    <n v="2"/>
    <n v="3"/>
    <x v="1"/>
    <x v="1"/>
    <x v="1"/>
    <x v="4"/>
    <x v="4"/>
    <x v="2"/>
    <x v="2"/>
    <x v="0"/>
    <x v="1"/>
    <x v="0"/>
    <x v="2"/>
    <x v="0"/>
    <x v="1"/>
    <x v="1"/>
    <x v="1"/>
    <x v="0"/>
    <m/>
    <m/>
    <m/>
    <m/>
    <m/>
    <m/>
    <m/>
    <m/>
    <m/>
    <m/>
    <m/>
    <x v="0"/>
    <x v="0"/>
    <x v="1"/>
    <x v="8"/>
    <m/>
    <m/>
  </r>
  <r>
    <x v="0"/>
    <m/>
    <m/>
    <m/>
    <m/>
    <m/>
    <m/>
    <m/>
    <m/>
    <m/>
    <m/>
    <m/>
    <m/>
    <n v="1"/>
    <x v="0"/>
    <n v="4"/>
    <x v="0"/>
    <x v="2"/>
    <x v="1"/>
    <x v="0"/>
    <x v="1"/>
    <x v="4"/>
    <n v="1"/>
    <n v="3"/>
    <x v="0"/>
    <n v="3"/>
    <n v="1"/>
    <n v="2"/>
    <n v="2"/>
    <n v="1"/>
    <m/>
    <m/>
    <m/>
    <m/>
    <m/>
    <m/>
    <m/>
    <m/>
    <m/>
    <s v="zlín - daleko"/>
    <n v="1"/>
    <s v="ano"/>
    <x v="2"/>
    <x v="0"/>
    <n v="2"/>
    <n v="2"/>
    <x v="2"/>
    <x v="0"/>
    <x v="3"/>
    <x v="1"/>
    <x v="1"/>
    <x v="2"/>
    <x v="2"/>
    <x v="3"/>
    <x v="1"/>
    <x v="1"/>
    <x v="2"/>
    <x v="3"/>
    <x v="1"/>
    <x v="3"/>
    <x v="1"/>
    <x v="0"/>
    <m/>
    <n v="1"/>
    <n v="1"/>
    <m/>
    <m/>
    <m/>
    <m/>
    <m/>
    <n v="1"/>
    <m/>
    <n v="1"/>
    <x v="0"/>
    <x v="1"/>
    <x v="0"/>
    <x v="6"/>
    <m/>
    <m/>
  </r>
  <r>
    <x v="0"/>
    <m/>
    <m/>
    <m/>
    <m/>
    <m/>
    <m/>
    <m/>
    <m/>
    <m/>
    <m/>
    <m/>
    <m/>
    <n v="1"/>
    <x v="0"/>
    <n v="4"/>
    <x v="0"/>
    <x v="2"/>
    <x v="2"/>
    <x v="0"/>
    <x v="0"/>
    <x v="3"/>
    <n v="2"/>
    <n v="3"/>
    <x v="2"/>
    <n v="3"/>
    <n v="4"/>
    <n v="4"/>
    <n v="1"/>
    <n v="1"/>
    <m/>
    <m/>
    <m/>
    <m/>
    <m/>
    <m/>
    <m/>
    <m/>
    <m/>
    <s v="široké možnosti studia"/>
    <n v="1"/>
    <s v="ano"/>
    <x v="2"/>
    <x v="0"/>
    <n v="2"/>
    <n v="2"/>
    <x v="2"/>
    <x v="2"/>
    <x v="3"/>
    <x v="2"/>
    <x v="1"/>
    <x v="2"/>
    <x v="0"/>
    <x v="3"/>
    <x v="3"/>
    <x v="4"/>
    <x v="1"/>
    <x v="3"/>
    <x v="1"/>
    <x v="3"/>
    <x v="106"/>
    <x v="0"/>
    <m/>
    <m/>
    <m/>
    <m/>
    <m/>
    <m/>
    <m/>
    <m/>
    <m/>
    <m/>
    <m/>
    <x v="0"/>
    <x v="1"/>
    <x v="0"/>
    <x v="6"/>
    <m/>
    <m/>
  </r>
  <r>
    <x v="0"/>
    <m/>
    <m/>
    <m/>
    <m/>
    <m/>
    <m/>
    <m/>
    <m/>
    <m/>
    <m/>
    <m/>
    <m/>
    <n v="1"/>
    <x v="2"/>
    <n v="3"/>
    <x v="0"/>
    <x v="0"/>
    <x v="5"/>
    <x v="6"/>
    <x v="1"/>
    <x v="3"/>
    <n v="1"/>
    <n v="3"/>
    <x v="2"/>
    <n v="5"/>
    <n v="3"/>
    <n v="3"/>
    <n v="1"/>
    <n v="1"/>
    <m/>
    <m/>
    <m/>
    <m/>
    <m/>
    <m/>
    <m/>
    <m/>
    <m/>
    <m/>
    <n v="2"/>
    <n v="3"/>
    <x v="3"/>
    <x v="0"/>
    <n v="1"/>
    <n v="1"/>
    <x v="2"/>
    <x v="2"/>
    <x v="1"/>
    <x v="1"/>
    <x v="1"/>
    <x v="1"/>
    <x v="2"/>
    <x v="2"/>
    <x v="1"/>
    <x v="1"/>
    <x v="2"/>
    <x v="3"/>
    <x v="1"/>
    <x v="1"/>
    <x v="107"/>
    <x v="0"/>
    <n v="1"/>
    <n v="1"/>
    <m/>
    <n v="1"/>
    <n v="1"/>
    <m/>
    <m/>
    <m/>
    <n v="1"/>
    <n v="1"/>
    <m/>
    <x v="0"/>
    <x v="0"/>
    <x v="1"/>
    <x v="0"/>
    <m/>
    <m/>
  </r>
  <r>
    <x v="2"/>
    <m/>
    <m/>
    <m/>
    <m/>
    <m/>
    <m/>
    <m/>
    <m/>
    <m/>
    <m/>
    <m/>
    <m/>
    <n v="1"/>
    <x v="1"/>
    <n v="5"/>
    <x v="1"/>
    <x v="0"/>
    <x v="5"/>
    <x v="1"/>
    <x v="1"/>
    <x v="4"/>
    <n v="1"/>
    <n v="5"/>
    <x v="2"/>
    <n v="4"/>
    <n v="2"/>
    <n v="2"/>
    <n v="2"/>
    <n v="1"/>
    <m/>
    <m/>
    <m/>
    <m/>
    <m/>
    <m/>
    <m/>
    <m/>
    <m/>
    <s v="dobré pracovné príležitosti"/>
    <n v="1"/>
    <s v="ano"/>
    <x v="2"/>
    <x v="0"/>
    <n v="1"/>
    <n v="1"/>
    <x v="2"/>
    <x v="0"/>
    <x v="1"/>
    <x v="2"/>
    <x v="2"/>
    <x v="1"/>
    <x v="2"/>
    <x v="2"/>
    <x v="3"/>
    <x v="2"/>
    <x v="0"/>
    <x v="3"/>
    <x v="1"/>
    <x v="3"/>
    <x v="108"/>
    <x v="0"/>
    <m/>
    <m/>
    <m/>
    <m/>
    <m/>
    <m/>
    <m/>
    <m/>
    <m/>
    <m/>
    <m/>
    <x v="0"/>
    <x v="0"/>
    <x v="1"/>
    <x v="7"/>
    <m/>
    <m/>
  </r>
  <r>
    <x v="2"/>
    <m/>
    <m/>
    <m/>
    <m/>
    <m/>
    <m/>
    <m/>
    <m/>
    <m/>
    <m/>
    <m/>
    <m/>
    <n v="1"/>
    <x v="0"/>
    <n v="4"/>
    <x v="1"/>
    <x v="3"/>
    <x v="2"/>
    <x v="1"/>
    <x v="1"/>
    <x v="0"/>
    <n v="5"/>
    <n v="3"/>
    <x v="1"/>
    <n v="2"/>
    <n v="2"/>
    <n v="4"/>
    <n v="2"/>
    <n v="1"/>
    <m/>
    <m/>
    <m/>
    <m/>
    <m/>
    <m/>
    <m/>
    <m/>
    <m/>
    <m/>
    <n v="2"/>
    <n v="3"/>
    <x v="3"/>
    <x v="2"/>
    <n v="1"/>
    <n v="1"/>
    <x v="0"/>
    <x v="2"/>
    <x v="1"/>
    <x v="2"/>
    <x v="1"/>
    <x v="2"/>
    <x v="2"/>
    <x v="3"/>
    <x v="3"/>
    <x v="1"/>
    <x v="1"/>
    <x v="2"/>
    <x v="1"/>
    <x v="1"/>
    <x v="109"/>
    <x v="0"/>
    <m/>
    <m/>
    <m/>
    <m/>
    <m/>
    <m/>
    <m/>
    <m/>
    <m/>
    <m/>
    <m/>
    <x v="0"/>
    <x v="1"/>
    <x v="1"/>
    <x v="7"/>
    <m/>
    <m/>
  </r>
  <r>
    <x v="2"/>
    <m/>
    <m/>
    <m/>
    <m/>
    <m/>
    <m/>
    <m/>
    <m/>
    <m/>
    <m/>
    <m/>
    <m/>
    <n v="1"/>
    <x v="0"/>
    <n v="5"/>
    <x v="1"/>
    <x v="3"/>
    <x v="4"/>
    <x v="1"/>
    <x v="0"/>
    <x v="0"/>
    <n v="5"/>
    <n v="3"/>
    <x v="0"/>
    <n v="3"/>
    <n v="3"/>
    <n v="5"/>
    <n v="1"/>
    <n v="1"/>
    <m/>
    <m/>
    <m/>
    <m/>
    <m/>
    <m/>
    <m/>
    <m/>
    <m/>
    <m/>
    <n v="2"/>
    <n v="3"/>
    <x v="3"/>
    <x v="2"/>
    <n v="1"/>
    <n v="1"/>
    <x v="2"/>
    <x v="2"/>
    <x v="1"/>
    <x v="2"/>
    <x v="1"/>
    <x v="2"/>
    <x v="0"/>
    <x v="3"/>
    <x v="3"/>
    <x v="1"/>
    <x v="1"/>
    <x v="3"/>
    <x v="2"/>
    <x v="3"/>
    <x v="109"/>
    <x v="0"/>
    <m/>
    <m/>
    <m/>
    <m/>
    <m/>
    <m/>
    <m/>
    <m/>
    <m/>
    <m/>
    <m/>
    <x v="0"/>
    <x v="1"/>
    <x v="1"/>
    <x v="7"/>
    <m/>
    <m/>
  </r>
  <r>
    <x v="2"/>
    <m/>
    <m/>
    <m/>
    <m/>
    <m/>
    <m/>
    <m/>
    <m/>
    <m/>
    <m/>
    <m/>
    <m/>
    <n v="1"/>
    <x v="0"/>
    <n v="5"/>
    <x v="1"/>
    <x v="3"/>
    <x v="4"/>
    <x v="1"/>
    <x v="0"/>
    <x v="0"/>
    <n v="5"/>
    <n v="5"/>
    <x v="0"/>
    <n v="3"/>
    <n v="3"/>
    <n v="5"/>
    <n v="1"/>
    <n v="1"/>
    <m/>
    <m/>
    <m/>
    <m/>
    <m/>
    <m/>
    <m/>
    <m/>
    <m/>
    <m/>
    <n v="2"/>
    <n v="3"/>
    <x v="2"/>
    <x v="0"/>
    <n v="2"/>
    <n v="2"/>
    <x v="0"/>
    <x v="2"/>
    <x v="1"/>
    <x v="2"/>
    <x v="0"/>
    <x v="2"/>
    <x v="2"/>
    <x v="3"/>
    <x v="3"/>
    <x v="4"/>
    <x v="1"/>
    <x v="3"/>
    <x v="1"/>
    <x v="1"/>
    <x v="109"/>
    <x v="0"/>
    <m/>
    <m/>
    <m/>
    <m/>
    <m/>
    <m/>
    <m/>
    <m/>
    <m/>
    <m/>
    <m/>
    <x v="0"/>
    <x v="1"/>
    <x v="1"/>
    <x v="7"/>
    <m/>
    <m/>
  </r>
  <r>
    <x v="2"/>
    <m/>
    <m/>
    <m/>
    <m/>
    <m/>
    <m/>
    <m/>
    <m/>
    <m/>
    <m/>
    <m/>
    <m/>
    <n v="1"/>
    <x v="1"/>
    <n v="5"/>
    <x v="3"/>
    <x v="1"/>
    <x v="5"/>
    <x v="0"/>
    <x v="1"/>
    <x v="1"/>
    <n v="3"/>
    <n v="5"/>
    <x v="0"/>
    <n v="3"/>
    <n v="4"/>
    <n v="5"/>
    <n v="1"/>
    <m/>
    <m/>
    <n v="1"/>
    <m/>
    <m/>
    <m/>
    <m/>
    <m/>
    <m/>
    <m/>
    <m/>
    <n v="1"/>
    <n v="3"/>
    <x v="2"/>
    <x v="0"/>
    <n v="1"/>
    <n v="1"/>
    <x v="0"/>
    <x v="0"/>
    <x v="3"/>
    <x v="2"/>
    <x v="0"/>
    <x v="2"/>
    <x v="0"/>
    <x v="3"/>
    <x v="3"/>
    <x v="1"/>
    <x v="1"/>
    <x v="3"/>
    <x v="1"/>
    <x v="1"/>
    <x v="12"/>
    <x v="2"/>
    <n v="1"/>
    <n v="1"/>
    <n v="1"/>
    <n v="1"/>
    <n v="1"/>
    <n v="1"/>
    <m/>
    <m/>
    <m/>
    <m/>
    <m/>
    <x v="0"/>
    <x v="0"/>
    <x v="1"/>
    <x v="3"/>
    <m/>
    <m/>
  </r>
  <r>
    <x v="2"/>
    <m/>
    <m/>
    <m/>
    <m/>
    <m/>
    <m/>
    <m/>
    <m/>
    <m/>
    <m/>
    <m/>
    <m/>
    <n v="3"/>
    <x v="3"/>
    <n v="3"/>
    <x v="2"/>
    <x v="1"/>
    <x v="2"/>
    <x v="3"/>
    <x v="6"/>
    <x v="0"/>
    <n v="1"/>
    <n v="2"/>
    <x v="3"/>
    <n v="1"/>
    <n v="3"/>
    <n v="3"/>
    <n v="2"/>
    <m/>
    <m/>
    <m/>
    <m/>
    <n v="1"/>
    <m/>
    <m/>
    <m/>
    <m/>
    <m/>
    <m/>
    <n v="1"/>
    <n v="3"/>
    <x v="2"/>
    <x v="0"/>
    <n v="2"/>
    <n v="2"/>
    <x v="4"/>
    <x v="3"/>
    <x v="4"/>
    <x v="5"/>
    <x v="5"/>
    <x v="6"/>
    <x v="6"/>
    <x v="5"/>
    <x v="5"/>
    <x v="6"/>
    <x v="5"/>
    <x v="5"/>
    <x v="5"/>
    <x v="5"/>
    <x v="12"/>
    <x v="0"/>
    <m/>
    <m/>
    <m/>
    <m/>
    <m/>
    <m/>
    <m/>
    <m/>
    <n v="1"/>
    <m/>
    <m/>
    <x v="0"/>
    <x v="0"/>
    <x v="1"/>
    <x v="4"/>
    <s v="sere"/>
    <m/>
  </r>
  <r>
    <x v="2"/>
    <m/>
    <m/>
    <m/>
    <m/>
    <m/>
    <m/>
    <m/>
    <m/>
    <m/>
    <m/>
    <m/>
    <m/>
    <n v="1"/>
    <x v="2"/>
    <n v="4"/>
    <x v="3"/>
    <x v="4"/>
    <x v="5"/>
    <x v="2"/>
    <x v="3"/>
    <x v="1"/>
    <n v="2"/>
    <n v="4"/>
    <x v="3"/>
    <n v="3"/>
    <n v="5"/>
    <n v="2"/>
    <n v="2"/>
    <n v="1"/>
    <m/>
    <m/>
    <m/>
    <m/>
    <m/>
    <m/>
    <m/>
    <m/>
    <m/>
    <m/>
    <n v="2"/>
    <n v="3"/>
    <x v="2"/>
    <x v="0"/>
    <n v="2"/>
    <n v="2"/>
    <x v="4"/>
    <x v="3"/>
    <x v="4"/>
    <x v="5"/>
    <x v="5"/>
    <x v="6"/>
    <x v="6"/>
    <x v="5"/>
    <x v="5"/>
    <x v="6"/>
    <x v="5"/>
    <x v="5"/>
    <x v="5"/>
    <x v="5"/>
    <x v="12"/>
    <x v="0"/>
    <m/>
    <m/>
    <m/>
    <m/>
    <m/>
    <m/>
    <m/>
    <n v="1"/>
    <m/>
    <m/>
    <m/>
    <x v="0"/>
    <x v="0"/>
    <x v="1"/>
    <x v="4"/>
    <s v="sere"/>
    <m/>
  </r>
  <r>
    <x v="2"/>
    <m/>
    <m/>
    <m/>
    <m/>
    <m/>
    <m/>
    <m/>
    <m/>
    <m/>
    <m/>
    <m/>
    <m/>
    <n v="1"/>
    <x v="0"/>
    <n v="1"/>
    <x v="0"/>
    <x v="3"/>
    <x v="2"/>
    <x v="0"/>
    <x v="6"/>
    <x v="0"/>
    <n v="2"/>
    <n v="4"/>
    <x v="3"/>
    <n v="3"/>
    <n v="1"/>
    <n v="3"/>
    <n v="1"/>
    <m/>
    <m/>
    <m/>
    <n v="1"/>
    <m/>
    <m/>
    <m/>
    <m/>
    <m/>
    <m/>
    <s v="kvalitná škola"/>
    <n v="1"/>
    <n v="3"/>
    <x v="2"/>
    <x v="2"/>
    <n v="2"/>
    <n v="2"/>
    <x v="0"/>
    <x v="0"/>
    <x v="3"/>
    <x v="2"/>
    <x v="2"/>
    <x v="2"/>
    <x v="2"/>
    <x v="2"/>
    <x v="0"/>
    <x v="2"/>
    <x v="1"/>
    <x v="0"/>
    <x v="0"/>
    <x v="1"/>
    <x v="12"/>
    <x v="0"/>
    <m/>
    <n v="1"/>
    <m/>
    <m/>
    <m/>
    <m/>
    <n v="1"/>
    <m/>
    <m/>
    <m/>
    <m/>
    <x v="0"/>
    <x v="0"/>
    <x v="1"/>
    <x v="3"/>
    <m/>
    <m/>
  </r>
  <r>
    <x v="2"/>
    <m/>
    <m/>
    <m/>
    <m/>
    <m/>
    <m/>
    <m/>
    <m/>
    <m/>
    <m/>
    <m/>
    <m/>
    <n v="3"/>
    <x v="0"/>
    <n v="1"/>
    <x v="0"/>
    <x v="2"/>
    <x v="2"/>
    <x v="1"/>
    <x v="0"/>
    <x v="1"/>
    <n v="5"/>
    <n v="4"/>
    <x v="0"/>
    <n v="2"/>
    <n v="5"/>
    <n v="4"/>
    <n v="2"/>
    <n v="1"/>
    <m/>
    <m/>
    <m/>
    <m/>
    <m/>
    <m/>
    <m/>
    <m/>
    <m/>
    <s v="nič"/>
    <n v="2"/>
    <s v="ano"/>
    <x v="0"/>
    <x v="1"/>
    <n v="2"/>
    <n v="2"/>
    <x v="2"/>
    <x v="2"/>
    <x v="3"/>
    <x v="1"/>
    <x v="0"/>
    <x v="2"/>
    <x v="2"/>
    <x v="3"/>
    <x v="1"/>
    <x v="4"/>
    <x v="2"/>
    <x v="3"/>
    <x v="1"/>
    <x v="1"/>
    <x v="1"/>
    <x v="0"/>
    <m/>
    <m/>
    <m/>
    <m/>
    <m/>
    <m/>
    <n v="1"/>
    <m/>
    <m/>
    <m/>
    <m/>
    <x v="0"/>
    <x v="0"/>
    <x v="1"/>
    <x v="7"/>
    <m/>
    <m/>
  </r>
  <r>
    <x v="2"/>
    <m/>
    <m/>
    <m/>
    <m/>
    <m/>
    <m/>
    <m/>
    <m/>
    <m/>
    <m/>
    <m/>
    <m/>
    <n v="3"/>
    <x v="0"/>
    <n v="2"/>
    <x v="0"/>
    <x v="2"/>
    <x v="2"/>
    <x v="0"/>
    <x v="1"/>
    <x v="0"/>
    <n v="5"/>
    <n v="4"/>
    <x v="0"/>
    <n v="3"/>
    <n v="3"/>
    <n v="5"/>
    <n v="2"/>
    <n v="1"/>
    <m/>
    <m/>
    <m/>
    <m/>
    <m/>
    <m/>
    <m/>
    <m/>
    <m/>
    <m/>
    <n v="2"/>
    <s v="ano"/>
    <x v="2"/>
    <x v="0"/>
    <n v="2"/>
    <n v="2"/>
    <x v="2"/>
    <x v="2"/>
    <x v="3"/>
    <x v="1"/>
    <x v="1"/>
    <x v="2"/>
    <x v="2"/>
    <x v="3"/>
    <x v="1"/>
    <x v="1"/>
    <x v="2"/>
    <x v="2"/>
    <x v="2"/>
    <x v="3"/>
    <x v="12"/>
    <x v="0"/>
    <m/>
    <m/>
    <m/>
    <m/>
    <m/>
    <m/>
    <m/>
    <m/>
    <m/>
    <m/>
    <m/>
    <x v="0"/>
    <x v="0"/>
    <x v="1"/>
    <x v="7"/>
    <m/>
    <m/>
  </r>
  <r>
    <x v="2"/>
    <m/>
    <m/>
    <m/>
    <m/>
    <m/>
    <m/>
    <m/>
    <m/>
    <m/>
    <m/>
    <m/>
    <m/>
    <n v="1"/>
    <x v="0"/>
    <n v="3"/>
    <x v="1"/>
    <x v="1"/>
    <x v="1"/>
    <x v="0"/>
    <x v="1"/>
    <x v="1"/>
    <n v="3"/>
    <n v="4"/>
    <x v="1"/>
    <n v="3"/>
    <n v="3"/>
    <n v="3"/>
    <n v="2"/>
    <m/>
    <m/>
    <m/>
    <m/>
    <n v="1"/>
    <m/>
    <m/>
    <m/>
    <m/>
    <m/>
    <s v="u tebe"/>
    <n v="2"/>
    <n v="3"/>
    <x v="0"/>
    <x v="1"/>
    <n v="3"/>
    <n v="3"/>
    <x v="0"/>
    <x v="4"/>
    <x v="1"/>
    <x v="2"/>
    <x v="1"/>
    <x v="2"/>
    <x v="1"/>
    <x v="2"/>
    <x v="0"/>
    <x v="2"/>
    <x v="0"/>
    <x v="3"/>
    <x v="1"/>
    <x v="1"/>
    <x v="12"/>
    <x v="0"/>
    <m/>
    <m/>
    <m/>
    <m/>
    <m/>
    <m/>
    <m/>
    <n v="1"/>
    <m/>
    <m/>
    <m/>
    <x v="0"/>
    <x v="0"/>
    <x v="1"/>
    <x v="7"/>
    <m/>
    <m/>
  </r>
  <r>
    <x v="2"/>
    <m/>
    <m/>
    <m/>
    <m/>
    <m/>
    <m/>
    <m/>
    <m/>
    <m/>
    <m/>
    <m/>
    <m/>
    <n v="1"/>
    <x v="0"/>
    <n v="4"/>
    <x v="0"/>
    <x v="2"/>
    <x v="3"/>
    <x v="1"/>
    <x v="1"/>
    <x v="0"/>
    <n v="5"/>
    <n v="5"/>
    <x v="2"/>
    <n v="4"/>
    <n v="3"/>
    <n v="4"/>
    <n v="1"/>
    <n v="1"/>
    <m/>
    <m/>
    <m/>
    <m/>
    <m/>
    <m/>
    <m/>
    <m/>
    <m/>
    <s v="smer technologie"/>
    <n v="1"/>
    <n v="3"/>
    <x v="2"/>
    <x v="0"/>
    <n v="2"/>
    <n v="2"/>
    <x v="4"/>
    <x v="3"/>
    <x v="4"/>
    <x v="5"/>
    <x v="5"/>
    <x v="6"/>
    <x v="6"/>
    <x v="5"/>
    <x v="5"/>
    <x v="6"/>
    <x v="5"/>
    <x v="5"/>
    <x v="5"/>
    <x v="5"/>
    <x v="110"/>
    <x v="0"/>
    <m/>
    <m/>
    <m/>
    <m/>
    <m/>
    <m/>
    <m/>
    <m/>
    <m/>
    <m/>
    <m/>
    <x v="0"/>
    <x v="0"/>
    <x v="1"/>
    <x v="7"/>
    <s v="sere"/>
    <m/>
  </r>
  <r>
    <x v="2"/>
    <m/>
    <m/>
    <m/>
    <m/>
    <m/>
    <m/>
    <m/>
    <m/>
    <m/>
    <m/>
    <m/>
    <m/>
    <n v="1"/>
    <x v="3"/>
    <n v="2"/>
    <x v="4"/>
    <x v="2"/>
    <x v="4"/>
    <x v="3"/>
    <x v="6"/>
    <x v="0"/>
    <n v="3"/>
    <n v="1"/>
    <x v="3"/>
    <n v="1"/>
    <n v="5"/>
    <n v="5"/>
    <n v="1"/>
    <n v="1"/>
    <m/>
    <m/>
    <m/>
    <m/>
    <m/>
    <m/>
    <m/>
    <m/>
    <m/>
    <m/>
    <n v="1"/>
    <s v="ano"/>
    <x v="2"/>
    <x v="1"/>
    <n v="1"/>
    <n v="1"/>
    <x v="2"/>
    <x v="0"/>
    <x v="1"/>
    <x v="2"/>
    <x v="1"/>
    <x v="0"/>
    <x v="4"/>
    <x v="3"/>
    <x v="3"/>
    <x v="4"/>
    <x v="2"/>
    <x v="2"/>
    <x v="2"/>
    <x v="1"/>
    <x v="13"/>
    <x v="2"/>
    <m/>
    <m/>
    <n v="1"/>
    <m/>
    <m/>
    <m/>
    <m/>
    <m/>
    <m/>
    <m/>
    <m/>
    <x v="0"/>
    <x v="0"/>
    <x v="1"/>
    <x v="7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s v="průměry"/>
    <m/>
    <x v="7"/>
    <n v="3.3670886075949369"/>
    <x v="7"/>
    <x v="7"/>
    <x v="7"/>
    <x v="7"/>
    <x v="7"/>
    <x v="7"/>
    <n v="2.7763713080168775"/>
    <n v="3.6244725738396624"/>
    <x v="7"/>
    <n v="3.2700421940928268"/>
    <n v="2.6540084388185652"/>
    <n v="3.6016949152542375"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  <r>
    <x v="3"/>
    <m/>
    <m/>
    <m/>
    <m/>
    <m/>
    <m/>
    <m/>
    <m/>
    <m/>
    <m/>
    <m/>
    <m/>
    <m/>
    <x v="4"/>
    <m/>
    <x v="5"/>
    <x v="5"/>
    <x v="6"/>
    <x v="5"/>
    <x v="5"/>
    <x v="5"/>
    <m/>
    <m/>
    <x v="5"/>
    <m/>
    <m/>
    <m/>
    <m/>
    <m/>
    <m/>
    <m/>
    <m/>
    <m/>
    <m/>
    <m/>
    <m/>
    <m/>
    <m/>
    <m/>
    <m/>
    <m/>
    <x v="4"/>
    <x v="3"/>
    <m/>
    <m/>
    <x v="4"/>
    <x v="3"/>
    <x v="4"/>
    <x v="5"/>
    <x v="5"/>
    <x v="6"/>
    <x v="6"/>
    <x v="5"/>
    <x v="5"/>
    <x v="6"/>
    <x v="5"/>
    <x v="5"/>
    <x v="5"/>
    <x v="5"/>
    <x v="12"/>
    <x v="4"/>
    <m/>
    <m/>
    <m/>
    <m/>
    <m/>
    <m/>
    <m/>
    <m/>
    <m/>
    <m/>
    <m/>
    <x v="0"/>
    <x v="2"/>
    <x v="2"/>
    <x v="4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">
  <r>
    <x v="0"/>
    <m/>
    <m/>
    <m/>
    <m/>
    <m/>
    <m/>
    <m/>
    <m/>
    <m/>
    <x v="0"/>
    <x v="0"/>
    <x v="0"/>
    <n v="1"/>
    <n v="5"/>
    <n v="5"/>
    <n v="5"/>
    <n v="2"/>
    <s v="X"/>
    <n v="4"/>
    <n v="5"/>
    <n v="3"/>
    <n v="1"/>
    <n v="4"/>
    <n v="4"/>
    <n v="3"/>
    <n v="3"/>
    <n v="5"/>
    <n v="1"/>
    <n v="0"/>
    <n v="0"/>
    <n v="0"/>
    <n v="0"/>
    <n v="0"/>
    <n v="0"/>
    <n v="0"/>
    <n v="0"/>
    <n v="0"/>
    <s v="žiju ve zlíně"/>
    <s v="plasty"/>
    <n v="1"/>
    <n v="3"/>
    <n v="3"/>
    <n v="2"/>
    <n v="3"/>
    <n v="2"/>
    <n v="1"/>
    <n v="1"/>
    <n v="0"/>
    <n v="0"/>
    <n v="2"/>
    <n v="-1"/>
    <n v="2"/>
    <n v="0"/>
    <n v="0"/>
    <n v="-1"/>
    <n v="0"/>
    <n v="0"/>
    <n v="0"/>
    <n v="-2"/>
    <s v="FEKT VUT, FAI UTb"/>
    <x v="0"/>
    <m/>
    <m/>
    <m/>
    <m/>
    <n v="1"/>
    <m/>
    <m/>
    <n v="1"/>
    <m/>
    <m/>
    <n v="1"/>
    <x v="0"/>
    <x v="0"/>
    <x v="0"/>
    <s v="Zlínský kraj"/>
    <m/>
    <m/>
  </r>
  <r>
    <x v="0"/>
    <m/>
    <m/>
    <m/>
    <m/>
    <m/>
    <m/>
    <m/>
    <m/>
    <m/>
    <x v="0"/>
    <x v="0"/>
    <x v="0"/>
    <s v="X"/>
    <n v="5"/>
    <n v="4"/>
    <n v="4"/>
    <n v="4"/>
    <n v="4"/>
    <n v="5"/>
    <n v="4"/>
    <n v="3"/>
    <n v="3"/>
    <n v="3"/>
    <n v="3"/>
    <n v="5"/>
    <n v="3"/>
    <n v="4"/>
    <n v="1"/>
    <n v="1"/>
    <n v="0"/>
    <n v="0"/>
    <n v="0"/>
    <n v="0"/>
    <n v="0"/>
    <n v="0"/>
    <n v="0"/>
    <n v="0"/>
    <m/>
    <s v="plasty"/>
    <n v="2"/>
    <n v="3"/>
    <n v="4"/>
    <n v="3"/>
    <n v="4"/>
    <n v="3"/>
    <n v="0"/>
    <n v="0"/>
    <n v="1"/>
    <n v="0"/>
    <n v="1"/>
    <n v="0"/>
    <n v="0"/>
    <n v="0"/>
    <n v="1"/>
    <n v="1"/>
    <n v="0"/>
    <n v="-1"/>
    <n v="1"/>
    <n v="1"/>
    <s v="nevím"/>
    <x v="1"/>
    <m/>
    <m/>
    <m/>
    <m/>
    <m/>
    <m/>
    <m/>
    <m/>
    <m/>
    <m/>
    <m/>
    <x v="0"/>
    <x v="0"/>
    <x v="0"/>
    <s v="Zlínský kraj"/>
    <m/>
    <m/>
  </r>
  <r>
    <x v="0"/>
    <m/>
    <m/>
    <m/>
    <m/>
    <m/>
    <m/>
    <m/>
    <m/>
    <m/>
    <x v="0"/>
    <x v="0"/>
    <x v="0"/>
    <n v="1"/>
    <n v="4"/>
    <n v="4"/>
    <n v="4"/>
    <n v="2"/>
    <n v="2"/>
    <n v="3"/>
    <s v="X"/>
    <n v="4"/>
    <n v="4"/>
    <n v="5"/>
    <n v="5"/>
    <n v="3"/>
    <n v="4"/>
    <n v="5"/>
    <n v="1"/>
    <n v="1"/>
    <n v="0"/>
    <n v="0"/>
    <n v="1"/>
    <n v="0"/>
    <n v="0"/>
    <n v="0"/>
    <n v="0"/>
    <n v="0"/>
    <m/>
    <s v="plasty"/>
    <n v="2"/>
    <n v="3"/>
    <n v="4"/>
    <n v="3"/>
    <n v="2"/>
    <n v="3"/>
    <n v="0"/>
    <n v="1"/>
    <n v="-1"/>
    <n v="2"/>
    <n v="1"/>
    <n v="0"/>
    <n v="1"/>
    <n v="-1"/>
    <n v="0"/>
    <n v="0"/>
    <n v="1"/>
    <n v="2"/>
    <n v="0"/>
    <n v="0"/>
    <s v="FAI UTB, MUNI, VTM"/>
    <x v="1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4"/>
    <n v="4"/>
    <n v="4"/>
    <n v="3"/>
    <n v="4"/>
    <n v="5"/>
    <n v="4"/>
    <n v="5"/>
    <n v="5"/>
    <n v="4"/>
    <n v="4"/>
    <n v="4"/>
    <n v="4"/>
    <n v="4"/>
    <n v="1"/>
    <n v="1"/>
    <n v="0"/>
    <n v="0"/>
    <n v="0"/>
    <n v="0"/>
    <n v="0"/>
    <n v="0"/>
    <n v="0"/>
    <n v="0"/>
    <m/>
    <s v="Zlín"/>
    <n v="2"/>
    <n v="3"/>
    <n v="3"/>
    <n v="3"/>
    <n v="3"/>
    <n v="3"/>
    <n v="1"/>
    <n v="1"/>
    <n v="0"/>
    <n v="0"/>
    <n v="0"/>
    <n v="0"/>
    <n v="-1"/>
    <n v="1"/>
    <n v="0"/>
    <n v="0"/>
    <n v="0"/>
    <n v="0"/>
    <n v="1"/>
    <n v="0"/>
    <s v="UPOL, MUNI"/>
    <x v="0"/>
    <m/>
    <m/>
    <m/>
    <m/>
    <m/>
    <m/>
    <m/>
    <m/>
    <m/>
    <m/>
    <m/>
    <x v="0"/>
    <x v="0"/>
    <x v="0"/>
    <s v="Olomoucký"/>
    <m/>
    <m/>
  </r>
  <r>
    <x v="0"/>
    <m/>
    <m/>
    <m/>
    <m/>
    <m/>
    <m/>
    <m/>
    <m/>
    <m/>
    <x v="0"/>
    <x v="0"/>
    <x v="0"/>
    <n v="3"/>
    <n v="4"/>
    <n v="3"/>
    <n v="5"/>
    <n v="4"/>
    <n v="3"/>
    <n v="5"/>
    <n v="5"/>
    <n v="4"/>
    <n v="5"/>
    <n v="4"/>
    <n v="4"/>
    <n v="4"/>
    <n v="3"/>
    <n v="5"/>
    <n v="2"/>
    <n v="1"/>
    <n v="0"/>
    <n v="0"/>
    <n v="0"/>
    <n v="0"/>
    <n v="0"/>
    <n v="0"/>
    <n v="0"/>
    <n v="0"/>
    <m/>
    <s v="zajímavý strojařský obor"/>
    <n v="1"/>
    <n v="3"/>
    <n v="2"/>
    <n v="2"/>
    <n v="2"/>
    <n v="2"/>
    <n v="1"/>
    <n v="1"/>
    <n v="1"/>
    <n v="1"/>
    <n v="1"/>
    <n v="0"/>
    <n v="0"/>
    <n v="1"/>
    <n v="1"/>
    <n v="1"/>
    <n v="1"/>
    <n v="1"/>
    <n v="1"/>
    <n v="1"/>
    <s v="X"/>
    <x v="2"/>
    <m/>
    <n v="1"/>
    <n v="1"/>
    <n v="1"/>
    <m/>
    <m/>
    <n v="1"/>
    <n v="1"/>
    <m/>
    <m/>
    <m/>
    <x v="0"/>
    <x v="0"/>
    <x v="1"/>
    <s v="Vysočina"/>
    <m/>
    <m/>
  </r>
  <r>
    <x v="0"/>
    <m/>
    <m/>
    <m/>
    <m/>
    <m/>
    <m/>
    <m/>
    <m/>
    <m/>
    <x v="0"/>
    <x v="0"/>
    <x v="0"/>
    <n v="1"/>
    <n v="5"/>
    <n v="4"/>
    <n v="5"/>
    <n v="2"/>
    <n v="1"/>
    <n v="5"/>
    <n v="5"/>
    <n v="3"/>
    <n v="3"/>
    <n v="3"/>
    <n v="4"/>
    <n v="1"/>
    <n v="1"/>
    <n v="3"/>
    <n v="1"/>
    <n v="0"/>
    <n v="1"/>
    <n v="0"/>
    <n v="0"/>
    <n v="0"/>
    <n v="0"/>
    <n v="0"/>
    <n v="0"/>
    <n v="0"/>
    <m/>
    <m/>
    <n v="2"/>
    <n v="3"/>
    <n v="2"/>
    <n v="3"/>
    <n v="3"/>
    <n v="3"/>
    <n v="1"/>
    <n v="1"/>
    <n v="1"/>
    <n v="1"/>
    <n v="0"/>
    <n v="0"/>
    <n v="1"/>
    <n v="2"/>
    <n v="1"/>
    <n v="1"/>
    <n v="2"/>
    <n v="1"/>
    <n v="0"/>
    <n v="0"/>
    <s v="VUT, ČVUT"/>
    <x v="2"/>
    <m/>
    <m/>
    <n v="1"/>
    <m/>
    <n v="1"/>
    <m/>
    <m/>
    <n v="1"/>
    <m/>
    <m/>
    <n v="1"/>
    <x v="0"/>
    <x v="0"/>
    <x v="1"/>
    <s v="Vysočina"/>
    <m/>
    <m/>
  </r>
  <r>
    <x v="0"/>
    <m/>
    <m/>
    <m/>
    <m/>
    <m/>
    <m/>
    <m/>
    <m/>
    <m/>
    <x v="0"/>
    <x v="0"/>
    <x v="0"/>
    <n v="1"/>
    <n v="4"/>
    <n v="3"/>
    <n v="5"/>
    <n v="3"/>
    <n v="2"/>
    <n v="5"/>
    <n v="4"/>
    <n v="3"/>
    <n v="3"/>
    <n v="3"/>
    <n v="4"/>
    <n v="3"/>
    <n v="2"/>
    <n v="4"/>
    <n v="2"/>
    <n v="1"/>
    <m/>
    <m/>
    <m/>
    <m/>
    <m/>
    <m/>
    <m/>
    <m/>
    <m/>
    <s v="tomáš baťa"/>
    <n v="1"/>
    <n v="3"/>
    <n v="2"/>
    <n v="2"/>
    <n v="3"/>
    <n v="3"/>
    <n v="1"/>
    <n v="1"/>
    <n v="1"/>
    <n v="2"/>
    <n v="2"/>
    <n v="0"/>
    <n v="0"/>
    <n v="1"/>
    <n v="0"/>
    <n v="0"/>
    <n v="0"/>
    <n v="0"/>
    <n v="0"/>
    <n v="0"/>
    <s v="VUT"/>
    <x v="0"/>
    <m/>
    <m/>
    <m/>
    <m/>
    <m/>
    <n v="1"/>
    <m/>
    <m/>
    <m/>
    <m/>
    <n v="1"/>
    <x v="0"/>
    <x v="0"/>
    <x v="1"/>
    <s v="Vysočina"/>
    <m/>
    <m/>
  </r>
  <r>
    <x v="0"/>
    <m/>
    <m/>
    <m/>
    <m/>
    <m/>
    <m/>
    <m/>
    <m/>
    <m/>
    <x v="0"/>
    <x v="0"/>
    <x v="0"/>
    <n v="1"/>
    <n v="5"/>
    <n v="4"/>
    <n v="5"/>
    <n v="1"/>
    <n v="3"/>
    <n v="4"/>
    <n v="5"/>
    <n v="2"/>
    <n v="1"/>
    <n v="4"/>
    <n v="5"/>
    <n v="4"/>
    <n v="2"/>
    <n v="1"/>
    <n v="2"/>
    <n v="1"/>
    <m/>
    <m/>
    <m/>
    <m/>
    <m/>
    <m/>
    <m/>
    <m/>
    <m/>
    <m/>
    <n v="1"/>
    <s v="ano"/>
    <n v="2"/>
    <n v="2"/>
    <n v="2"/>
    <n v="2"/>
    <n v="1"/>
    <n v="2"/>
    <n v="1"/>
    <n v="1"/>
    <n v="1"/>
    <n v="1"/>
    <n v="0"/>
    <n v="2"/>
    <n v="1"/>
    <n v="1"/>
    <n v="1"/>
    <n v="1"/>
    <n v="2"/>
    <n v="2"/>
    <s v="MUNI, VUT, MENDELu, UTB"/>
    <x v="0"/>
    <m/>
    <m/>
    <n v="1"/>
    <n v="1"/>
    <m/>
    <m/>
    <m/>
    <n v="1"/>
    <m/>
    <m/>
    <n v="1"/>
    <x v="0"/>
    <x v="1"/>
    <x v="0"/>
    <s v="Jihomoravský"/>
    <m/>
    <m/>
  </r>
  <r>
    <x v="0"/>
    <m/>
    <m/>
    <m/>
    <m/>
    <m/>
    <m/>
    <m/>
    <m/>
    <m/>
    <x v="0"/>
    <x v="0"/>
    <x v="0"/>
    <n v="1"/>
    <n v="5"/>
    <n v="3"/>
    <n v="4"/>
    <n v="2"/>
    <n v="2"/>
    <n v="5"/>
    <n v="5"/>
    <n v="3"/>
    <n v="2"/>
    <n v="3"/>
    <n v="4"/>
    <n v="3"/>
    <n v="2"/>
    <n v="4"/>
    <n v="1"/>
    <n v="1"/>
    <m/>
    <m/>
    <n v="1"/>
    <m/>
    <m/>
    <n v="1"/>
    <m/>
    <n v="1"/>
    <m/>
    <m/>
    <n v="1"/>
    <n v="3"/>
    <n v="3"/>
    <n v="2"/>
    <n v="1"/>
    <n v="3"/>
    <n v="1"/>
    <n v="1"/>
    <n v="2"/>
    <n v="2"/>
    <n v="0"/>
    <n v="0"/>
    <n v="1"/>
    <n v="0"/>
    <n v="0"/>
    <n v="1"/>
    <n v="1"/>
    <n v="0"/>
    <n v="0"/>
    <n v="1"/>
    <s v="MENDELU, UPOL, UTB, PEF"/>
    <x v="2"/>
    <m/>
    <n v="1"/>
    <m/>
    <m/>
    <n v="1"/>
    <m/>
    <m/>
    <n v="1"/>
    <n v="1"/>
    <m/>
    <m/>
    <x v="0"/>
    <x v="0"/>
    <x v="0"/>
    <s v="Olomoucký"/>
    <m/>
    <m/>
  </r>
  <r>
    <x v="0"/>
    <m/>
    <m/>
    <m/>
    <m/>
    <m/>
    <m/>
    <m/>
    <m/>
    <m/>
    <x v="0"/>
    <x v="0"/>
    <x v="0"/>
    <n v="1"/>
    <n v="5"/>
    <n v="4"/>
    <n v="5"/>
    <n v="2"/>
    <n v="4"/>
    <n v="5"/>
    <n v="5"/>
    <n v="1"/>
    <n v="3"/>
    <n v="4"/>
    <n v="5"/>
    <n v="3"/>
    <n v="3"/>
    <n v="3"/>
    <n v="1"/>
    <m/>
    <m/>
    <m/>
    <m/>
    <m/>
    <m/>
    <m/>
    <n v="1"/>
    <m/>
    <m/>
    <m/>
    <n v="2"/>
    <n v="3"/>
    <n v="1"/>
    <n v="3"/>
    <n v="1"/>
    <n v="2"/>
    <n v="1"/>
    <n v="2"/>
    <n v="1"/>
    <s v="X"/>
    <s v="X"/>
    <s v="X"/>
    <s v="X"/>
    <s v="X"/>
    <s v="X"/>
    <s v="X"/>
    <s v="X"/>
    <s v="X"/>
    <s v="X"/>
    <s v="X"/>
    <s v="UTB, MUNI, VUT, MENDELU"/>
    <x v="0"/>
    <m/>
    <m/>
    <m/>
    <m/>
    <m/>
    <m/>
    <m/>
    <m/>
    <m/>
    <m/>
    <m/>
    <x v="0"/>
    <x v="1"/>
    <x v="0"/>
    <s v="Jihomoravský"/>
    <m/>
    <m/>
  </r>
  <r>
    <x v="0"/>
    <m/>
    <m/>
    <m/>
    <m/>
    <m/>
    <m/>
    <m/>
    <m/>
    <m/>
    <x v="0"/>
    <x v="0"/>
    <x v="0"/>
    <n v="1"/>
    <n v="5"/>
    <n v="2"/>
    <n v="4"/>
    <n v="4"/>
    <n v="4"/>
    <n v="5"/>
    <n v="4"/>
    <n v="3"/>
    <n v="3"/>
    <n v="4"/>
    <n v="5"/>
    <n v="3"/>
    <n v="3"/>
    <n v="3"/>
    <n v="1"/>
    <n v="1"/>
    <m/>
    <m/>
    <m/>
    <m/>
    <m/>
    <n v="1"/>
    <m/>
    <m/>
    <m/>
    <s v="nic mě nenapadá"/>
    <n v="1"/>
    <s v="ne"/>
    <n v="3"/>
    <n v="3"/>
    <n v="2"/>
    <n v="2"/>
    <n v="1"/>
    <n v="1"/>
    <n v="1"/>
    <n v="1"/>
    <n v="2"/>
    <n v="1"/>
    <n v="0"/>
    <n v="1"/>
    <n v="0"/>
    <n v="1"/>
    <n v="1"/>
    <n v="0"/>
    <n v="1"/>
    <n v="1"/>
    <s v="VUT"/>
    <x v="0"/>
    <m/>
    <m/>
    <m/>
    <m/>
    <m/>
    <m/>
    <m/>
    <m/>
    <m/>
    <m/>
    <m/>
    <x v="0"/>
    <x v="1"/>
    <x v="1"/>
    <s v="Jihomoravský"/>
    <m/>
    <m/>
  </r>
  <r>
    <x v="0"/>
    <m/>
    <m/>
    <m/>
    <m/>
    <m/>
    <m/>
    <m/>
    <m/>
    <m/>
    <x v="0"/>
    <x v="0"/>
    <x v="0"/>
    <n v="1"/>
    <n v="4"/>
    <n v="4"/>
    <n v="5"/>
    <n v="5"/>
    <n v="4"/>
    <n v="5"/>
    <n v="5"/>
    <n v="5"/>
    <n v="5"/>
    <n v="5"/>
    <n v="5"/>
    <n v="4"/>
    <n v="5"/>
    <n v="5"/>
    <n v="1"/>
    <n v="1"/>
    <m/>
    <m/>
    <m/>
    <m/>
    <m/>
    <m/>
    <m/>
    <m/>
    <m/>
    <s v="nic mě nenapadá"/>
    <n v="1"/>
    <s v="ne"/>
    <n v="2"/>
    <n v="2"/>
    <n v="2"/>
    <n v="2"/>
    <n v="1"/>
    <n v="1"/>
    <n v="1"/>
    <n v="1"/>
    <n v="2"/>
    <n v="2"/>
    <n v="1"/>
    <n v="2"/>
    <n v="1"/>
    <n v="1"/>
    <n v="1"/>
    <n v="1"/>
    <n v="2"/>
    <n v="2"/>
    <s v="MUNI, VUT, UTB"/>
    <x v="2"/>
    <n v="1"/>
    <m/>
    <n v="1"/>
    <m/>
    <m/>
    <n v="1"/>
    <n v="1"/>
    <n v="1"/>
    <m/>
    <m/>
    <m/>
    <x v="0"/>
    <x v="1"/>
    <x v="1"/>
    <s v="Jihomoravský"/>
    <m/>
    <m/>
  </r>
  <r>
    <x v="0"/>
    <m/>
    <m/>
    <m/>
    <m/>
    <m/>
    <m/>
    <m/>
    <m/>
    <m/>
    <x v="0"/>
    <x v="0"/>
    <x v="0"/>
    <n v="1"/>
    <n v="5"/>
    <n v="3"/>
    <n v="5"/>
    <n v="4"/>
    <n v="3"/>
    <n v="5"/>
    <n v="4"/>
    <n v="2"/>
    <n v="1"/>
    <n v="4"/>
    <n v="4"/>
    <n v="3"/>
    <n v="4"/>
    <n v="3"/>
    <n v="2"/>
    <m/>
    <m/>
    <m/>
    <m/>
    <m/>
    <m/>
    <n v="1"/>
    <m/>
    <m/>
    <m/>
    <s v="?"/>
    <n v="2"/>
    <n v="3"/>
    <n v="2"/>
    <n v="2"/>
    <n v="3"/>
    <n v="3"/>
    <n v="0"/>
    <n v="0"/>
    <n v="0"/>
    <n v="0"/>
    <n v="0"/>
    <n v="0"/>
    <n v="0"/>
    <n v="0"/>
    <n v="0"/>
    <n v="0"/>
    <n v="0"/>
    <n v="0"/>
    <n v="0"/>
    <n v="0"/>
    <s v="VUT,ČVUT, MUNI"/>
    <x v="3"/>
    <m/>
    <m/>
    <m/>
    <m/>
    <m/>
    <m/>
    <m/>
    <m/>
    <m/>
    <m/>
    <m/>
    <x v="0"/>
    <x v="0"/>
    <x v="0"/>
    <s v="Jihomoravský"/>
    <m/>
    <m/>
  </r>
  <r>
    <x v="0"/>
    <m/>
    <m/>
    <m/>
    <m/>
    <m/>
    <m/>
    <m/>
    <m/>
    <m/>
    <x v="0"/>
    <x v="0"/>
    <x v="0"/>
    <n v="1"/>
    <n v="3"/>
    <n v="3"/>
    <n v="5"/>
    <n v="3"/>
    <n v="3"/>
    <n v="3"/>
    <n v="3"/>
    <n v="3"/>
    <n v="3"/>
    <n v="3"/>
    <n v="3"/>
    <n v="3"/>
    <n v="3"/>
    <n v="4"/>
    <n v="2"/>
    <m/>
    <m/>
    <m/>
    <m/>
    <m/>
    <m/>
    <m/>
    <m/>
    <m/>
    <m/>
    <s v="chemie"/>
    <n v="2"/>
    <n v="3"/>
    <n v="2"/>
    <n v="2"/>
    <n v="3"/>
    <n v="3"/>
    <n v="1"/>
    <n v="1"/>
    <n v="1"/>
    <n v="1"/>
    <n v="1"/>
    <n v="1"/>
    <n v="2"/>
    <n v="1"/>
    <s v="X"/>
    <s v="X"/>
    <n v="1"/>
    <s v="X"/>
    <n v="1"/>
    <n v="1"/>
    <m/>
    <x v="0"/>
    <m/>
    <m/>
    <m/>
    <m/>
    <m/>
    <m/>
    <m/>
    <m/>
    <m/>
    <m/>
    <m/>
    <x v="0"/>
    <x v="1"/>
    <x v="1"/>
    <m/>
    <m/>
    <m/>
  </r>
  <r>
    <x v="0"/>
    <m/>
    <m/>
    <m/>
    <m/>
    <m/>
    <m/>
    <m/>
    <m/>
    <m/>
    <x v="0"/>
    <x v="0"/>
    <x v="0"/>
    <n v="1"/>
    <n v="5"/>
    <n v="5"/>
    <n v="5"/>
    <n v="5"/>
    <n v="5"/>
    <n v="5"/>
    <n v="5"/>
    <n v="5"/>
    <n v="5"/>
    <n v="5"/>
    <n v="5"/>
    <n v="5"/>
    <n v="5"/>
    <n v="5"/>
    <n v="1"/>
    <n v="1"/>
    <m/>
    <m/>
    <m/>
    <m/>
    <m/>
    <m/>
    <m/>
    <m/>
    <m/>
    <s v="pěkný mikiny"/>
    <n v="1"/>
    <n v="3"/>
    <n v="1"/>
    <n v="1"/>
    <n v="1"/>
    <n v="1"/>
    <n v="2"/>
    <n v="2"/>
    <n v="2"/>
    <n v="2"/>
    <n v="2"/>
    <n v="2"/>
    <n v="2"/>
    <n v="2"/>
    <n v="2"/>
    <n v="2"/>
    <n v="2"/>
    <n v="2"/>
    <n v="2"/>
    <n v="2"/>
    <s v="UTB"/>
    <x v="2"/>
    <n v="1"/>
    <n v="1"/>
    <n v="1"/>
    <m/>
    <m/>
    <m/>
    <n v="1"/>
    <n v="1"/>
    <n v="1"/>
    <m/>
    <m/>
    <x v="0"/>
    <x v="0"/>
    <x v="1"/>
    <s v="Jihomoravský"/>
    <m/>
    <m/>
  </r>
  <r>
    <x v="0"/>
    <m/>
    <m/>
    <m/>
    <m/>
    <m/>
    <m/>
    <m/>
    <m/>
    <m/>
    <x v="0"/>
    <x v="0"/>
    <x v="0"/>
    <n v="1"/>
    <n v="5"/>
    <n v="3"/>
    <n v="5"/>
    <n v="4"/>
    <n v="5"/>
    <n v="3"/>
    <n v="5"/>
    <n v="2"/>
    <n v="5"/>
    <n v="4"/>
    <n v="3"/>
    <n v="5"/>
    <n v="4"/>
    <n v="5"/>
    <n v="1"/>
    <n v="1"/>
    <m/>
    <m/>
    <n v="1"/>
    <m/>
    <m/>
    <m/>
    <m/>
    <m/>
    <m/>
    <s v="boty"/>
    <n v="2"/>
    <n v="3"/>
    <n v="1"/>
    <n v="2"/>
    <n v="2"/>
    <n v="1"/>
    <n v="1"/>
    <n v="0"/>
    <n v="2"/>
    <n v="1"/>
    <n v="0"/>
    <n v="2"/>
    <n v="1"/>
    <n v="0"/>
    <n v="2"/>
    <n v="1"/>
    <n v="2"/>
    <n v="1"/>
    <n v="1"/>
    <n v="1"/>
    <m/>
    <x v="0"/>
    <m/>
    <m/>
    <m/>
    <m/>
    <m/>
    <m/>
    <n v="1"/>
    <m/>
    <m/>
    <m/>
    <n v="1"/>
    <x v="0"/>
    <x v="0"/>
    <x v="1"/>
    <s v="Jihomoravský"/>
    <m/>
    <m/>
  </r>
  <r>
    <x v="0"/>
    <m/>
    <m/>
    <m/>
    <m/>
    <m/>
    <m/>
    <m/>
    <m/>
    <m/>
    <x v="0"/>
    <x v="0"/>
    <x v="0"/>
    <n v="1"/>
    <n v="4"/>
    <n v="3"/>
    <n v="4"/>
    <n v="4"/>
    <n v="2"/>
    <n v="4"/>
    <n v="3"/>
    <n v="3"/>
    <n v="5"/>
    <n v="4"/>
    <n v="3"/>
    <n v="2"/>
    <n v="4"/>
    <n v="4"/>
    <n v="1"/>
    <m/>
    <m/>
    <m/>
    <m/>
    <m/>
    <m/>
    <m/>
    <m/>
    <m/>
    <n v="1"/>
    <s v="fyzika a chemie"/>
    <n v="2"/>
    <n v="3"/>
    <n v="3"/>
    <n v="3"/>
    <n v="2"/>
    <n v="2"/>
    <n v="0"/>
    <n v="1"/>
    <n v="2"/>
    <n v="1"/>
    <n v="2"/>
    <n v="1"/>
    <n v="0"/>
    <n v="0"/>
    <n v="-1"/>
    <n v="-1"/>
    <n v="0"/>
    <n v="-1"/>
    <n v="1"/>
    <n v="1"/>
    <m/>
    <x v="4"/>
    <m/>
    <m/>
    <m/>
    <m/>
    <m/>
    <m/>
    <m/>
    <m/>
    <m/>
    <m/>
    <m/>
    <x v="0"/>
    <x v="0"/>
    <x v="0"/>
    <m/>
    <s v="vyloučit"/>
    <m/>
  </r>
  <r>
    <x v="0"/>
    <m/>
    <m/>
    <m/>
    <m/>
    <m/>
    <m/>
    <m/>
    <m/>
    <m/>
    <x v="0"/>
    <x v="0"/>
    <x v="0"/>
    <n v="1"/>
    <n v="3"/>
    <n v="3"/>
    <n v="4"/>
    <n v="2"/>
    <n v="4"/>
    <n v="5"/>
    <n v="3"/>
    <n v="2"/>
    <n v="2"/>
    <n v="3"/>
    <n v="3"/>
    <n v="4"/>
    <n v="1"/>
    <n v="4"/>
    <n v="1"/>
    <n v="1"/>
    <m/>
    <m/>
    <m/>
    <m/>
    <n v="1"/>
    <n v="1"/>
    <m/>
    <m/>
    <m/>
    <s v="fyzika"/>
    <n v="1"/>
    <s v="ano"/>
    <n v="2"/>
    <n v="3"/>
    <n v="2"/>
    <n v="2"/>
    <n v="1"/>
    <n v="1"/>
    <n v="2"/>
    <n v="1"/>
    <n v="0"/>
    <n v="0"/>
    <n v="1"/>
    <n v="2"/>
    <n v="0"/>
    <n v="1"/>
    <n v="0"/>
    <n v="1"/>
    <n v="0"/>
    <n v="0"/>
    <s v="UPOL"/>
    <x v="1"/>
    <m/>
    <m/>
    <m/>
    <m/>
    <m/>
    <m/>
    <m/>
    <m/>
    <m/>
    <m/>
    <m/>
    <x v="0"/>
    <x v="1"/>
    <x v="0"/>
    <s v="Moravskoslezský"/>
    <m/>
    <m/>
  </r>
  <r>
    <x v="0"/>
    <m/>
    <m/>
    <m/>
    <m/>
    <m/>
    <m/>
    <m/>
    <m/>
    <m/>
    <x v="0"/>
    <x v="0"/>
    <x v="0"/>
    <n v="1"/>
    <n v="5"/>
    <n v="4"/>
    <n v="4"/>
    <n v="2"/>
    <n v="3"/>
    <n v="4"/>
    <n v="4"/>
    <n v="3"/>
    <n v="3"/>
    <n v="4"/>
    <n v="5"/>
    <n v="3"/>
    <n v="3"/>
    <n v="4"/>
    <n v="1"/>
    <n v="1"/>
    <m/>
    <m/>
    <n v="1"/>
    <m/>
    <m/>
    <n v="1"/>
    <m/>
    <n v="1"/>
    <m/>
    <s v="strojírenství, pokračování v mém oboru ze střední"/>
    <n v="1"/>
    <s v="ano"/>
    <n v="2"/>
    <n v="2"/>
    <n v="1"/>
    <n v="1"/>
    <n v="2"/>
    <n v="2"/>
    <n v="2"/>
    <n v="1"/>
    <n v="1"/>
    <n v="1"/>
    <n v="1"/>
    <n v="2"/>
    <n v="2"/>
    <n v="2"/>
    <n v="1"/>
    <n v="1"/>
    <n v="2"/>
    <n v="2"/>
    <s v="UTB, Báňská Ostrava, Technická univerzita Budějovice"/>
    <x v="2"/>
    <n v="1"/>
    <n v="1"/>
    <n v="1"/>
    <n v="1"/>
    <m/>
    <m/>
    <m/>
    <n v="1"/>
    <n v="1"/>
    <m/>
    <m/>
    <x v="0"/>
    <x v="1"/>
    <x v="1"/>
    <s v="Vysočina"/>
    <m/>
    <m/>
  </r>
  <r>
    <x v="0"/>
    <m/>
    <m/>
    <m/>
    <m/>
    <m/>
    <m/>
    <m/>
    <m/>
    <m/>
    <x v="0"/>
    <x v="0"/>
    <x v="0"/>
    <n v="1"/>
    <n v="4"/>
    <n v="4"/>
    <n v="4"/>
    <n v="3"/>
    <n v="3"/>
    <n v="5"/>
    <n v="4"/>
    <n v="3"/>
    <n v="4"/>
    <n v="5"/>
    <n v="4"/>
    <n v="4"/>
    <n v="3"/>
    <n v="5"/>
    <n v="1"/>
    <m/>
    <m/>
    <m/>
    <m/>
    <m/>
    <m/>
    <n v="1"/>
    <m/>
    <m/>
    <m/>
    <m/>
    <n v="1"/>
    <n v="3"/>
    <n v="2"/>
    <n v="3"/>
    <n v="2"/>
    <n v="2"/>
    <n v="1"/>
    <n v="2"/>
    <n v="2"/>
    <n v="1"/>
    <n v="1"/>
    <n v="0"/>
    <n v="2"/>
    <n v="1"/>
    <n v="1"/>
    <n v="0"/>
    <n v="1"/>
    <n v="0"/>
    <n v="0"/>
    <n v="1"/>
    <m/>
    <x v="0"/>
    <m/>
    <m/>
    <m/>
    <m/>
    <m/>
    <m/>
    <m/>
    <m/>
    <m/>
    <m/>
    <m/>
    <x v="0"/>
    <x v="0"/>
    <x v="0"/>
    <s v="Zlínský kraj"/>
    <m/>
    <m/>
  </r>
  <r>
    <x v="0"/>
    <m/>
    <m/>
    <m/>
    <m/>
    <m/>
    <m/>
    <m/>
    <m/>
    <m/>
    <x v="0"/>
    <x v="0"/>
    <x v="0"/>
    <n v="3"/>
    <n v="5"/>
    <n v="3"/>
    <n v="4"/>
    <n v="1"/>
    <n v="1"/>
    <n v="4"/>
    <s v="X"/>
    <n v="5"/>
    <n v="2"/>
    <n v="3"/>
    <n v="2"/>
    <n v="1"/>
    <n v="4"/>
    <n v="3"/>
    <n v="2"/>
    <m/>
    <m/>
    <m/>
    <m/>
    <m/>
    <m/>
    <m/>
    <m/>
    <m/>
    <m/>
    <m/>
    <n v="2"/>
    <n v="3"/>
    <n v="3"/>
    <n v="3"/>
    <n v="3"/>
    <n v="3"/>
    <n v="0"/>
    <n v="0"/>
    <n v="1"/>
    <n v="0"/>
    <n v="0"/>
    <n v="0"/>
    <n v="1"/>
    <n v="0"/>
    <n v="-1"/>
    <n v="0"/>
    <n v="0"/>
    <n v="0"/>
    <n v="0"/>
    <n v="0"/>
    <m/>
    <x v="0"/>
    <m/>
    <m/>
    <m/>
    <m/>
    <m/>
    <m/>
    <m/>
    <m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4"/>
    <n v="5"/>
    <n v="4"/>
    <n v="1"/>
    <n v="2"/>
    <n v="5"/>
    <n v="5"/>
    <n v="3"/>
    <n v="2"/>
    <n v="4"/>
    <n v="5"/>
    <n v="3"/>
    <n v="2"/>
    <n v="3"/>
    <n v="1"/>
    <m/>
    <m/>
    <n v="1"/>
    <m/>
    <m/>
    <m/>
    <m/>
    <m/>
    <m/>
    <m/>
    <s v="polymery"/>
    <n v="1"/>
    <s v="ano"/>
    <n v="3"/>
    <n v="2"/>
    <n v="3"/>
    <n v="2"/>
    <n v="0"/>
    <n v="1"/>
    <n v="1"/>
    <n v="-1"/>
    <n v="-1"/>
    <n v="-1"/>
    <n v="2"/>
    <n v="2"/>
    <n v="-1"/>
    <n v="1"/>
    <n v="1"/>
    <n v="0"/>
    <n v="0"/>
    <n v="1"/>
    <s v="Univerzita Pardubice, UTB"/>
    <x v="0"/>
    <m/>
    <m/>
    <m/>
    <m/>
    <m/>
    <m/>
    <m/>
    <n v="1"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3"/>
    <n v="2"/>
    <n v="5"/>
    <n v="3"/>
    <n v="2"/>
    <n v="4"/>
    <n v="3"/>
    <n v="1"/>
    <n v="3"/>
    <n v="3"/>
    <n v="4"/>
    <n v="2"/>
    <n v="2"/>
    <n v="3"/>
    <n v="1"/>
    <m/>
    <m/>
    <m/>
    <n v="1"/>
    <m/>
    <m/>
    <m/>
    <m/>
    <m/>
    <m/>
    <s v="matika"/>
    <n v="2"/>
    <s v="ano"/>
    <n v="3"/>
    <n v="3"/>
    <n v="3"/>
    <n v="3"/>
    <n v="0"/>
    <n v="1"/>
    <n v="1"/>
    <n v="0"/>
    <n v="2"/>
    <n v="1"/>
    <n v="0"/>
    <n v="-1"/>
    <n v="0"/>
    <n v="-1"/>
    <n v="0"/>
    <n v="0"/>
    <n v="-1"/>
    <n v="0"/>
    <s v="UPOL, MUNI"/>
    <x v="0"/>
    <m/>
    <m/>
    <m/>
    <n v="1"/>
    <n v="1"/>
    <n v="1"/>
    <m/>
    <n v="1"/>
    <n v="1"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4"/>
    <n v="3"/>
    <n v="5"/>
    <n v="3"/>
    <n v="3"/>
    <n v="4"/>
    <n v="4"/>
    <n v="2"/>
    <n v="4"/>
    <n v="3"/>
    <n v="5"/>
    <n v="3"/>
    <n v="3"/>
    <n v="5"/>
    <n v="1"/>
    <m/>
    <m/>
    <m/>
    <n v="1"/>
    <m/>
    <m/>
    <m/>
    <m/>
    <m/>
    <s v="týden vysokoškolákem"/>
    <s v="matematika"/>
    <n v="2"/>
    <n v="3"/>
    <n v="3"/>
    <n v="3"/>
    <n v="2"/>
    <n v="3"/>
    <n v="1"/>
    <n v="1"/>
    <n v="1"/>
    <n v="1"/>
    <n v="2"/>
    <n v="1"/>
    <n v="2"/>
    <s v="X"/>
    <n v="0"/>
    <n v="1"/>
    <n v="2"/>
    <n v="2"/>
    <n v="1"/>
    <n v="1"/>
    <s v="MUNI"/>
    <x v="0"/>
    <m/>
    <m/>
    <m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3"/>
    <n v="4"/>
    <n v="4"/>
    <n v="2"/>
    <n v="4"/>
    <n v="5"/>
    <n v="3"/>
    <n v="1"/>
    <n v="1"/>
    <n v="3"/>
    <n v="5"/>
    <n v="3"/>
    <n v="1"/>
    <n v="3"/>
    <n v="1"/>
    <n v="1"/>
    <m/>
    <m/>
    <n v="1"/>
    <m/>
    <m/>
    <m/>
    <m/>
    <m/>
    <m/>
    <m/>
    <n v="2"/>
    <n v="3"/>
    <n v="4"/>
    <n v="2"/>
    <n v="2"/>
    <n v="2"/>
    <n v="1"/>
    <n v="0"/>
    <n v="2"/>
    <n v="1"/>
    <n v="2"/>
    <n v="0"/>
    <n v="-2"/>
    <n v="1"/>
    <n v="0"/>
    <n v="-1"/>
    <n v="0"/>
    <n v="0"/>
    <n v="1"/>
    <n v="1"/>
    <s v="VUT, VŠCHT, UPCE"/>
    <x v="2"/>
    <m/>
    <m/>
    <m/>
    <m/>
    <m/>
    <m/>
    <m/>
    <n v="1"/>
    <n v="1"/>
    <m/>
    <m/>
    <x v="0"/>
    <x v="1"/>
    <x v="0"/>
    <s v="Olomoucký"/>
    <m/>
    <m/>
  </r>
  <r>
    <x v="0"/>
    <m/>
    <m/>
    <m/>
    <m/>
    <m/>
    <m/>
    <m/>
    <m/>
    <m/>
    <x v="0"/>
    <x v="0"/>
    <x v="0"/>
    <n v="1"/>
    <n v="4"/>
    <n v="5"/>
    <n v="5"/>
    <n v="2"/>
    <n v="5"/>
    <n v="5"/>
    <n v="5"/>
    <n v="4"/>
    <n v="5"/>
    <n v="5"/>
    <n v="2"/>
    <n v="3"/>
    <n v="1"/>
    <n v="5"/>
    <n v="1"/>
    <m/>
    <n v="1"/>
    <n v="1"/>
    <n v="1"/>
    <m/>
    <m/>
    <m/>
    <m/>
    <m/>
    <m/>
    <s v="jsem ze zlína"/>
    <n v="1"/>
    <s v="ano"/>
    <n v="2"/>
    <n v="1"/>
    <n v="1"/>
    <n v="2"/>
    <n v="2"/>
    <n v="1"/>
    <n v="1"/>
    <n v="-1"/>
    <n v="-1"/>
    <n v="-1"/>
    <n v="2"/>
    <n v="1"/>
    <n v="0"/>
    <n v="-1"/>
    <n v="1"/>
    <n v="1"/>
    <n v="0"/>
    <n v="2"/>
    <s v="UTB, VUT"/>
    <x v="2"/>
    <n v="1"/>
    <n v="1"/>
    <m/>
    <m/>
    <n v="1"/>
    <m/>
    <n v="1"/>
    <n v="1"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4"/>
    <n v="4"/>
    <n v="5"/>
    <n v="3"/>
    <n v="4"/>
    <n v="5"/>
    <n v="3"/>
    <n v="3"/>
    <n v="2"/>
    <n v="4"/>
    <n v="5"/>
    <n v="2"/>
    <n v="3"/>
    <n v="4"/>
    <n v="1"/>
    <m/>
    <m/>
    <n v="1"/>
    <m/>
    <m/>
    <m/>
    <m/>
    <n v="1"/>
    <m/>
    <m/>
    <s v="uplatnění"/>
    <n v="2"/>
    <s v="ano"/>
    <n v="3"/>
    <n v="3"/>
    <n v="2"/>
    <n v="2"/>
    <n v="1"/>
    <n v="1"/>
    <n v="1"/>
    <n v="0"/>
    <n v="0"/>
    <n v="0"/>
    <n v="2"/>
    <n v="1"/>
    <n v="0"/>
    <n v="-1"/>
    <n v="1"/>
    <n v="0"/>
    <n v="1"/>
    <n v="0"/>
    <s v="UTB, VUT"/>
    <x v="2"/>
    <m/>
    <m/>
    <n v="1"/>
    <n v="1"/>
    <n v="1"/>
    <n v="1"/>
    <m/>
    <n v="1"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3"/>
    <n v="3"/>
    <n v="4"/>
    <n v="5"/>
    <n v="5"/>
    <n v="5"/>
    <n v="5"/>
    <n v="3"/>
    <n v="3"/>
    <n v="4"/>
    <n v="3"/>
    <n v="4"/>
    <n v="5"/>
    <n v="5"/>
    <n v="1"/>
    <m/>
    <m/>
    <m/>
    <m/>
    <m/>
    <m/>
    <n v="1"/>
    <m/>
    <m/>
    <m/>
    <s v="uplatnění"/>
    <n v="1"/>
    <s v="ano"/>
    <n v="4"/>
    <n v="3"/>
    <n v="3"/>
    <n v="4"/>
    <n v="-1"/>
    <n v="1"/>
    <n v="0"/>
    <n v="1"/>
    <n v="0"/>
    <n v="0"/>
    <n v="1"/>
    <n v="0"/>
    <n v="1"/>
    <n v="-1"/>
    <n v="-1"/>
    <n v="0"/>
    <n v="0"/>
    <n v="1"/>
    <s v="ČVUT, VUT, UTB"/>
    <x v="0"/>
    <m/>
    <m/>
    <m/>
    <m/>
    <n v="1"/>
    <n v="1"/>
    <m/>
    <m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4"/>
    <n v="2"/>
    <n v="5"/>
    <n v="2"/>
    <n v="2"/>
    <n v="4"/>
    <n v="3"/>
    <n v="3"/>
    <n v="1"/>
    <n v="4"/>
    <n v="3"/>
    <n v="3"/>
    <n v="2"/>
    <n v="2"/>
    <n v="1"/>
    <m/>
    <m/>
    <m/>
    <m/>
    <m/>
    <n v="1"/>
    <m/>
    <m/>
    <m/>
    <m/>
    <s v="polymery"/>
    <n v="1"/>
    <s v="ano"/>
    <n v="2"/>
    <n v="3"/>
    <n v="2"/>
    <n v="1"/>
    <n v="1"/>
    <n v="1"/>
    <n v="0"/>
    <n v="2"/>
    <n v="0"/>
    <n v="0"/>
    <n v="1"/>
    <n v="1"/>
    <n v="1"/>
    <n v="1"/>
    <n v="2"/>
    <n v="2"/>
    <n v="2"/>
    <n v="2"/>
    <s v="ČVUT, VUt"/>
    <x v="0"/>
    <m/>
    <m/>
    <m/>
    <m/>
    <m/>
    <m/>
    <m/>
    <m/>
    <m/>
    <m/>
    <m/>
    <x v="0"/>
    <x v="1"/>
    <x v="0"/>
    <s v="Pardubický"/>
    <m/>
    <m/>
  </r>
  <r>
    <x v="0"/>
    <m/>
    <m/>
    <m/>
    <m/>
    <m/>
    <m/>
    <m/>
    <m/>
    <m/>
    <x v="0"/>
    <x v="0"/>
    <x v="0"/>
    <n v="1"/>
    <n v="5"/>
    <n v="5"/>
    <n v="5"/>
    <n v="3"/>
    <n v="3"/>
    <n v="5"/>
    <n v="5"/>
    <n v="1"/>
    <n v="1"/>
    <n v="4"/>
    <n v="5"/>
    <n v="3"/>
    <n v="3"/>
    <n v="1"/>
    <n v="1"/>
    <m/>
    <m/>
    <m/>
    <m/>
    <m/>
    <n v="1"/>
    <n v="1"/>
    <m/>
    <m/>
    <m/>
    <s v="krásná budova"/>
    <n v="1"/>
    <s v="ano"/>
    <n v="4"/>
    <n v="3"/>
    <n v="3"/>
    <n v="3"/>
    <n v="1"/>
    <n v="2"/>
    <n v="0"/>
    <n v="2"/>
    <n v="2"/>
    <n v="2"/>
    <n v="0"/>
    <n v="1"/>
    <n v="-1"/>
    <n v="0"/>
    <n v="1"/>
    <n v="0"/>
    <n v="1"/>
    <n v="2"/>
    <s v="UTB, UPOL, VFU"/>
    <x v="2"/>
    <m/>
    <m/>
    <m/>
    <n v="1"/>
    <n v="1"/>
    <m/>
    <m/>
    <n v="1"/>
    <m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2"/>
    <n v="4"/>
    <n v="2"/>
    <n v="3"/>
    <n v="4"/>
    <n v="4"/>
    <n v="3"/>
    <n v="1"/>
    <n v="4"/>
    <n v="5"/>
    <n v="3"/>
    <n v="3"/>
    <n v="4"/>
    <n v="1"/>
    <n v="1"/>
    <m/>
    <n v="1"/>
    <m/>
    <m/>
    <m/>
    <m/>
    <m/>
    <m/>
    <m/>
    <m/>
    <n v="1"/>
    <s v="ano"/>
    <n v="3"/>
    <n v="3"/>
    <n v="2"/>
    <n v="2"/>
    <n v="1"/>
    <n v="2"/>
    <n v="2"/>
    <n v="0"/>
    <n v="1"/>
    <n v="0"/>
    <n v="0"/>
    <n v="2"/>
    <n v="1"/>
    <n v="0"/>
    <n v="1"/>
    <n v="1"/>
    <n v="1"/>
    <n v="2"/>
    <s v="nevím"/>
    <x v="0"/>
    <m/>
    <m/>
    <m/>
    <m/>
    <m/>
    <m/>
    <m/>
    <m/>
    <m/>
    <m/>
    <m/>
    <x v="0"/>
    <x v="1"/>
    <x v="1"/>
    <s v="Jihomoravský"/>
    <m/>
    <m/>
  </r>
  <r>
    <x v="0"/>
    <m/>
    <m/>
    <m/>
    <m/>
    <m/>
    <m/>
    <m/>
    <m/>
    <m/>
    <x v="0"/>
    <x v="0"/>
    <x v="0"/>
    <n v="1"/>
    <n v="3"/>
    <n v="2"/>
    <n v="2"/>
    <n v="3"/>
    <n v="3"/>
    <n v="1"/>
    <n v="1"/>
    <n v="1"/>
    <n v="4"/>
    <n v="2"/>
    <n v="1"/>
    <n v="1"/>
    <n v="2"/>
    <n v="1"/>
    <n v="1"/>
    <n v="1"/>
    <m/>
    <m/>
    <m/>
    <m/>
    <m/>
    <m/>
    <m/>
    <m/>
    <m/>
    <m/>
    <n v="1"/>
    <s v="ano"/>
    <n v="3"/>
    <n v="3"/>
    <n v="3"/>
    <n v="3"/>
    <n v="1"/>
    <n v="1"/>
    <n v="0"/>
    <n v="2"/>
    <n v="0"/>
    <n v="1"/>
    <n v="1"/>
    <n v="2"/>
    <n v="2"/>
    <n v="0"/>
    <n v="-1"/>
    <n v="1"/>
    <n v="2"/>
    <n v="1"/>
    <s v="nevím"/>
    <x v="0"/>
    <m/>
    <m/>
    <m/>
    <m/>
    <m/>
    <m/>
    <m/>
    <m/>
    <n v="1"/>
    <m/>
    <m/>
    <x v="0"/>
    <x v="1"/>
    <x v="0"/>
    <m/>
    <m/>
    <m/>
  </r>
  <r>
    <x v="0"/>
    <m/>
    <m/>
    <m/>
    <m/>
    <m/>
    <m/>
    <m/>
    <m/>
    <m/>
    <x v="0"/>
    <x v="0"/>
    <x v="0"/>
    <n v="1"/>
    <n v="5"/>
    <n v="5"/>
    <n v="4"/>
    <n v="3"/>
    <n v="4"/>
    <n v="5"/>
    <n v="3"/>
    <n v="3"/>
    <n v="4"/>
    <n v="5"/>
    <n v="5"/>
    <n v="2"/>
    <n v="4"/>
    <n v="3"/>
    <n v="1"/>
    <m/>
    <m/>
    <m/>
    <m/>
    <m/>
    <m/>
    <m/>
    <n v="1"/>
    <m/>
    <m/>
    <s v="polymery"/>
    <n v="2"/>
    <s v="ano"/>
    <n v="4"/>
    <n v="2"/>
    <n v="2"/>
    <n v="2"/>
    <n v="1"/>
    <n v="1"/>
    <n v="-1"/>
    <n v="2"/>
    <n v="2"/>
    <n v="0"/>
    <n v="0"/>
    <n v="1"/>
    <n v="-1"/>
    <n v="-2"/>
    <n v="1"/>
    <n v="0"/>
    <n v="0"/>
    <n v="1"/>
    <s v="UK"/>
    <x v="2"/>
    <m/>
    <m/>
    <m/>
    <m/>
    <m/>
    <m/>
    <m/>
    <m/>
    <m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4"/>
    <n v="5"/>
    <n v="3"/>
    <n v="4"/>
    <n v="5"/>
    <n v="4"/>
    <n v="3"/>
    <n v="3"/>
    <n v="3"/>
    <n v="4"/>
    <n v="4"/>
    <n v="2"/>
    <n v="3"/>
    <n v="1"/>
    <n v="1"/>
    <m/>
    <m/>
    <m/>
    <m/>
    <m/>
    <m/>
    <m/>
    <m/>
    <m/>
    <s v="technika, fyzika"/>
    <n v="1"/>
    <s v="ano"/>
    <n v="2"/>
    <n v="2"/>
    <n v="2"/>
    <n v="1"/>
    <n v="1"/>
    <n v="1"/>
    <n v="1"/>
    <n v="1"/>
    <n v="0"/>
    <n v="0"/>
    <n v="0"/>
    <n v="1"/>
    <n v="1"/>
    <n v="1"/>
    <n v="1"/>
    <n v="1"/>
    <n v="1"/>
    <n v="1"/>
    <s v="VUT, MUNI, MENDELU, UTB"/>
    <x v="2"/>
    <m/>
    <m/>
    <n v="1"/>
    <m/>
    <m/>
    <m/>
    <m/>
    <m/>
    <m/>
    <m/>
    <m/>
    <x v="0"/>
    <x v="1"/>
    <x v="0"/>
    <s v="SR"/>
    <m/>
    <m/>
  </r>
  <r>
    <x v="0"/>
    <m/>
    <m/>
    <m/>
    <m/>
    <m/>
    <m/>
    <m/>
    <m/>
    <m/>
    <x v="0"/>
    <x v="0"/>
    <x v="0"/>
    <n v="1"/>
    <n v="3"/>
    <n v="2"/>
    <n v="4"/>
    <n v="1"/>
    <n v="1"/>
    <n v="4"/>
    <n v="3"/>
    <n v="1"/>
    <n v="1"/>
    <n v="4"/>
    <n v="5"/>
    <n v="1"/>
    <n v="4"/>
    <n v="1"/>
    <n v="1"/>
    <m/>
    <m/>
    <m/>
    <m/>
    <m/>
    <m/>
    <m/>
    <m/>
    <m/>
    <s v="žiju ve zlíně"/>
    <s v="technologické obory"/>
    <n v="1"/>
    <s v="ano"/>
    <n v="2"/>
    <n v="3"/>
    <n v="2"/>
    <n v="2"/>
    <n v="1"/>
    <n v="2"/>
    <n v="1"/>
    <n v="1"/>
    <n v="0"/>
    <n v="-1"/>
    <n v="1"/>
    <n v="2"/>
    <n v="0"/>
    <n v="-1"/>
    <n v="2"/>
    <n v="1"/>
    <n v="0"/>
    <n v="1"/>
    <s v="VUT, ČVUT, UTB"/>
    <x v="2"/>
    <m/>
    <m/>
    <n v="1"/>
    <m/>
    <n v="1"/>
    <m/>
    <m/>
    <m/>
    <m/>
    <m/>
    <m/>
    <x v="0"/>
    <x v="0"/>
    <x v="0"/>
    <s v="Zlínský kraj"/>
    <m/>
    <m/>
  </r>
  <r>
    <x v="0"/>
    <m/>
    <m/>
    <m/>
    <m/>
    <m/>
    <m/>
    <m/>
    <m/>
    <m/>
    <x v="0"/>
    <x v="0"/>
    <x v="0"/>
    <n v="1"/>
    <n v="5"/>
    <n v="4"/>
    <n v="2"/>
    <n v="2"/>
    <n v="4"/>
    <n v="5"/>
    <n v="3"/>
    <n v="2"/>
    <n v="2"/>
    <n v="4"/>
    <n v="5"/>
    <n v="3"/>
    <n v="1"/>
    <n v="3"/>
    <n v="1"/>
    <n v="1"/>
    <m/>
    <m/>
    <m/>
    <m/>
    <m/>
    <n v="1"/>
    <m/>
    <m/>
    <m/>
    <m/>
    <n v="1"/>
    <s v="ano"/>
    <n v="3"/>
    <n v="2"/>
    <n v="3"/>
    <n v="3"/>
    <n v="1"/>
    <n v="2"/>
    <n v="1"/>
    <n v="1"/>
    <n v="0"/>
    <n v="-1"/>
    <n v="-1"/>
    <n v="1"/>
    <n v="1"/>
    <n v="0"/>
    <n v="1"/>
    <n v="1"/>
    <n v="1"/>
    <n v="2"/>
    <s v="MUNI, VUT, MENDELU"/>
    <x v="0"/>
    <m/>
    <n v="1"/>
    <n v="1"/>
    <m/>
    <m/>
    <m/>
    <n v="1"/>
    <m/>
    <n v="1"/>
    <m/>
    <n v="1"/>
    <x v="0"/>
    <x v="1"/>
    <x v="0"/>
    <s v="SR"/>
    <m/>
    <m/>
  </r>
  <r>
    <x v="0"/>
    <m/>
    <m/>
    <m/>
    <m/>
    <m/>
    <m/>
    <m/>
    <m/>
    <m/>
    <x v="0"/>
    <x v="0"/>
    <x v="0"/>
    <n v="1"/>
    <n v="5"/>
    <n v="4"/>
    <n v="3"/>
    <n v="1"/>
    <n v="1"/>
    <n v="4"/>
    <n v="4"/>
    <n v="2"/>
    <n v="1"/>
    <n v="3"/>
    <n v="4"/>
    <n v="3"/>
    <n v="1"/>
    <n v="4"/>
    <n v="2"/>
    <m/>
    <m/>
    <m/>
    <m/>
    <m/>
    <m/>
    <n v="1"/>
    <m/>
    <m/>
    <m/>
    <s v="technické obory, nové technologie"/>
    <n v="2"/>
    <n v="3"/>
    <n v="2"/>
    <n v="1"/>
    <n v="1"/>
    <n v="1"/>
    <n v="1"/>
    <n v="2"/>
    <n v="2"/>
    <n v="0"/>
    <n v="-1"/>
    <n v="1"/>
    <n v="-1"/>
    <n v="1"/>
    <n v="2"/>
    <n v="1"/>
    <n v="2"/>
    <n v="0"/>
    <n v="1"/>
    <n v="2"/>
    <s v="MUNI, VŠCHT"/>
    <x v="0"/>
    <m/>
    <m/>
    <m/>
    <m/>
    <m/>
    <m/>
    <m/>
    <m/>
    <m/>
    <m/>
    <m/>
    <x v="1"/>
    <x v="1"/>
    <x v="0"/>
    <s v="Moravskoslezský"/>
    <m/>
    <m/>
  </r>
  <r>
    <x v="0"/>
    <m/>
    <m/>
    <m/>
    <m/>
    <m/>
    <m/>
    <m/>
    <m/>
    <m/>
    <x v="0"/>
    <x v="0"/>
    <x v="0"/>
    <n v="1"/>
    <n v="4"/>
    <n v="3"/>
    <n v="5"/>
    <n v="3"/>
    <n v="5"/>
    <n v="5"/>
    <n v="5"/>
    <n v="5"/>
    <n v="5"/>
    <n v="4"/>
    <n v="5"/>
    <n v="4"/>
    <n v="3"/>
    <n v="5"/>
    <n v="2"/>
    <m/>
    <m/>
    <m/>
    <m/>
    <m/>
    <m/>
    <m/>
    <m/>
    <m/>
    <m/>
    <s v="technologické obory"/>
    <n v="1"/>
    <s v="ano"/>
    <n v="2"/>
    <n v="2"/>
    <n v="2"/>
    <n v="3"/>
    <n v="1"/>
    <n v="1"/>
    <n v="2"/>
    <n v="1"/>
    <n v="2"/>
    <n v="1"/>
    <n v="1"/>
    <n v="2"/>
    <n v="2"/>
    <n v="1"/>
    <n v="2"/>
    <n v="2"/>
    <n v="1"/>
    <n v="1"/>
    <s v="VOŠ zdravotnická Ostrava"/>
    <x v="2"/>
    <m/>
    <n v="1"/>
    <n v="1"/>
    <m/>
    <m/>
    <m/>
    <m/>
    <m/>
    <n v="1"/>
    <m/>
    <m/>
    <x v="0"/>
    <x v="1"/>
    <x v="1"/>
    <s v="Moravskoslezský"/>
    <m/>
    <m/>
  </r>
  <r>
    <x v="0"/>
    <m/>
    <m/>
    <m/>
    <m/>
    <m/>
    <m/>
    <m/>
    <m/>
    <m/>
    <x v="0"/>
    <x v="0"/>
    <x v="0"/>
    <n v="1"/>
    <n v="4"/>
    <n v="3"/>
    <n v="4"/>
    <n v="3"/>
    <n v="4"/>
    <n v="5"/>
    <n v="5"/>
    <n v="3"/>
    <n v="3"/>
    <n v="4"/>
    <n v="4"/>
    <n v="4"/>
    <n v="1"/>
    <n v="4"/>
    <n v="1"/>
    <m/>
    <m/>
    <m/>
    <m/>
    <m/>
    <m/>
    <m/>
    <n v="1"/>
    <m/>
    <m/>
    <m/>
    <n v="2"/>
    <n v="3"/>
    <n v="3"/>
    <n v="3"/>
    <n v="1"/>
    <n v="1"/>
    <n v="1"/>
    <n v="2"/>
    <n v="0"/>
    <n v="1"/>
    <n v="0"/>
    <n v="-1"/>
    <n v="1"/>
    <n v="1"/>
    <n v="1"/>
    <n v="1"/>
    <n v="1"/>
    <n v="0"/>
    <n v="1"/>
    <n v="1"/>
    <s v="nevím"/>
    <x v="0"/>
    <m/>
    <m/>
    <n v="1"/>
    <m/>
    <m/>
    <m/>
    <m/>
    <m/>
    <m/>
    <m/>
    <n v="1"/>
    <x v="0"/>
    <x v="1"/>
    <x v="1"/>
    <s v="Moravskoslezský"/>
    <m/>
    <m/>
  </r>
  <r>
    <x v="0"/>
    <m/>
    <m/>
    <m/>
    <m/>
    <m/>
    <m/>
    <m/>
    <m/>
    <m/>
    <x v="0"/>
    <x v="0"/>
    <x v="0"/>
    <n v="1"/>
    <n v="3"/>
    <n v="3"/>
    <n v="5"/>
    <n v="3"/>
    <n v="3"/>
    <n v="5"/>
    <n v="5"/>
    <n v="4"/>
    <n v="2"/>
    <n v="3"/>
    <n v="5"/>
    <n v="5"/>
    <n v="4"/>
    <n v="3"/>
    <n v="2"/>
    <m/>
    <m/>
    <m/>
    <m/>
    <m/>
    <m/>
    <m/>
    <m/>
    <m/>
    <m/>
    <s v="chemie"/>
    <n v="1"/>
    <s v="ano"/>
    <n v="2"/>
    <n v="2"/>
    <n v="1"/>
    <n v="1"/>
    <n v="2"/>
    <n v="2"/>
    <n v="1"/>
    <n v="1"/>
    <n v="1"/>
    <n v="0"/>
    <n v="1"/>
    <n v="2"/>
    <n v="1"/>
    <n v="1"/>
    <n v="0"/>
    <n v="1"/>
    <n v="2"/>
    <n v="2"/>
    <s v="MUNI, UTB"/>
    <x v="0"/>
    <m/>
    <m/>
    <m/>
    <m/>
    <m/>
    <m/>
    <m/>
    <m/>
    <m/>
    <m/>
    <m/>
    <x v="0"/>
    <x v="1"/>
    <x v="0"/>
    <s v="Jihomoravský"/>
    <m/>
    <m/>
  </r>
  <r>
    <x v="0"/>
    <m/>
    <m/>
    <m/>
    <m/>
    <m/>
    <m/>
    <m/>
    <m/>
    <m/>
    <x v="0"/>
    <x v="0"/>
    <x v="0"/>
    <n v="1"/>
    <n v="4"/>
    <n v="4"/>
    <n v="3"/>
    <n v="4"/>
    <n v="5"/>
    <n v="5"/>
    <n v="5"/>
    <n v="5"/>
    <n v="5"/>
    <n v="4"/>
    <n v="5"/>
    <n v="4"/>
    <n v="5"/>
    <n v="4"/>
    <n v="1"/>
    <n v="1"/>
    <m/>
    <n v="1"/>
    <n v="1"/>
    <n v="1"/>
    <m/>
    <n v="1"/>
    <m/>
    <m/>
    <m/>
    <s v="easy, budoucnost, polymery, zlín"/>
    <n v="1"/>
    <s v="ano"/>
    <n v="2"/>
    <n v="2"/>
    <n v="1"/>
    <n v="1"/>
    <n v="1"/>
    <n v="2"/>
    <n v="2"/>
    <n v="1"/>
    <n v="2"/>
    <n v="2"/>
    <n v="2"/>
    <n v="2"/>
    <n v="0"/>
    <n v="0"/>
    <n v="1"/>
    <n v="0"/>
    <n v="1"/>
    <n v="1"/>
    <s v="ČVUT, UK, UTB"/>
    <x v="2"/>
    <m/>
    <n v="1"/>
    <n v="1"/>
    <n v="1"/>
    <n v="1"/>
    <n v="1"/>
    <n v="1"/>
    <m/>
    <n v="1"/>
    <m/>
    <n v="1"/>
    <x v="0"/>
    <x v="1"/>
    <x v="1"/>
    <s v="Zlínský kraj"/>
    <m/>
    <m/>
  </r>
  <r>
    <x v="0"/>
    <m/>
    <m/>
    <m/>
    <m/>
    <m/>
    <m/>
    <m/>
    <m/>
    <m/>
    <x v="0"/>
    <x v="0"/>
    <x v="0"/>
    <n v="1"/>
    <n v="4"/>
    <n v="4"/>
    <n v="3"/>
    <n v="2"/>
    <n v="3"/>
    <n v="4"/>
    <n v="4"/>
    <n v="3"/>
    <n v="2"/>
    <n v="4"/>
    <n v="4"/>
    <n v="3"/>
    <n v="3"/>
    <n v="4"/>
    <n v="1"/>
    <n v="1"/>
    <m/>
    <n v="1"/>
    <n v="1"/>
    <n v="1"/>
    <m/>
    <m/>
    <m/>
    <m/>
    <s v="žiju ve zlíně"/>
    <s v="jsem ze zlína"/>
    <n v="1"/>
    <s v="ano"/>
    <n v="3"/>
    <n v="2"/>
    <n v="2"/>
    <n v="2"/>
    <n v="1"/>
    <n v="1"/>
    <n v="0"/>
    <n v="1"/>
    <n v="2"/>
    <n v="0"/>
    <n v="0"/>
    <n v="1"/>
    <n v="0"/>
    <n v="0"/>
    <n v="1"/>
    <n v="0"/>
    <n v="0"/>
    <n v="1"/>
    <s v="VUT, ČVUT, UTB"/>
    <x v="0"/>
    <m/>
    <m/>
    <m/>
    <m/>
    <m/>
    <m/>
    <m/>
    <m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4"/>
    <n v="3"/>
    <n v="4"/>
    <n v="2"/>
    <n v="4"/>
    <n v="5"/>
    <n v="5"/>
    <n v="4"/>
    <n v="2"/>
    <n v="5"/>
    <n v="5"/>
    <n v="4"/>
    <n v="3"/>
    <n v="4"/>
    <n v="1"/>
    <n v="1"/>
    <m/>
    <n v="1"/>
    <n v="1"/>
    <m/>
    <m/>
    <m/>
    <m/>
    <m/>
    <s v="praxe"/>
    <s v="polymery"/>
    <n v="1"/>
    <s v="ano"/>
    <n v="1"/>
    <n v="1"/>
    <n v="1"/>
    <n v="1"/>
    <n v="2"/>
    <n v="1"/>
    <n v="2"/>
    <n v="2"/>
    <n v="1"/>
    <n v="1"/>
    <n v="2"/>
    <n v="2"/>
    <n v="2"/>
    <n v="2"/>
    <n v="2"/>
    <n v="2"/>
    <n v="1"/>
    <n v="2"/>
    <s v="UTB"/>
    <x v="2"/>
    <n v="1"/>
    <n v="1"/>
    <n v="1"/>
    <m/>
    <n v="1"/>
    <m/>
    <m/>
    <n v="1"/>
    <n v="1"/>
    <m/>
    <n v="1"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4"/>
    <n v="4"/>
    <n v="1"/>
    <n v="4"/>
    <n v="3"/>
    <n v="4"/>
    <n v="2"/>
    <n v="1"/>
    <n v="4"/>
    <n v="4"/>
    <n v="3"/>
    <n v="4"/>
    <n v="5"/>
    <n v="1"/>
    <m/>
    <m/>
    <m/>
    <m/>
    <m/>
    <m/>
    <m/>
    <m/>
    <m/>
    <s v="praxe"/>
    <s v="studium blízko domova na kvalitní škole"/>
    <n v="2"/>
    <n v="3"/>
    <n v="2"/>
    <n v="1"/>
    <n v="2"/>
    <n v="1"/>
    <n v="1"/>
    <n v="2"/>
    <n v="2"/>
    <n v="1"/>
    <n v="1"/>
    <n v="1"/>
    <n v="1"/>
    <n v="1"/>
    <n v="1"/>
    <n v="0"/>
    <n v="1"/>
    <n v="0"/>
    <n v="1"/>
    <n v="1"/>
    <s v="VUT, UK"/>
    <x v="2"/>
    <m/>
    <m/>
    <n v="1"/>
    <n v="1"/>
    <n v="1"/>
    <m/>
    <m/>
    <m/>
    <m/>
    <n v="1"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3"/>
    <n v="4"/>
    <n v="2"/>
    <n v="2"/>
    <n v="4"/>
    <n v="4"/>
    <n v="2"/>
    <n v="2"/>
    <n v="4"/>
    <n v="4"/>
    <n v="3"/>
    <n v="3"/>
    <n v="3"/>
    <n v="1"/>
    <m/>
    <m/>
    <n v="1"/>
    <m/>
    <m/>
    <m/>
    <m/>
    <m/>
    <m/>
    <m/>
    <s v="polymery"/>
    <n v="2"/>
    <n v="3"/>
    <n v="2"/>
    <n v="1"/>
    <n v="2"/>
    <n v="1"/>
    <n v="2"/>
    <n v="1"/>
    <n v="1"/>
    <n v="1"/>
    <n v="1"/>
    <n v="0"/>
    <n v="1"/>
    <n v="1"/>
    <n v="1"/>
    <n v="1"/>
    <n v="1"/>
    <n v="1"/>
    <n v="1"/>
    <n v="1"/>
    <s v="UK, VŠCHT, UTB"/>
    <x v="2"/>
    <n v="1"/>
    <m/>
    <n v="1"/>
    <n v="1"/>
    <n v="1"/>
    <m/>
    <m/>
    <m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1"/>
    <n v="3"/>
    <n v="1"/>
    <n v="1"/>
    <n v="1"/>
    <n v="1"/>
    <n v="1"/>
    <n v="3"/>
    <n v="3"/>
    <n v="1"/>
    <n v="1"/>
    <n v="2"/>
    <n v="3"/>
    <n v="3"/>
    <n v="1"/>
    <m/>
    <m/>
    <m/>
    <m/>
    <n v="1"/>
    <m/>
    <m/>
    <m/>
    <m/>
    <m/>
    <m/>
    <n v="1"/>
    <s v="ano"/>
    <n v="3"/>
    <n v="2"/>
    <n v="2"/>
    <n v="1"/>
    <n v="2"/>
    <n v="2"/>
    <n v="2"/>
    <n v="2"/>
    <n v="1"/>
    <n v="2"/>
    <n v="1"/>
    <n v="2"/>
    <n v="1"/>
    <n v="1"/>
    <n v="2"/>
    <n v="1"/>
    <n v="2"/>
    <n v="2"/>
    <s v="VUT, UTB"/>
    <x v="2"/>
    <m/>
    <n v="1"/>
    <n v="1"/>
    <m/>
    <n v="1"/>
    <m/>
    <m/>
    <m/>
    <m/>
    <m/>
    <n v="1"/>
    <x v="0"/>
    <x v="0"/>
    <x v="1"/>
    <s v="Zlínský kraj"/>
    <m/>
    <m/>
  </r>
  <r>
    <x v="0"/>
    <m/>
    <m/>
    <m/>
    <m/>
    <m/>
    <m/>
    <m/>
    <m/>
    <m/>
    <x v="0"/>
    <x v="0"/>
    <x v="0"/>
    <n v="1"/>
    <n v="5"/>
    <n v="4"/>
    <n v="4"/>
    <n v="2"/>
    <n v="1"/>
    <n v="5"/>
    <n v="5"/>
    <n v="4"/>
    <n v="1"/>
    <n v="4"/>
    <n v="4"/>
    <n v="3"/>
    <n v="1"/>
    <n v="5"/>
    <n v="1"/>
    <m/>
    <n v="1"/>
    <m/>
    <m/>
    <m/>
    <m/>
    <m/>
    <n v="1"/>
    <m/>
    <s v="praxe"/>
    <s v="polymery"/>
    <n v="1"/>
    <n v="3"/>
    <n v="2"/>
    <n v="1"/>
    <n v="2"/>
    <n v="2"/>
    <n v="1"/>
    <n v="1"/>
    <n v="2"/>
    <n v="1"/>
    <n v="2"/>
    <n v="1"/>
    <n v="0"/>
    <n v="1"/>
    <n v="1"/>
    <n v="1"/>
    <n v="2"/>
    <s v="X"/>
    <n v="1"/>
    <n v="1"/>
    <s v="VŠCHT, VOB, UTB"/>
    <x v="0"/>
    <m/>
    <m/>
    <m/>
    <m/>
    <m/>
    <m/>
    <m/>
    <m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4"/>
    <n v="2"/>
    <n v="1"/>
    <n v="1"/>
    <n v="2"/>
    <n v="5"/>
    <n v="4"/>
    <n v="3"/>
    <n v="5"/>
    <n v="3"/>
    <n v="4"/>
    <n v="3"/>
    <n v="2"/>
    <n v="3"/>
    <n v="2"/>
    <m/>
    <m/>
    <m/>
    <m/>
    <m/>
    <m/>
    <m/>
    <m/>
    <m/>
    <m/>
    <s v="matematika, fyzika"/>
    <n v="1"/>
    <n v="3"/>
    <n v="1"/>
    <n v="1"/>
    <n v="1"/>
    <n v="2"/>
    <n v="1"/>
    <n v="1"/>
    <n v="2"/>
    <n v="2"/>
    <n v="1"/>
    <n v="0"/>
    <n v="1"/>
    <n v="1"/>
    <n v="2"/>
    <n v="1"/>
    <n v="2"/>
    <n v="1"/>
    <n v="2"/>
    <n v="2"/>
    <m/>
    <x v="0"/>
    <m/>
    <m/>
    <m/>
    <m/>
    <m/>
    <m/>
    <m/>
    <m/>
    <m/>
    <m/>
    <m/>
    <x v="0"/>
    <x v="0"/>
    <x v="0"/>
    <s v="SR"/>
    <m/>
    <m/>
  </r>
  <r>
    <x v="0"/>
    <m/>
    <m/>
    <m/>
    <m/>
    <m/>
    <m/>
    <m/>
    <m/>
    <m/>
    <x v="0"/>
    <x v="0"/>
    <x v="0"/>
    <n v="1"/>
    <n v="4"/>
    <n v="2"/>
    <n v="4"/>
    <n v="1"/>
    <n v="2"/>
    <n v="5"/>
    <n v="5"/>
    <n v="3"/>
    <n v="5"/>
    <n v="3"/>
    <n v="4"/>
    <n v="2"/>
    <n v="5"/>
    <n v="3"/>
    <n v="1"/>
    <m/>
    <m/>
    <n v="1"/>
    <m/>
    <m/>
    <m/>
    <m/>
    <m/>
    <m/>
    <m/>
    <s v="moderní škola"/>
    <n v="2"/>
    <n v="3"/>
    <n v="2"/>
    <n v="3"/>
    <n v="2"/>
    <n v="2"/>
    <n v="2"/>
    <n v="1"/>
    <n v="2"/>
    <n v="2"/>
    <n v="2"/>
    <n v="-2"/>
    <n v="-1"/>
    <n v="2"/>
    <n v="2"/>
    <n v="2"/>
    <n v="2"/>
    <n v="0"/>
    <n v="2"/>
    <n v="1"/>
    <s v="MENDELU, Prirodovedecka Nitra"/>
    <x v="0"/>
    <m/>
    <m/>
    <m/>
    <m/>
    <m/>
    <m/>
    <m/>
    <m/>
    <m/>
    <m/>
    <m/>
    <x v="0"/>
    <x v="0"/>
    <x v="0"/>
    <s v="SR"/>
    <m/>
    <m/>
  </r>
  <r>
    <x v="0"/>
    <m/>
    <m/>
    <m/>
    <m/>
    <m/>
    <m/>
    <m/>
    <m/>
    <m/>
    <x v="0"/>
    <x v="0"/>
    <x v="0"/>
    <n v="1"/>
    <n v="3"/>
    <n v="2"/>
    <n v="3"/>
    <n v="2"/>
    <n v="3"/>
    <n v="4"/>
    <n v="3"/>
    <n v="3"/>
    <n v="2"/>
    <n v="3"/>
    <n v="3"/>
    <n v="2"/>
    <n v="2"/>
    <n v="4"/>
    <n v="2"/>
    <m/>
    <m/>
    <m/>
    <m/>
    <m/>
    <m/>
    <m/>
    <m/>
    <m/>
    <m/>
    <s v="vývoj technologií"/>
    <n v="1"/>
    <s v="ano"/>
    <n v="2"/>
    <n v="3"/>
    <n v="2"/>
    <n v="2"/>
    <n v="1"/>
    <n v="1"/>
    <n v="0"/>
    <n v="0"/>
    <n v="1"/>
    <n v="0"/>
    <n v="-1"/>
    <n v="1"/>
    <n v="1"/>
    <n v="0"/>
    <n v="0"/>
    <n v="0"/>
    <n v="1"/>
    <n v="1"/>
    <s v="MUNI"/>
    <x v="0"/>
    <m/>
    <n v="1"/>
    <m/>
    <n v="1"/>
    <m/>
    <m/>
    <m/>
    <m/>
    <m/>
    <m/>
    <n v="1"/>
    <x v="0"/>
    <x v="1"/>
    <x v="0"/>
    <s v="Jihomoravský"/>
    <m/>
    <m/>
  </r>
  <r>
    <x v="0"/>
    <m/>
    <m/>
    <m/>
    <m/>
    <m/>
    <m/>
    <m/>
    <m/>
    <m/>
    <x v="0"/>
    <x v="0"/>
    <x v="0"/>
    <n v="1"/>
    <n v="1"/>
    <n v="2"/>
    <n v="1"/>
    <n v="1"/>
    <n v="2"/>
    <n v="2"/>
    <n v="1"/>
    <n v="4"/>
    <n v="5"/>
    <n v="2"/>
    <n v="3"/>
    <n v="2"/>
    <n v="4"/>
    <n v="3"/>
    <n v="1"/>
    <n v="1"/>
    <m/>
    <m/>
    <m/>
    <m/>
    <m/>
    <m/>
    <m/>
    <m/>
    <m/>
    <s v="Zlín"/>
    <n v="1"/>
    <s v="ano"/>
    <n v="3"/>
    <n v="3"/>
    <n v="2"/>
    <n v="1"/>
    <n v="1"/>
    <n v="1"/>
    <n v="1"/>
    <n v="2"/>
    <n v="-1"/>
    <n v="0"/>
    <n v="0"/>
    <n v="1"/>
    <n v="1"/>
    <n v="0"/>
    <n v="1"/>
    <n v="0"/>
    <n v="1"/>
    <n v="1"/>
    <s v="VŠCHT, MUNI, UTB, VUT"/>
    <x v="2"/>
    <m/>
    <m/>
    <n v="1"/>
    <m/>
    <m/>
    <m/>
    <m/>
    <m/>
    <m/>
    <m/>
    <m/>
    <x v="0"/>
    <x v="0"/>
    <x v="1"/>
    <s v="Jihomoravský"/>
    <m/>
    <m/>
  </r>
  <r>
    <x v="0"/>
    <m/>
    <m/>
    <m/>
    <m/>
    <m/>
    <m/>
    <m/>
    <m/>
    <m/>
    <x v="0"/>
    <x v="0"/>
    <x v="0"/>
    <n v="1"/>
    <n v="5"/>
    <n v="4"/>
    <n v="5"/>
    <n v="2"/>
    <n v="4"/>
    <n v="3"/>
    <n v="4"/>
    <n v="1"/>
    <n v="3"/>
    <n v="3"/>
    <n v="4"/>
    <n v="3"/>
    <n v="1"/>
    <n v="2"/>
    <n v="1"/>
    <n v="1"/>
    <m/>
    <n v="1"/>
    <m/>
    <m/>
    <m/>
    <m/>
    <m/>
    <m/>
    <m/>
    <s v="tetování"/>
    <n v="2"/>
    <n v="3"/>
    <n v="2"/>
    <n v="2"/>
    <n v="1"/>
    <n v="1"/>
    <n v="2"/>
    <n v="2"/>
    <n v="1"/>
    <n v="1"/>
    <n v="2"/>
    <n v="1"/>
    <n v="1"/>
    <n v="1"/>
    <n v="1"/>
    <n v="0"/>
    <n v="1"/>
    <n v="1"/>
    <n v="0"/>
    <n v="1"/>
    <s v="UK, MUNI"/>
    <x v="1"/>
    <m/>
    <m/>
    <m/>
    <m/>
    <m/>
    <m/>
    <m/>
    <m/>
    <m/>
    <m/>
    <m/>
    <x v="0"/>
    <x v="1"/>
    <x v="0"/>
    <s v="SR"/>
    <m/>
    <m/>
  </r>
  <r>
    <x v="0"/>
    <m/>
    <m/>
    <m/>
    <m/>
    <m/>
    <m/>
    <m/>
    <m/>
    <m/>
    <x v="0"/>
    <x v="0"/>
    <x v="0"/>
    <n v="1"/>
    <n v="5"/>
    <n v="3"/>
    <n v="5"/>
    <n v="2"/>
    <n v="4"/>
    <n v="4"/>
    <n v="4"/>
    <n v="2"/>
    <n v="3"/>
    <n v="4"/>
    <n v="3"/>
    <n v="3"/>
    <n v="2"/>
    <n v="4"/>
    <n v="2"/>
    <m/>
    <m/>
    <m/>
    <m/>
    <m/>
    <m/>
    <m/>
    <m/>
    <m/>
    <m/>
    <m/>
    <n v="1"/>
    <s v="ne"/>
    <n v="2"/>
    <n v="2"/>
    <n v="3"/>
    <n v="3"/>
    <n v="1"/>
    <n v="1"/>
    <n v="2"/>
    <n v="1"/>
    <n v="1"/>
    <n v="0"/>
    <n v="0"/>
    <n v="2"/>
    <n v="0"/>
    <n v="0"/>
    <n v="0"/>
    <n v="0"/>
    <n v="0"/>
    <n v="1"/>
    <s v="UK, MUNI"/>
    <x v="1"/>
    <m/>
    <m/>
    <m/>
    <m/>
    <m/>
    <m/>
    <m/>
    <m/>
    <m/>
    <m/>
    <m/>
    <x v="0"/>
    <x v="1"/>
    <x v="0"/>
    <m/>
    <m/>
    <m/>
  </r>
  <r>
    <x v="0"/>
    <m/>
    <m/>
    <m/>
    <m/>
    <m/>
    <m/>
    <m/>
    <m/>
    <m/>
    <x v="0"/>
    <x v="0"/>
    <x v="0"/>
    <n v="1"/>
    <n v="4"/>
    <n v="4"/>
    <n v="5"/>
    <n v="2"/>
    <n v="4"/>
    <n v="4"/>
    <n v="5"/>
    <n v="2"/>
    <n v="2"/>
    <n v="5"/>
    <n v="5"/>
    <n v="3"/>
    <n v="3"/>
    <n v="3"/>
    <n v="1"/>
    <n v="1"/>
    <m/>
    <m/>
    <m/>
    <m/>
    <m/>
    <m/>
    <m/>
    <m/>
    <m/>
    <m/>
    <n v="2"/>
    <n v="3"/>
    <n v="2"/>
    <n v="2"/>
    <n v="2"/>
    <n v="2"/>
    <n v="1"/>
    <n v="2"/>
    <n v="1"/>
    <n v="1"/>
    <n v="1"/>
    <n v="1"/>
    <n v="1"/>
    <n v="2"/>
    <n v="1"/>
    <n v="1"/>
    <n v="1"/>
    <n v="1"/>
    <n v="2"/>
    <n v="1"/>
    <s v="VUT"/>
    <x v="0"/>
    <m/>
    <m/>
    <m/>
    <m/>
    <m/>
    <m/>
    <m/>
    <m/>
    <m/>
    <m/>
    <m/>
    <x v="0"/>
    <x v="1"/>
    <x v="0"/>
    <s v="SR"/>
    <m/>
    <m/>
  </r>
  <r>
    <x v="0"/>
    <m/>
    <m/>
    <m/>
    <m/>
    <m/>
    <m/>
    <m/>
    <m/>
    <m/>
    <x v="0"/>
    <x v="0"/>
    <x v="0"/>
    <n v="1"/>
    <n v="4"/>
    <n v="3"/>
    <n v="3"/>
    <n v="3"/>
    <n v="3"/>
    <n v="5"/>
    <n v="4"/>
    <n v="2"/>
    <n v="1"/>
    <n v="5"/>
    <n v="5"/>
    <n v="3"/>
    <n v="2"/>
    <n v="3"/>
    <n v="1"/>
    <m/>
    <m/>
    <m/>
    <m/>
    <m/>
    <m/>
    <m/>
    <m/>
    <m/>
    <s v="jsem ze zlína"/>
    <s v="noc vědců"/>
    <n v="1"/>
    <s v="ano"/>
    <n v="3"/>
    <n v="1"/>
    <n v="2"/>
    <n v="1"/>
    <n v="1"/>
    <n v="2"/>
    <n v="2"/>
    <n v="0"/>
    <n v="1"/>
    <n v="1"/>
    <n v="2"/>
    <n v="2"/>
    <n v="1"/>
    <n v="1"/>
    <n v="2"/>
    <n v="1"/>
    <n v="0"/>
    <n v="2"/>
    <s v="ČVUT, UTB"/>
    <x v="2"/>
    <m/>
    <m/>
    <n v="1"/>
    <m/>
    <n v="1"/>
    <m/>
    <m/>
    <m/>
    <m/>
    <m/>
    <m/>
    <x v="2"/>
    <x v="1"/>
    <x v="0"/>
    <s v="Zlínský kraj"/>
    <m/>
    <m/>
  </r>
  <r>
    <x v="0"/>
    <m/>
    <m/>
    <m/>
    <m/>
    <m/>
    <m/>
    <m/>
    <m/>
    <m/>
    <x v="0"/>
    <x v="0"/>
    <x v="0"/>
    <n v="1"/>
    <n v="5"/>
    <n v="3"/>
    <n v="5"/>
    <n v="2"/>
    <n v="4"/>
    <n v="4"/>
    <n v="3"/>
    <n v="1"/>
    <n v="1"/>
    <n v="3"/>
    <n v="4"/>
    <n v="1"/>
    <n v="1"/>
    <n v="2"/>
    <n v="1"/>
    <m/>
    <n v="1"/>
    <m/>
    <m/>
    <m/>
    <m/>
    <m/>
    <m/>
    <m/>
    <m/>
    <s v="plasty"/>
    <n v="1"/>
    <s v="ano"/>
    <n v="2"/>
    <n v="2"/>
    <n v="1"/>
    <n v="2"/>
    <n v="2"/>
    <n v="2"/>
    <n v="0"/>
    <n v="1"/>
    <n v="0"/>
    <n v="0"/>
    <n v="1"/>
    <n v="1"/>
    <n v="1"/>
    <n v="0"/>
    <n v="2"/>
    <n v="1"/>
    <n v="1"/>
    <n v="2"/>
    <s v="ŠKODA VŠ"/>
    <x v="2"/>
    <n v="1"/>
    <m/>
    <n v="1"/>
    <m/>
    <m/>
    <m/>
    <m/>
    <m/>
    <n v="1"/>
    <m/>
    <m/>
    <x v="0"/>
    <x v="0"/>
    <x v="0"/>
    <m/>
    <m/>
    <m/>
  </r>
  <r>
    <x v="0"/>
    <m/>
    <m/>
    <m/>
    <m/>
    <m/>
    <m/>
    <m/>
    <m/>
    <m/>
    <x v="0"/>
    <x v="0"/>
    <x v="0"/>
    <n v="1"/>
    <n v="5"/>
    <n v="4"/>
    <n v="3"/>
    <n v="3"/>
    <n v="3"/>
    <n v="4"/>
    <n v="4"/>
    <n v="3"/>
    <n v="3"/>
    <n v="3"/>
    <n v="4"/>
    <n v="4"/>
    <n v="3"/>
    <n v="3"/>
    <n v="2"/>
    <m/>
    <m/>
    <m/>
    <m/>
    <m/>
    <m/>
    <m/>
    <m/>
    <m/>
    <m/>
    <s v="stroje, přístroje"/>
    <n v="2"/>
    <n v="3"/>
    <n v="2"/>
    <n v="2"/>
    <n v="2"/>
    <n v="2"/>
    <n v="2"/>
    <n v="2"/>
    <n v="2"/>
    <n v="1"/>
    <n v="1"/>
    <n v="0"/>
    <n v="1"/>
    <n v="1"/>
    <n v="1"/>
    <n v="0"/>
    <n v="1"/>
    <n v="0"/>
    <n v="0"/>
    <n v="1"/>
    <s v="PVHE"/>
    <x v="0"/>
    <m/>
    <m/>
    <m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3"/>
    <n v="1"/>
    <n v="4"/>
    <n v="4"/>
    <n v="3"/>
    <n v="5"/>
    <n v="4"/>
    <n v="3"/>
    <n v="3"/>
    <n v="3"/>
    <n v="4"/>
    <n v="4"/>
    <n v="2"/>
    <n v="4"/>
    <n v="2"/>
    <m/>
    <m/>
    <m/>
    <m/>
    <m/>
    <m/>
    <m/>
    <m/>
    <m/>
    <m/>
    <s v="stroje, nástroje"/>
    <n v="2"/>
    <n v="3"/>
    <n v="2"/>
    <n v="2"/>
    <n v="2"/>
    <n v="2"/>
    <n v="1"/>
    <n v="1"/>
    <n v="1"/>
    <n v="-1"/>
    <n v="1"/>
    <n v="0"/>
    <n v="0"/>
    <n v="1"/>
    <n v="0"/>
    <n v="1"/>
    <n v="1"/>
    <n v="1"/>
    <n v="0"/>
    <n v="1"/>
    <s v="PVHE"/>
    <x v="0"/>
    <m/>
    <m/>
    <m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4"/>
    <n v="5"/>
    <n v="4"/>
    <n v="1"/>
    <n v="4"/>
    <n v="5"/>
    <n v="5"/>
    <n v="2"/>
    <n v="1"/>
    <n v="3"/>
    <n v="5"/>
    <n v="3"/>
    <n v="5"/>
    <n v="5"/>
    <n v="1"/>
    <m/>
    <m/>
    <n v="1"/>
    <n v="1"/>
    <m/>
    <n v="1"/>
    <n v="1"/>
    <m/>
    <m/>
    <m/>
    <s v="přátelské uchování učitelů, zlín"/>
    <n v="1"/>
    <s v="ne"/>
    <n v="3"/>
    <n v="2"/>
    <n v="2"/>
    <n v="3"/>
    <n v="1"/>
    <n v="1"/>
    <n v="0"/>
    <n v="1"/>
    <n v="1"/>
    <n v="-1"/>
    <n v="2"/>
    <n v="1"/>
    <n v="1"/>
    <n v="0"/>
    <n v="0"/>
    <n v="2"/>
    <n v="1"/>
    <n v="2"/>
    <s v="MUNI, Univerzita Obrany Brno"/>
    <x v="2"/>
    <m/>
    <n v="1"/>
    <n v="1"/>
    <n v="1"/>
    <n v="1"/>
    <m/>
    <m/>
    <n v="1"/>
    <n v="1"/>
    <m/>
    <n v="1"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4"/>
    <n v="4"/>
    <n v="3"/>
    <n v="4"/>
    <n v="4"/>
    <n v="4"/>
    <n v="2"/>
    <n v="3"/>
    <n v="4"/>
    <n v="5"/>
    <n v="2"/>
    <n v="3"/>
    <n v="4"/>
    <n v="1"/>
    <m/>
    <n v="1"/>
    <m/>
    <m/>
    <m/>
    <m/>
    <m/>
    <n v="1"/>
    <m/>
    <m/>
    <m/>
    <n v="1"/>
    <s v="ano"/>
    <n v="2"/>
    <n v="2"/>
    <n v="2"/>
    <n v="1"/>
    <n v="2"/>
    <n v="2"/>
    <n v="2"/>
    <n v="1"/>
    <n v="1"/>
    <n v="1"/>
    <n v="2"/>
    <n v="2"/>
    <n v="1"/>
    <n v="1"/>
    <n v="2"/>
    <n v="2"/>
    <n v="2"/>
    <n v="1"/>
    <s v="UTB, MUNI, UPOL"/>
    <x v="2"/>
    <m/>
    <n v="1"/>
    <n v="1"/>
    <m/>
    <n v="1"/>
    <m/>
    <m/>
    <m/>
    <n v="1"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4"/>
    <n v="4"/>
    <n v="5"/>
    <n v="3"/>
    <n v="4"/>
    <n v="3"/>
    <n v="4"/>
    <n v="1"/>
    <n v="1"/>
    <n v="3"/>
    <n v="3"/>
    <n v="3"/>
    <n v="1"/>
    <n v="1"/>
    <n v="1"/>
    <n v="1"/>
    <m/>
    <m/>
    <m/>
    <m/>
    <m/>
    <m/>
    <m/>
    <m/>
    <m/>
    <s v="materiálové inženýrství"/>
    <n v="1"/>
    <n v="3"/>
    <n v="4"/>
    <n v="3"/>
    <n v="3"/>
    <n v="2"/>
    <n v="1"/>
    <n v="1"/>
    <n v="2"/>
    <n v="0"/>
    <n v="0"/>
    <n v="0"/>
    <n v="-1"/>
    <n v="1"/>
    <n v="0"/>
    <n v="0"/>
    <n v="1"/>
    <n v="0"/>
    <n v="0"/>
    <n v="0"/>
    <s v="UK, MUNI, UTB"/>
    <x v="0"/>
    <m/>
    <m/>
    <m/>
    <m/>
    <m/>
    <m/>
    <m/>
    <m/>
    <n v="1"/>
    <m/>
    <n v="1"/>
    <x v="0"/>
    <x v="0"/>
    <x v="0"/>
    <s v="Zlínský kraj"/>
    <m/>
    <m/>
  </r>
  <r>
    <x v="0"/>
    <m/>
    <m/>
    <m/>
    <m/>
    <m/>
    <m/>
    <m/>
    <m/>
    <m/>
    <x v="0"/>
    <x v="0"/>
    <x v="0"/>
    <n v="1"/>
    <n v="5"/>
    <n v="3"/>
    <n v="4"/>
    <n v="2"/>
    <n v="4"/>
    <n v="4"/>
    <n v="3"/>
    <n v="1"/>
    <n v="3"/>
    <n v="3"/>
    <n v="4"/>
    <n v="2"/>
    <n v="1"/>
    <n v="2"/>
    <n v="1"/>
    <m/>
    <n v="1"/>
    <m/>
    <m/>
    <m/>
    <m/>
    <m/>
    <m/>
    <m/>
    <m/>
    <s v="polymery"/>
    <n v="1"/>
    <s v="ano"/>
    <n v="4"/>
    <n v="2"/>
    <n v="2"/>
    <n v="2"/>
    <n v="1"/>
    <n v="1"/>
    <n v="2"/>
    <n v="1"/>
    <n v="1"/>
    <n v="-1"/>
    <n v="0"/>
    <n v="1"/>
    <n v="-1"/>
    <n v="0"/>
    <n v="1"/>
    <n v="-1"/>
    <n v="0"/>
    <n v="1"/>
    <s v="VŠCHT, UK lékařská"/>
    <x v="2"/>
    <m/>
    <m/>
    <n v="1"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4"/>
    <n v="4"/>
    <n v="4"/>
    <n v="5"/>
    <n v="5"/>
    <n v="5"/>
    <n v="5"/>
    <n v="2"/>
    <n v="1"/>
    <n v="5"/>
    <n v="5"/>
    <n v="5"/>
    <n v="5"/>
    <n v="5"/>
    <n v="1"/>
    <m/>
    <m/>
    <m/>
    <m/>
    <m/>
    <m/>
    <m/>
    <m/>
    <m/>
    <s v="jsem ze zlína"/>
    <s v="chemie"/>
    <n v="2"/>
    <s v="ano"/>
    <n v="4"/>
    <n v="2"/>
    <n v="2"/>
    <n v="1"/>
    <n v="2"/>
    <n v="2"/>
    <n v="2"/>
    <n v="1"/>
    <n v="2"/>
    <n v="0"/>
    <n v="0"/>
    <n v="1"/>
    <n v="2"/>
    <n v="0"/>
    <n v="1"/>
    <n v="1"/>
    <n v="2"/>
    <n v="2"/>
    <s v="VŠCHT, UTB"/>
    <x v="0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3"/>
    <n v="5"/>
    <n v="5"/>
    <n v="2"/>
    <n v="3"/>
    <n v="5"/>
    <n v="5"/>
    <n v="3"/>
    <n v="3"/>
    <n v="4"/>
    <n v="5"/>
    <n v="3"/>
    <n v="3"/>
    <n v="3"/>
    <n v="1"/>
    <m/>
    <m/>
    <m/>
    <n v="1"/>
    <m/>
    <m/>
    <m/>
    <m/>
    <m/>
    <m/>
    <s v="zlín"/>
    <n v="1"/>
    <s v="ano"/>
    <n v="2"/>
    <n v="1"/>
    <n v="1"/>
    <n v="1"/>
    <n v="2"/>
    <n v="2"/>
    <n v="2"/>
    <n v="0"/>
    <n v="2"/>
    <n v="0"/>
    <n v="1"/>
    <n v="1"/>
    <n v="2"/>
    <n v="0"/>
    <n v="1"/>
    <n v="1"/>
    <n v="1"/>
    <n v="1"/>
    <s v="VUT, UTB"/>
    <x v="2"/>
    <n v="1"/>
    <m/>
    <n v="1"/>
    <m/>
    <n v="1"/>
    <n v="1"/>
    <m/>
    <n v="1"/>
    <n v="1"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4"/>
    <n v="4"/>
    <n v="2"/>
    <n v="3"/>
    <n v="3"/>
    <n v="4"/>
    <n v="3"/>
    <n v="3"/>
    <n v="5"/>
    <n v="5"/>
    <n v="5"/>
    <n v="3"/>
    <n v="5"/>
    <n v="1"/>
    <m/>
    <m/>
    <n v="1"/>
    <n v="1"/>
    <m/>
    <m/>
    <n v="1"/>
    <m/>
    <m/>
    <m/>
    <s v="potraviny-chemie"/>
    <m/>
    <n v="3"/>
    <n v="3"/>
    <n v="2"/>
    <n v="2"/>
    <n v="2"/>
    <n v="1"/>
    <n v="2"/>
    <n v="2"/>
    <n v="2"/>
    <n v="1"/>
    <n v="0"/>
    <n v="0"/>
    <n v="1"/>
    <n v="0"/>
    <n v="1"/>
    <n v="1"/>
    <n v="0"/>
    <n v="0"/>
    <n v="1"/>
    <s v="MUNI, OSTRAVA LF, UTB"/>
    <x v="0"/>
    <m/>
    <n v="1"/>
    <n v="1"/>
    <m/>
    <n v="1"/>
    <m/>
    <m/>
    <m/>
    <n v="1"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4"/>
    <n v="4"/>
    <n v="4"/>
    <n v="3"/>
    <n v="3"/>
    <n v="5"/>
    <n v="3"/>
    <n v="2"/>
    <n v="2"/>
    <n v="3"/>
    <n v="5"/>
    <n v="3"/>
    <n v="4"/>
    <n v="2"/>
    <n v="1"/>
    <m/>
    <m/>
    <m/>
    <m/>
    <m/>
    <m/>
    <n v="1"/>
    <n v="1"/>
    <m/>
    <m/>
    <m/>
    <n v="1"/>
    <s v="ano"/>
    <n v="3"/>
    <n v="2"/>
    <n v="2"/>
    <n v="2"/>
    <n v="1"/>
    <n v="1"/>
    <n v="1"/>
    <n v="0"/>
    <n v="2"/>
    <n v="1"/>
    <n v="-1"/>
    <n v="0"/>
    <n v="-1"/>
    <n v="-1"/>
    <n v="0"/>
    <n v="-1"/>
    <n v="0"/>
    <n v="1"/>
    <s v="UPOL, MUNI, UTB"/>
    <x v="2"/>
    <m/>
    <m/>
    <n v="1"/>
    <m/>
    <n v="1"/>
    <m/>
    <m/>
    <n v="1"/>
    <n v="1"/>
    <m/>
    <m/>
    <x v="0"/>
    <x v="1"/>
    <x v="0"/>
    <s v="Zlínský kraj"/>
    <m/>
    <m/>
  </r>
  <r>
    <x v="0"/>
    <m/>
    <m/>
    <m/>
    <m/>
    <m/>
    <m/>
    <m/>
    <m/>
    <m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x v="4"/>
    <m/>
    <m/>
    <m/>
    <m/>
    <m/>
    <m/>
    <m/>
    <m/>
    <m/>
    <m/>
    <m/>
    <x v="0"/>
    <x v="0"/>
    <x v="0"/>
    <m/>
    <s v="vyloučit"/>
    <n v="2"/>
  </r>
  <r>
    <x v="0"/>
    <m/>
    <m/>
    <m/>
    <m/>
    <m/>
    <m/>
    <m/>
    <m/>
    <m/>
    <x v="0"/>
    <x v="0"/>
    <x v="0"/>
    <n v="1"/>
    <n v="5"/>
    <n v="3"/>
    <n v="4"/>
    <n v="2"/>
    <n v="3"/>
    <n v="4"/>
    <n v="4"/>
    <n v="3"/>
    <n v="4"/>
    <n v="3"/>
    <n v="3"/>
    <n v="2"/>
    <n v="3"/>
    <n v="4"/>
    <n v="1"/>
    <n v="1"/>
    <n v="1"/>
    <m/>
    <n v="1"/>
    <m/>
    <m/>
    <m/>
    <m/>
    <m/>
    <m/>
    <s v="párty"/>
    <n v="1"/>
    <s v="ano"/>
    <n v="2"/>
    <n v="2"/>
    <n v="2"/>
    <n v="3"/>
    <n v="2"/>
    <n v="2"/>
    <n v="1"/>
    <n v="1"/>
    <n v="1"/>
    <n v="0"/>
    <n v="-1"/>
    <n v="0"/>
    <n v="0"/>
    <n v="0"/>
    <n v="1"/>
    <n v="1"/>
    <n v="0"/>
    <n v="1"/>
    <s v="Univerzita Pardubice, UTB"/>
    <x v="0"/>
    <m/>
    <n v="1"/>
    <m/>
    <n v="1"/>
    <n v="1"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4"/>
    <n v="4"/>
    <n v="2"/>
    <n v="4"/>
    <n v="5"/>
    <n v="3"/>
    <n v="3"/>
    <n v="3"/>
    <n v="4"/>
    <n v="4"/>
    <n v="2"/>
    <n v="3"/>
    <n v="3"/>
    <n v="1"/>
    <n v="1"/>
    <m/>
    <m/>
    <m/>
    <n v="1"/>
    <m/>
    <n v="1"/>
    <m/>
    <m/>
    <m/>
    <s v="párty"/>
    <n v="1"/>
    <n v="3"/>
    <n v="2"/>
    <n v="2"/>
    <n v="1"/>
    <n v="1"/>
    <n v="2"/>
    <n v="1"/>
    <n v="1"/>
    <n v="1"/>
    <n v="1"/>
    <n v="1"/>
    <n v="2"/>
    <n v="2"/>
    <n v="2"/>
    <n v="1"/>
    <n v="2"/>
    <n v="1"/>
    <n v="1"/>
    <n v="2"/>
    <s v="UTB, VŠCHT, UP"/>
    <x v="2"/>
    <m/>
    <n v="1"/>
    <n v="1"/>
    <m/>
    <n v="1"/>
    <m/>
    <m/>
    <n v="1"/>
    <m/>
    <n v="1"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2"/>
    <n v="3"/>
    <n v="1"/>
    <n v="1"/>
    <n v="2"/>
    <n v="1"/>
    <n v="1"/>
    <n v="4"/>
    <n v="5"/>
    <n v="2"/>
    <n v="2"/>
    <n v="3"/>
    <n v="1"/>
    <n v="1"/>
    <n v="2"/>
    <m/>
    <m/>
    <m/>
    <m/>
    <m/>
    <m/>
    <m/>
    <m/>
    <m/>
    <m/>
    <s v="boty"/>
    <n v="2"/>
    <n v="3"/>
    <n v="3"/>
    <n v="3"/>
    <n v="2"/>
    <n v="2"/>
    <n v="0"/>
    <n v="1"/>
    <n v="1"/>
    <n v="1"/>
    <n v="-1"/>
    <n v="0"/>
    <n v="2"/>
    <n v="1"/>
    <n v="-1"/>
    <n v="0"/>
    <n v="0"/>
    <n v="0"/>
    <n v="0"/>
    <n v="1"/>
    <s v="MUNI, UK, UPOL"/>
    <x v="0"/>
    <m/>
    <m/>
    <m/>
    <m/>
    <m/>
    <m/>
    <m/>
    <m/>
    <m/>
    <m/>
    <m/>
    <x v="0"/>
    <x v="0"/>
    <x v="0"/>
    <s v="Zlínský kraj"/>
    <m/>
    <m/>
  </r>
  <r>
    <x v="0"/>
    <m/>
    <m/>
    <m/>
    <m/>
    <m/>
    <m/>
    <m/>
    <m/>
    <m/>
    <x v="0"/>
    <x v="0"/>
    <x v="0"/>
    <n v="1"/>
    <n v="1"/>
    <n v="1"/>
    <n v="1"/>
    <n v="1"/>
    <n v="1"/>
    <n v="1"/>
    <n v="1"/>
    <n v="3"/>
    <n v="3"/>
    <n v="1"/>
    <n v="1"/>
    <n v="1"/>
    <n v="5"/>
    <n v="2"/>
    <n v="1"/>
    <n v="1"/>
    <m/>
    <m/>
    <m/>
    <m/>
    <m/>
    <m/>
    <m/>
    <m/>
    <m/>
    <s v="desivy"/>
    <n v="2"/>
    <n v="3"/>
    <n v="2"/>
    <n v="3"/>
    <n v="2"/>
    <n v="2"/>
    <n v="-1"/>
    <n v="0"/>
    <n v="0"/>
    <n v="-1"/>
    <n v="1"/>
    <n v="0"/>
    <n v="-2"/>
    <n v="-1"/>
    <n v="0"/>
    <n v="-2"/>
    <n v="-2"/>
    <n v="-2"/>
    <n v="-1"/>
    <n v="1"/>
    <s v="UPOL, UK, MUNI, UTEBP"/>
    <x v="0"/>
    <m/>
    <m/>
    <m/>
    <m/>
    <m/>
    <m/>
    <m/>
    <n v="1"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2"/>
    <n v="4"/>
    <n v="4"/>
    <n v="2"/>
    <n v="2"/>
    <n v="4"/>
    <n v="5"/>
    <n v="2"/>
    <n v="1"/>
    <n v="2"/>
    <n v="3"/>
    <n v="4"/>
    <n v="2"/>
    <n v="4"/>
    <n v="1"/>
    <n v="1"/>
    <m/>
    <m/>
    <m/>
    <m/>
    <m/>
    <n v="1"/>
    <m/>
    <m/>
    <m/>
    <s v="fyzika, technika"/>
    <n v="2"/>
    <n v="3"/>
    <n v="2"/>
    <n v="2"/>
    <n v="3"/>
    <n v="3"/>
    <n v="1"/>
    <n v="0"/>
    <n v="1"/>
    <n v="0"/>
    <n v="-1"/>
    <n v="0"/>
    <n v="1"/>
    <n v="2"/>
    <n v="2"/>
    <n v="2"/>
    <n v="1"/>
    <n v="1"/>
    <n v="1"/>
    <n v="1"/>
    <s v="UTB, MUNI, VŠE"/>
    <x v="0"/>
    <n v="1"/>
    <m/>
    <m/>
    <n v="1"/>
    <n v="1"/>
    <m/>
    <m/>
    <m/>
    <m/>
    <n v="1"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3"/>
    <n v="3"/>
    <n v="2"/>
    <n v="1"/>
    <n v="2"/>
    <n v="4"/>
    <n v="2"/>
    <n v="3"/>
    <n v="1"/>
    <n v="1"/>
    <n v="2"/>
    <n v="1"/>
    <n v="1"/>
    <n v="1"/>
    <n v="1"/>
    <m/>
    <m/>
    <n v="1"/>
    <m/>
    <m/>
    <m/>
    <m/>
    <m/>
    <m/>
    <m/>
    <s v="matematika"/>
    <n v="1"/>
    <n v="3"/>
    <n v="2"/>
    <n v="2"/>
    <n v="1"/>
    <n v="2"/>
    <n v="1"/>
    <n v="1"/>
    <n v="1"/>
    <n v="1"/>
    <n v="0"/>
    <n v="0"/>
    <n v="2"/>
    <n v="2"/>
    <n v="1"/>
    <n v="0"/>
    <n v="0"/>
    <n v="0"/>
    <n v="0"/>
    <n v="0"/>
    <s v="UTB, policejní akademie"/>
    <x v="0"/>
    <m/>
    <m/>
    <n v="1"/>
    <m/>
    <n v="1"/>
    <n v="1"/>
    <m/>
    <m/>
    <m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4"/>
    <n v="3"/>
    <n v="1"/>
    <n v="1"/>
    <n v="5"/>
    <n v="3"/>
    <n v="1"/>
    <n v="1"/>
    <n v="2"/>
    <n v="3"/>
    <n v="3"/>
    <n v="4"/>
    <n v="3"/>
    <n v="1"/>
    <m/>
    <m/>
    <m/>
    <m/>
    <m/>
    <m/>
    <m/>
    <m/>
    <m/>
    <s v="bydlím vedle"/>
    <s v="studium chemie, zlín"/>
    <n v="1"/>
    <s v="ano"/>
    <n v="4"/>
    <s v="x"/>
    <n v="4"/>
    <s v="x"/>
    <m/>
    <m/>
    <m/>
    <m/>
    <m/>
    <m/>
    <m/>
    <m/>
    <m/>
    <m/>
    <m/>
    <m/>
    <m/>
    <m/>
    <m/>
    <x v="4"/>
    <m/>
    <m/>
    <m/>
    <m/>
    <m/>
    <m/>
    <m/>
    <m/>
    <m/>
    <m/>
    <m/>
    <x v="0"/>
    <x v="0"/>
    <x v="0"/>
    <m/>
    <s v="vyloučit"/>
    <m/>
  </r>
  <r>
    <x v="0"/>
    <m/>
    <m/>
    <m/>
    <m/>
    <m/>
    <m/>
    <m/>
    <m/>
    <m/>
    <x v="0"/>
    <x v="0"/>
    <x v="0"/>
    <n v="1"/>
    <n v="4"/>
    <n v="4"/>
    <n v="4"/>
    <n v="4"/>
    <n v="5"/>
    <n v="5"/>
    <n v="5"/>
    <n v="4"/>
    <n v="5"/>
    <n v="5"/>
    <n v="5"/>
    <n v="5"/>
    <n v="3"/>
    <n v="4"/>
    <n v="1"/>
    <n v="1"/>
    <m/>
    <m/>
    <n v="1"/>
    <m/>
    <m/>
    <m/>
    <m/>
    <m/>
    <m/>
    <m/>
    <n v="1"/>
    <n v="3"/>
    <n v="2"/>
    <n v="1"/>
    <n v="1"/>
    <n v="1"/>
    <n v="2"/>
    <n v="2"/>
    <n v="2"/>
    <n v="2"/>
    <n v="2"/>
    <n v="2"/>
    <n v="1"/>
    <n v="2"/>
    <n v="2"/>
    <n v="2"/>
    <n v="2"/>
    <n v="2"/>
    <n v="2"/>
    <n v="2"/>
    <s v="MUNI, UTB, UPOL"/>
    <x v="2"/>
    <n v="1"/>
    <n v="1"/>
    <m/>
    <n v="1"/>
    <m/>
    <m/>
    <m/>
    <n v="1"/>
    <m/>
    <m/>
    <n v="1"/>
    <x v="0"/>
    <x v="1"/>
    <x v="0"/>
    <s v="Jihomoravský"/>
    <m/>
    <m/>
  </r>
  <r>
    <x v="0"/>
    <m/>
    <m/>
    <m/>
    <m/>
    <m/>
    <m/>
    <m/>
    <m/>
    <m/>
    <x v="0"/>
    <x v="0"/>
    <x v="0"/>
    <n v="1"/>
    <n v="4"/>
    <n v="3"/>
    <n v="4"/>
    <n v="2"/>
    <n v="3"/>
    <n v="4"/>
    <n v="4"/>
    <n v="2"/>
    <n v="2"/>
    <n v="4"/>
    <n v="4"/>
    <n v="4"/>
    <n v="2"/>
    <n v="3"/>
    <n v="1"/>
    <n v="1"/>
    <m/>
    <m/>
    <m/>
    <m/>
    <m/>
    <n v="1"/>
    <m/>
    <m/>
    <m/>
    <s v="nové technologie"/>
    <n v="2"/>
    <s v="ano"/>
    <n v="2"/>
    <n v="1"/>
    <n v="1"/>
    <n v="1"/>
    <n v="2"/>
    <n v="2"/>
    <n v="2"/>
    <n v="2"/>
    <s v="X"/>
    <n v="2"/>
    <n v="1"/>
    <n v="1"/>
    <n v="1"/>
    <n v="1"/>
    <n v="2"/>
    <n v="1"/>
    <n v="2"/>
    <n v="2"/>
    <s v="UTB, MUNI, UK"/>
    <x v="2"/>
    <n v="1"/>
    <m/>
    <n v="1"/>
    <n v="1"/>
    <m/>
    <m/>
    <m/>
    <n v="1"/>
    <m/>
    <m/>
    <n v="1"/>
    <x v="0"/>
    <x v="1"/>
    <x v="0"/>
    <s v="Moravskoslezský"/>
    <m/>
    <m/>
  </r>
  <r>
    <x v="0"/>
    <m/>
    <m/>
    <m/>
    <m/>
    <m/>
    <m/>
    <m/>
    <m/>
    <m/>
    <x v="0"/>
    <x v="0"/>
    <x v="0"/>
    <n v="1"/>
    <n v="4"/>
    <n v="3"/>
    <n v="5"/>
    <n v="2"/>
    <n v="3"/>
    <n v="5"/>
    <n v="4"/>
    <n v="2"/>
    <n v="3"/>
    <n v="4"/>
    <n v="5"/>
    <n v="3"/>
    <n v="3"/>
    <n v="4"/>
    <n v="1"/>
    <n v="1"/>
    <m/>
    <m/>
    <m/>
    <m/>
    <m/>
    <m/>
    <m/>
    <m/>
    <m/>
    <s v="strojírenství"/>
    <n v="2"/>
    <n v="3"/>
    <n v="3"/>
    <n v="2"/>
    <n v="2"/>
    <n v="1"/>
    <n v="1"/>
    <n v="2"/>
    <n v="2"/>
    <n v="2"/>
    <n v="2"/>
    <n v="1"/>
    <n v="1"/>
    <n v="2"/>
    <n v="0"/>
    <n v="0"/>
    <n v="1"/>
    <n v="1"/>
    <n v="1"/>
    <n v="2"/>
    <m/>
    <x v="0"/>
    <m/>
    <m/>
    <m/>
    <m/>
    <m/>
    <m/>
    <m/>
    <m/>
    <m/>
    <m/>
    <m/>
    <x v="0"/>
    <x v="0"/>
    <x v="1"/>
    <s v="Jihomoravský"/>
    <m/>
    <m/>
  </r>
  <r>
    <x v="0"/>
    <m/>
    <m/>
    <m/>
    <m/>
    <m/>
    <m/>
    <m/>
    <m/>
    <m/>
    <x v="0"/>
    <x v="0"/>
    <x v="0"/>
    <n v="1"/>
    <n v="4"/>
    <n v="3"/>
    <n v="5"/>
    <n v="1"/>
    <n v="3"/>
    <n v="5"/>
    <n v="5"/>
    <n v="2"/>
    <n v="3"/>
    <n v="4"/>
    <n v="4"/>
    <n v="1"/>
    <n v="4"/>
    <n v="3"/>
    <n v="1"/>
    <n v="1"/>
    <m/>
    <m/>
    <m/>
    <m/>
    <m/>
    <m/>
    <m/>
    <m/>
    <m/>
    <s v="práce s plasty"/>
    <n v="2"/>
    <n v="3"/>
    <n v="1"/>
    <n v="3"/>
    <n v="2"/>
    <n v="1"/>
    <n v="2"/>
    <n v="2"/>
    <n v="2"/>
    <n v="2"/>
    <n v="2"/>
    <n v="1"/>
    <n v="1"/>
    <n v="2"/>
    <n v="2"/>
    <n v="1"/>
    <n v="2"/>
    <n v="2"/>
    <n v="2"/>
    <n v="1"/>
    <m/>
    <x v="0"/>
    <m/>
    <m/>
    <m/>
    <m/>
    <m/>
    <m/>
    <m/>
    <m/>
    <m/>
    <m/>
    <m/>
    <x v="0"/>
    <x v="0"/>
    <x v="0"/>
    <s v="Jihomoravský"/>
    <m/>
    <m/>
  </r>
  <r>
    <x v="0"/>
    <m/>
    <m/>
    <m/>
    <m/>
    <m/>
    <m/>
    <m/>
    <m/>
    <m/>
    <x v="0"/>
    <x v="0"/>
    <x v="0"/>
    <n v="1"/>
    <n v="5"/>
    <n v="3"/>
    <n v="5"/>
    <n v="3"/>
    <n v="2"/>
    <n v="5"/>
    <n v="5"/>
    <n v="3"/>
    <n v="4"/>
    <n v="5"/>
    <n v="5"/>
    <n v="3"/>
    <n v="3"/>
    <n v="5"/>
    <n v="1"/>
    <m/>
    <m/>
    <m/>
    <m/>
    <m/>
    <m/>
    <n v="1"/>
    <m/>
    <m/>
    <m/>
    <s v="zábava"/>
    <n v="1"/>
    <s v="ano"/>
    <n v="4"/>
    <n v="4"/>
    <n v="2"/>
    <n v="2"/>
    <n v="1"/>
    <n v="2"/>
    <n v="2"/>
    <n v="0"/>
    <n v="0"/>
    <n v="0"/>
    <n v="-1"/>
    <n v="2"/>
    <n v="-1"/>
    <n v="0"/>
    <n v="1"/>
    <n v="-2"/>
    <n v="0"/>
    <n v="2"/>
    <s v="UTB, UK, VŠCHT, UPOL, FRŘ Ostrava"/>
    <x v="2"/>
    <m/>
    <m/>
    <m/>
    <n v="1"/>
    <n v="1"/>
    <m/>
    <m/>
    <n v="1"/>
    <m/>
    <m/>
    <n v="1"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3"/>
    <n v="5"/>
    <n v="2"/>
    <n v="2"/>
    <n v="4"/>
    <n v="4"/>
    <n v="2"/>
    <n v="1"/>
    <n v="3"/>
    <n v="4"/>
    <n v="2"/>
    <n v="2"/>
    <n v="4"/>
    <n v="1"/>
    <m/>
    <m/>
    <m/>
    <m/>
    <m/>
    <n v="1"/>
    <n v="1"/>
    <m/>
    <m/>
    <m/>
    <m/>
    <n v="1"/>
    <s v="ano"/>
    <n v="2"/>
    <n v="3"/>
    <n v="2"/>
    <n v="2"/>
    <n v="1"/>
    <n v="1"/>
    <n v="0"/>
    <n v="0"/>
    <n v="0"/>
    <n v="1"/>
    <n v="1"/>
    <n v="0"/>
    <n v="0"/>
    <n v="0"/>
    <n v="1"/>
    <n v="1"/>
    <n v="0"/>
    <n v="1"/>
    <s v="UTB, UK, MUNI, UPOL"/>
    <x v="2"/>
    <m/>
    <n v="1"/>
    <m/>
    <m/>
    <n v="1"/>
    <m/>
    <m/>
    <m/>
    <n v="1"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3"/>
    <n v="5"/>
    <n v="3"/>
    <n v="4"/>
    <n v="5"/>
    <n v="5"/>
    <n v="3"/>
    <n v="1"/>
    <n v="5"/>
    <n v="5"/>
    <n v="5"/>
    <n v="5"/>
    <n v="5"/>
    <n v="1"/>
    <n v="1"/>
    <m/>
    <m/>
    <m/>
    <m/>
    <m/>
    <m/>
    <m/>
    <m/>
    <m/>
    <s v="zkoumání, poznávání"/>
    <n v="1"/>
    <n v="3"/>
    <n v="2"/>
    <n v="2"/>
    <n v="2"/>
    <n v="2"/>
    <n v="2"/>
    <n v="2"/>
    <n v="2"/>
    <n v="2"/>
    <n v="2"/>
    <n v="1"/>
    <n v="1"/>
    <n v="2"/>
    <n v="2"/>
    <n v="2"/>
    <n v="2"/>
    <n v="1"/>
    <n v="1"/>
    <n v="1"/>
    <s v="UTB, MUNi"/>
    <x v="2"/>
    <m/>
    <n v="1"/>
    <n v="1"/>
    <n v="1"/>
    <m/>
    <m/>
    <m/>
    <n v="1"/>
    <n v="1"/>
    <n v="1"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4"/>
    <n v="4"/>
    <n v="5"/>
    <n v="3"/>
    <n v="2"/>
    <n v="4"/>
    <n v="5"/>
    <n v="4"/>
    <n v="3"/>
    <n v="4"/>
    <n v="5"/>
    <n v="3"/>
    <n v="5"/>
    <n v="5"/>
    <n v="1"/>
    <n v="1"/>
    <m/>
    <m/>
    <m/>
    <m/>
    <m/>
    <m/>
    <m/>
    <m/>
    <m/>
    <s v="technologické přístupy"/>
    <n v="1"/>
    <s v="ano"/>
    <n v="1"/>
    <n v="2"/>
    <n v="1"/>
    <n v="1"/>
    <n v="2"/>
    <n v="2"/>
    <n v="2"/>
    <n v="2"/>
    <n v="2"/>
    <n v="2"/>
    <n v="0"/>
    <n v="2"/>
    <n v="1"/>
    <n v="1"/>
    <n v="2"/>
    <n v="0"/>
    <n v="1"/>
    <n v="1"/>
    <s v="UPOL, OStrava"/>
    <x v="2"/>
    <m/>
    <m/>
    <n v="1"/>
    <m/>
    <m/>
    <m/>
    <m/>
    <m/>
    <n v="1"/>
    <m/>
    <n v="1"/>
    <x v="0"/>
    <x v="1"/>
    <x v="1"/>
    <s v="Moravskoslezský"/>
    <m/>
    <m/>
  </r>
  <r>
    <x v="0"/>
    <m/>
    <m/>
    <m/>
    <m/>
    <m/>
    <m/>
    <m/>
    <m/>
    <m/>
    <x v="0"/>
    <x v="0"/>
    <x v="0"/>
    <n v="1"/>
    <n v="4"/>
    <n v="3"/>
    <n v="5"/>
    <n v="3"/>
    <n v="2"/>
    <n v="4"/>
    <n v="5"/>
    <n v="3"/>
    <n v="2"/>
    <n v="3"/>
    <n v="5"/>
    <n v="3"/>
    <n v="4"/>
    <n v="4"/>
    <n v="1"/>
    <n v="1"/>
    <m/>
    <m/>
    <m/>
    <m/>
    <m/>
    <m/>
    <m/>
    <m/>
    <m/>
    <s v="technologické postupy"/>
    <n v="1"/>
    <s v="ano"/>
    <n v="1"/>
    <n v="1"/>
    <n v="1"/>
    <n v="1"/>
    <n v="2"/>
    <n v="2"/>
    <n v="2"/>
    <n v="1"/>
    <n v="1"/>
    <n v="1"/>
    <n v="1"/>
    <n v="2"/>
    <n v="2"/>
    <n v="2"/>
    <n v="2"/>
    <n v="1"/>
    <n v="2"/>
    <n v="2"/>
    <m/>
    <x v="2"/>
    <n v="1"/>
    <m/>
    <n v="1"/>
    <n v="1"/>
    <m/>
    <m/>
    <m/>
    <m/>
    <n v="1"/>
    <m/>
    <n v="1"/>
    <x v="0"/>
    <x v="1"/>
    <x v="1"/>
    <s v="Moravskoslezský"/>
    <m/>
    <m/>
  </r>
  <r>
    <x v="0"/>
    <m/>
    <m/>
    <m/>
    <m/>
    <m/>
    <m/>
    <m/>
    <m/>
    <m/>
    <x v="0"/>
    <x v="0"/>
    <x v="0"/>
    <n v="1"/>
    <n v="5"/>
    <n v="4"/>
    <n v="4"/>
    <n v="3"/>
    <n v="2"/>
    <n v="5"/>
    <n v="5"/>
    <n v="4"/>
    <n v="3"/>
    <n v="4"/>
    <n v="5"/>
    <n v="5"/>
    <n v="2"/>
    <n v="3"/>
    <n v="1"/>
    <n v="1"/>
    <m/>
    <m/>
    <m/>
    <m/>
    <m/>
    <m/>
    <m/>
    <m/>
    <m/>
    <s v="informatika"/>
    <n v="1"/>
    <s v="ne"/>
    <n v="3"/>
    <n v="3"/>
    <n v="3"/>
    <n v="3"/>
    <n v="1"/>
    <n v="1"/>
    <n v="1"/>
    <n v="1"/>
    <n v="0"/>
    <n v="1"/>
    <n v="1"/>
    <n v="1"/>
    <n v="1"/>
    <n v="1"/>
    <n v="1"/>
    <n v="0"/>
    <n v="0"/>
    <n v="0"/>
    <s v="ČVUT, PEDAGOGIKA"/>
    <x v="0"/>
    <m/>
    <m/>
    <m/>
    <m/>
    <m/>
    <m/>
    <m/>
    <m/>
    <m/>
    <m/>
    <m/>
    <x v="0"/>
    <x v="1"/>
    <x v="0"/>
    <s v="Středočeský"/>
    <m/>
    <m/>
  </r>
  <r>
    <x v="0"/>
    <m/>
    <m/>
    <m/>
    <m/>
    <m/>
    <m/>
    <m/>
    <m/>
    <m/>
    <x v="0"/>
    <x v="0"/>
    <x v="0"/>
    <n v="1"/>
    <n v="5"/>
    <n v="4"/>
    <n v="5"/>
    <n v="5"/>
    <n v="4"/>
    <n v="4"/>
    <n v="5"/>
    <n v="3"/>
    <n v="4"/>
    <n v="4"/>
    <n v="5"/>
    <n v="2"/>
    <n v="2"/>
    <n v="4"/>
    <n v="1"/>
    <n v="1"/>
    <m/>
    <n v="1"/>
    <m/>
    <m/>
    <m/>
    <m/>
    <m/>
    <m/>
    <m/>
    <s v="stroje"/>
    <n v="2"/>
    <s v="ano"/>
    <n v="3"/>
    <n v="3"/>
    <n v="3"/>
    <n v="3"/>
    <n v="0"/>
    <n v="1"/>
    <n v="1"/>
    <n v="1"/>
    <n v="1"/>
    <n v="0"/>
    <n v="-1"/>
    <n v="0"/>
    <n v="0"/>
    <n v="0"/>
    <n v="0"/>
    <n v="-1"/>
    <n v="0"/>
    <n v="-1"/>
    <s v="UK, UPOL, ČVUT"/>
    <x v="1"/>
    <m/>
    <m/>
    <m/>
    <m/>
    <m/>
    <m/>
    <m/>
    <m/>
    <m/>
    <m/>
    <m/>
    <x v="0"/>
    <x v="1"/>
    <x v="0"/>
    <s v="Středočeský"/>
    <m/>
    <m/>
  </r>
  <r>
    <x v="0"/>
    <m/>
    <m/>
    <m/>
    <m/>
    <m/>
    <m/>
    <m/>
    <m/>
    <m/>
    <x v="0"/>
    <x v="0"/>
    <x v="0"/>
    <n v="1"/>
    <n v="4"/>
    <n v="3"/>
    <n v="4"/>
    <n v="2"/>
    <n v="4"/>
    <n v="5"/>
    <n v="4"/>
    <n v="2"/>
    <n v="4"/>
    <n v="5"/>
    <n v="5"/>
    <n v="3"/>
    <n v="1"/>
    <n v="3"/>
    <n v="1"/>
    <m/>
    <m/>
    <m/>
    <m/>
    <m/>
    <m/>
    <n v="1"/>
    <m/>
    <m/>
    <m/>
    <s v="budoucnost"/>
    <n v="1"/>
    <s v="ano"/>
    <n v="2"/>
    <n v="1"/>
    <n v="2"/>
    <n v="1"/>
    <n v="2"/>
    <n v="2"/>
    <n v="1"/>
    <n v="1"/>
    <n v="0"/>
    <n v="-1"/>
    <n v="0"/>
    <n v="2"/>
    <n v="2"/>
    <n v="1"/>
    <n v="2"/>
    <n v="2"/>
    <n v="1"/>
    <n v="2"/>
    <s v="UPOL, VSTB, UTB"/>
    <x v="2"/>
    <n v="1"/>
    <n v="1"/>
    <n v="1"/>
    <m/>
    <m/>
    <m/>
    <n v="1"/>
    <m/>
    <m/>
    <n v="1"/>
    <m/>
    <x v="0"/>
    <x v="1"/>
    <x v="1"/>
    <s v="Moravskoslezský"/>
    <m/>
    <m/>
  </r>
  <r>
    <x v="0"/>
    <m/>
    <m/>
    <m/>
    <m/>
    <m/>
    <m/>
    <m/>
    <m/>
    <m/>
    <x v="0"/>
    <x v="0"/>
    <x v="0"/>
    <n v="1"/>
    <n v="5"/>
    <n v="5"/>
    <n v="5"/>
    <n v="3"/>
    <n v="4"/>
    <n v="5"/>
    <n v="5"/>
    <n v="3"/>
    <n v="2"/>
    <n v="5"/>
    <n v="5"/>
    <n v="5"/>
    <n v="3"/>
    <n v="5"/>
    <n v="1"/>
    <m/>
    <m/>
    <n v="1"/>
    <m/>
    <m/>
    <m/>
    <m/>
    <m/>
    <m/>
    <m/>
    <s v="chemie"/>
    <n v="1"/>
    <n v="3"/>
    <n v="1"/>
    <n v="1"/>
    <n v="1"/>
    <n v="1"/>
    <n v="2"/>
    <n v="2"/>
    <n v="2"/>
    <n v="2"/>
    <n v="1"/>
    <n v="2"/>
    <n v="2"/>
    <n v="2"/>
    <n v="2"/>
    <n v="2"/>
    <n v="2"/>
    <n v="2"/>
    <n v="2"/>
    <n v="2"/>
    <s v="UPOL"/>
    <x v="2"/>
    <n v="1"/>
    <m/>
    <n v="1"/>
    <m/>
    <m/>
    <m/>
    <m/>
    <n v="1"/>
    <n v="1"/>
    <m/>
    <m/>
    <x v="0"/>
    <x v="1"/>
    <x v="1"/>
    <s v="Moravskoslezský"/>
    <m/>
    <m/>
  </r>
  <r>
    <x v="0"/>
    <m/>
    <m/>
    <m/>
    <m/>
    <m/>
    <m/>
    <m/>
    <m/>
    <m/>
    <x v="0"/>
    <x v="0"/>
    <x v="0"/>
    <n v="1"/>
    <n v="5"/>
    <n v="4"/>
    <n v="3"/>
    <n v="4"/>
    <n v="5"/>
    <n v="5"/>
    <n v="4"/>
    <n v="3"/>
    <n v="5"/>
    <n v="4"/>
    <n v="5"/>
    <n v="4"/>
    <n v="2"/>
    <n v="4"/>
    <n v="1"/>
    <n v="1"/>
    <m/>
    <m/>
    <m/>
    <m/>
    <m/>
    <n v="1"/>
    <m/>
    <m/>
    <m/>
    <s v="technologie"/>
    <n v="2"/>
    <n v="3"/>
    <n v="2"/>
    <n v="2"/>
    <n v="1"/>
    <n v="1"/>
    <n v="1"/>
    <n v="1"/>
    <n v="2"/>
    <n v="1"/>
    <n v="2"/>
    <n v="1"/>
    <n v="1"/>
    <n v="2"/>
    <n v="2"/>
    <n v="2"/>
    <n v="1"/>
    <n v="2"/>
    <n v="1"/>
    <n v="2"/>
    <s v="Univerzita Obrany, MUNI, MENDELU"/>
    <x v="2"/>
    <n v="1"/>
    <n v="1"/>
    <m/>
    <n v="1"/>
    <m/>
    <m/>
    <n v="1"/>
    <n v="1"/>
    <n v="1"/>
    <m/>
    <m/>
    <x v="0"/>
    <x v="1"/>
    <x v="1"/>
    <m/>
    <m/>
    <m/>
  </r>
  <r>
    <x v="0"/>
    <m/>
    <m/>
    <m/>
    <m/>
    <m/>
    <m/>
    <m/>
    <m/>
    <m/>
    <x v="0"/>
    <x v="0"/>
    <x v="0"/>
    <n v="1"/>
    <n v="4"/>
    <n v="4"/>
    <n v="5"/>
    <n v="3"/>
    <n v="1"/>
    <n v="5"/>
    <n v="4"/>
    <n v="2"/>
    <n v="2"/>
    <n v="4"/>
    <n v="3"/>
    <n v="4"/>
    <n v="2"/>
    <n v="2"/>
    <n v="1"/>
    <n v="1"/>
    <n v="1"/>
    <n v="1"/>
    <n v="1"/>
    <m/>
    <m/>
    <m/>
    <m/>
    <m/>
    <m/>
    <s v="tomáš baťa"/>
    <n v="1"/>
    <n v="3"/>
    <n v="2"/>
    <n v="3"/>
    <n v="2"/>
    <n v="2"/>
    <n v="1"/>
    <n v="1"/>
    <n v="1"/>
    <n v="1"/>
    <s v="X"/>
    <s v="X"/>
    <n v="1"/>
    <n v="1"/>
    <n v="1"/>
    <n v="1"/>
    <n v="1"/>
    <n v="1"/>
    <n v="1"/>
    <n v="1"/>
    <s v="nevím"/>
    <x v="0"/>
    <n v="1"/>
    <m/>
    <n v="1"/>
    <n v="1"/>
    <m/>
    <m/>
    <m/>
    <m/>
    <m/>
    <m/>
    <m/>
    <x v="0"/>
    <x v="0"/>
    <x v="1"/>
    <s v="Moravskoslezský"/>
    <m/>
    <m/>
  </r>
  <r>
    <x v="0"/>
    <m/>
    <m/>
    <m/>
    <m/>
    <m/>
    <m/>
    <m/>
    <m/>
    <m/>
    <x v="0"/>
    <x v="0"/>
    <x v="0"/>
    <n v="1"/>
    <n v="5"/>
    <n v="4"/>
    <n v="4"/>
    <n v="3"/>
    <n v="2"/>
    <n v="5"/>
    <n v="4"/>
    <n v="3"/>
    <n v="1"/>
    <n v="4"/>
    <n v="3"/>
    <n v="2"/>
    <n v="4"/>
    <n v="4"/>
    <n v="1"/>
    <n v="1"/>
    <m/>
    <m/>
    <m/>
    <m/>
    <m/>
    <m/>
    <m/>
    <m/>
    <m/>
    <s v="plasty"/>
    <n v="1"/>
    <n v="3"/>
    <n v="3"/>
    <n v="3"/>
    <n v="3"/>
    <n v="3"/>
    <n v="1"/>
    <n v="1"/>
    <n v="1"/>
    <n v="1"/>
    <n v="0"/>
    <n v="0"/>
    <n v="0"/>
    <n v="1"/>
    <n v="0"/>
    <n v="0"/>
    <n v="1"/>
    <n v="0"/>
    <n v="0"/>
    <n v="1"/>
    <s v="VUT"/>
    <x v="0"/>
    <m/>
    <m/>
    <m/>
    <m/>
    <m/>
    <m/>
    <m/>
    <m/>
    <m/>
    <m/>
    <m/>
    <x v="0"/>
    <x v="0"/>
    <x v="1"/>
    <s v="Jihomoravský"/>
    <m/>
    <m/>
  </r>
  <r>
    <x v="0"/>
    <m/>
    <m/>
    <m/>
    <m/>
    <m/>
    <m/>
    <m/>
    <m/>
    <m/>
    <x v="0"/>
    <x v="0"/>
    <x v="0"/>
    <n v="1"/>
    <n v="4"/>
    <n v="3"/>
    <n v="3"/>
    <n v="4"/>
    <n v="1"/>
    <n v="5"/>
    <n v="5"/>
    <n v="5"/>
    <n v="1"/>
    <n v="3"/>
    <n v="4"/>
    <n v="3"/>
    <n v="2"/>
    <n v="4"/>
    <n v="1"/>
    <m/>
    <m/>
    <m/>
    <m/>
    <m/>
    <n v="1"/>
    <m/>
    <m/>
    <m/>
    <m/>
    <s v="tomáš baťa"/>
    <n v="1"/>
    <s v="ano"/>
    <n v="1"/>
    <n v="1"/>
    <n v="2"/>
    <n v="2"/>
    <n v="1"/>
    <n v="1"/>
    <n v="2"/>
    <n v="2"/>
    <n v="1"/>
    <n v="0"/>
    <n v="1"/>
    <n v="1"/>
    <n v="1"/>
    <n v="1"/>
    <n v="0"/>
    <n v="1"/>
    <n v="2"/>
    <n v="1"/>
    <s v="VUT, ČVUT, UNOB UTB"/>
    <x v="2"/>
    <n v="1"/>
    <m/>
    <n v="1"/>
    <m/>
    <m/>
    <n v="1"/>
    <n v="1"/>
    <m/>
    <n v="1"/>
    <m/>
    <n v="1"/>
    <x v="0"/>
    <x v="1"/>
    <x v="1"/>
    <s v="Moravskoslezský"/>
    <m/>
    <m/>
  </r>
  <r>
    <x v="0"/>
    <m/>
    <m/>
    <m/>
    <m/>
    <m/>
    <m/>
    <m/>
    <m/>
    <m/>
    <x v="0"/>
    <x v="0"/>
    <x v="0"/>
    <n v="3"/>
    <n v="5"/>
    <n v="2"/>
    <n v="2"/>
    <n v="3"/>
    <n v="5"/>
    <n v="5"/>
    <n v="3"/>
    <n v="4"/>
    <n v="4"/>
    <n v="3"/>
    <n v="4"/>
    <n v="2"/>
    <n v="3"/>
    <n v="2"/>
    <n v="1"/>
    <m/>
    <m/>
    <m/>
    <m/>
    <m/>
    <m/>
    <m/>
    <m/>
    <m/>
    <s v="ve škole"/>
    <s v="tomáš baťa"/>
    <n v="1"/>
    <s v="ano"/>
    <n v="2"/>
    <n v="2"/>
    <n v="3"/>
    <n v="3"/>
    <n v="1"/>
    <n v="1"/>
    <n v="0"/>
    <n v="0"/>
    <n v="1"/>
    <n v="1"/>
    <n v="1"/>
    <n v="0"/>
    <n v="0"/>
    <n v="-1"/>
    <n v="1"/>
    <n v="1"/>
    <n v="1"/>
    <n v="1"/>
    <m/>
    <x v="0"/>
    <m/>
    <n v="1"/>
    <m/>
    <m/>
    <m/>
    <m/>
    <m/>
    <m/>
    <m/>
    <m/>
    <m/>
    <x v="0"/>
    <x v="1"/>
    <x v="0"/>
    <s v="Moravskoslezský"/>
    <m/>
    <m/>
  </r>
  <r>
    <x v="0"/>
    <m/>
    <m/>
    <m/>
    <m/>
    <m/>
    <m/>
    <m/>
    <m/>
    <m/>
    <x v="0"/>
    <x v="0"/>
    <x v="0"/>
    <n v="1"/>
    <n v="5"/>
    <n v="4"/>
    <n v="4"/>
    <n v="3"/>
    <n v="2"/>
    <n v="5"/>
    <n v="5"/>
    <n v="2"/>
    <n v="1"/>
    <n v="4"/>
    <n v="5"/>
    <n v="2"/>
    <n v="2"/>
    <n v="3"/>
    <n v="1"/>
    <m/>
    <m/>
    <n v="1"/>
    <m/>
    <m/>
    <m/>
    <m/>
    <m/>
    <m/>
    <m/>
    <s v="technické obory s dobrým uplatněním"/>
    <n v="1"/>
    <n v="3"/>
    <n v="3"/>
    <n v="3"/>
    <n v="2"/>
    <n v="3"/>
    <n v="1"/>
    <n v="1"/>
    <n v="1"/>
    <n v="0"/>
    <n v="0"/>
    <n v="-1"/>
    <n v="1"/>
    <n v="1"/>
    <n v="1"/>
    <n v="1"/>
    <n v="2"/>
    <n v="2"/>
    <n v="2"/>
    <n v="1"/>
    <s v="MUNI, ČVUT"/>
    <x v="0"/>
    <m/>
    <m/>
    <m/>
    <m/>
    <m/>
    <m/>
    <m/>
    <m/>
    <m/>
    <m/>
    <m/>
    <x v="0"/>
    <x v="1"/>
    <x v="0"/>
    <s v="Jihomoravský"/>
    <m/>
    <m/>
  </r>
  <r>
    <x v="0"/>
    <m/>
    <m/>
    <m/>
    <m/>
    <m/>
    <m/>
    <m/>
    <m/>
    <m/>
    <x v="0"/>
    <x v="0"/>
    <x v="0"/>
    <n v="1"/>
    <n v="5"/>
    <n v="5"/>
    <n v="5"/>
    <n v="5"/>
    <n v="5"/>
    <n v="5"/>
    <n v="5"/>
    <n v="5"/>
    <n v="5"/>
    <n v="5"/>
    <n v="5"/>
    <n v="5"/>
    <n v="5"/>
    <n v="5"/>
    <n v="1"/>
    <n v="1"/>
    <m/>
    <m/>
    <m/>
    <m/>
    <m/>
    <m/>
    <m/>
    <m/>
    <m/>
    <s v="zlín"/>
    <n v="1"/>
    <n v="3"/>
    <m/>
    <m/>
    <m/>
    <m/>
    <m/>
    <m/>
    <m/>
    <m/>
    <m/>
    <m/>
    <m/>
    <m/>
    <m/>
    <m/>
    <m/>
    <m/>
    <m/>
    <m/>
    <m/>
    <x v="4"/>
    <m/>
    <m/>
    <m/>
    <m/>
    <m/>
    <m/>
    <m/>
    <m/>
    <m/>
    <m/>
    <m/>
    <x v="0"/>
    <x v="0"/>
    <x v="0"/>
    <m/>
    <s v="vyloučit"/>
    <m/>
  </r>
  <r>
    <x v="0"/>
    <m/>
    <m/>
    <m/>
    <m/>
    <m/>
    <m/>
    <m/>
    <m/>
    <m/>
    <x v="0"/>
    <x v="0"/>
    <x v="0"/>
    <n v="1"/>
    <n v="4"/>
    <n v="4"/>
    <n v="4"/>
    <n v="1"/>
    <n v="2"/>
    <n v="2"/>
    <n v="4"/>
    <n v="2"/>
    <n v="2"/>
    <n v="4"/>
    <n v="4"/>
    <n v="2"/>
    <n v="1"/>
    <n v="2"/>
    <n v="1"/>
    <m/>
    <m/>
    <n v="1"/>
    <m/>
    <m/>
    <m/>
    <m/>
    <m/>
    <m/>
    <m/>
    <m/>
    <n v="1"/>
    <s v="ano"/>
    <n v="3"/>
    <n v="2"/>
    <n v="2"/>
    <n v="3"/>
    <n v="1"/>
    <n v="0"/>
    <n v="1"/>
    <n v="0"/>
    <n v="0"/>
    <n v="-1"/>
    <n v="1"/>
    <n v="-1"/>
    <n v="0"/>
    <n v="0"/>
    <n v="0"/>
    <n v="-1"/>
    <n v="-1"/>
    <n v="0"/>
    <s v="VUT"/>
    <x v="1"/>
    <m/>
    <m/>
    <m/>
    <m/>
    <m/>
    <m/>
    <m/>
    <m/>
    <m/>
    <m/>
    <m/>
    <x v="0"/>
    <x v="1"/>
    <x v="0"/>
    <s v="Olomoucký"/>
    <m/>
    <m/>
  </r>
  <r>
    <x v="0"/>
    <m/>
    <m/>
    <m/>
    <m/>
    <m/>
    <m/>
    <m/>
    <m/>
    <m/>
    <x v="0"/>
    <x v="0"/>
    <x v="0"/>
    <n v="3"/>
    <n v="4"/>
    <n v="4"/>
    <n v="4"/>
    <n v="4"/>
    <n v="5"/>
    <n v="5"/>
    <n v="4"/>
    <n v="4"/>
    <n v="3"/>
    <n v="3"/>
    <n v="3"/>
    <n v="5"/>
    <n v="2"/>
    <n v="5"/>
    <n v="1"/>
    <n v="1"/>
    <m/>
    <m/>
    <m/>
    <m/>
    <m/>
    <m/>
    <m/>
    <m/>
    <m/>
    <m/>
    <n v="1"/>
    <s v="ano"/>
    <s v="x"/>
    <s v="x"/>
    <n v="2"/>
    <n v="2"/>
    <m/>
    <m/>
    <m/>
    <m/>
    <m/>
    <m/>
    <m/>
    <m/>
    <m/>
    <m/>
    <m/>
    <m/>
    <m/>
    <m/>
    <m/>
    <x v="4"/>
    <m/>
    <m/>
    <m/>
    <m/>
    <m/>
    <m/>
    <m/>
    <m/>
    <m/>
    <m/>
    <m/>
    <x v="0"/>
    <x v="0"/>
    <x v="0"/>
    <m/>
    <s v="vyloučit"/>
    <m/>
  </r>
  <r>
    <x v="0"/>
    <m/>
    <m/>
    <m/>
    <m/>
    <m/>
    <m/>
    <m/>
    <m/>
    <m/>
    <x v="0"/>
    <x v="0"/>
    <x v="0"/>
    <n v="1"/>
    <n v="5"/>
    <n v="5"/>
    <n v="5"/>
    <n v="4"/>
    <n v="4"/>
    <n v="5"/>
    <n v="5"/>
    <n v="4"/>
    <n v="1"/>
    <n v="3"/>
    <n v="4"/>
    <n v="4"/>
    <n v="4"/>
    <n v="5"/>
    <n v="1"/>
    <n v="1"/>
    <m/>
    <m/>
    <m/>
    <m/>
    <m/>
    <m/>
    <m/>
    <m/>
    <m/>
    <s v="Zlín"/>
    <n v="1"/>
    <s v="ano"/>
    <n v="2"/>
    <n v="2"/>
    <n v="2"/>
    <n v="2"/>
    <n v="1"/>
    <n v="1"/>
    <n v="0"/>
    <n v="0"/>
    <n v="1"/>
    <n v="1"/>
    <n v="1"/>
    <n v="1"/>
    <n v="1"/>
    <s v="X"/>
    <n v="0"/>
    <n v="0"/>
    <n v="1"/>
    <n v="1"/>
    <m/>
    <x v="0"/>
    <m/>
    <m/>
    <m/>
    <m/>
    <m/>
    <m/>
    <m/>
    <m/>
    <m/>
    <m/>
    <m/>
    <x v="0"/>
    <x v="1"/>
    <x v="0"/>
    <s v="Olomoucký"/>
    <m/>
    <m/>
  </r>
  <r>
    <x v="0"/>
    <m/>
    <m/>
    <m/>
    <m/>
    <m/>
    <m/>
    <m/>
    <m/>
    <m/>
    <x v="0"/>
    <x v="0"/>
    <x v="0"/>
    <n v="1"/>
    <n v="5"/>
    <n v="5"/>
    <n v="5"/>
    <n v="3"/>
    <n v="4"/>
    <n v="5"/>
    <n v="4"/>
    <n v="1"/>
    <n v="1"/>
    <n v="4"/>
    <n v="5"/>
    <n v="4"/>
    <n v="2"/>
    <n v="5"/>
    <n v="1"/>
    <n v="1"/>
    <m/>
    <m/>
    <m/>
    <m/>
    <m/>
    <m/>
    <m/>
    <m/>
    <m/>
    <s v="Zlín"/>
    <n v="1"/>
    <s v="ano"/>
    <n v="2"/>
    <n v="2"/>
    <n v="2"/>
    <n v="2"/>
    <n v="1"/>
    <n v="1"/>
    <n v="0"/>
    <s v="X"/>
    <n v="1"/>
    <n v="0"/>
    <n v="1"/>
    <n v="0"/>
    <n v="1"/>
    <n v="0"/>
    <n v="1"/>
    <n v="0"/>
    <n v="0"/>
    <n v="1"/>
    <m/>
    <x v="1"/>
    <m/>
    <m/>
    <m/>
    <m/>
    <m/>
    <m/>
    <m/>
    <m/>
    <m/>
    <m/>
    <m/>
    <x v="0"/>
    <x v="1"/>
    <x v="1"/>
    <s v="Olomoucký"/>
    <m/>
    <m/>
  </r>
  <r>
    <x v="0"/>
    <m/>
    <m/>
    <m/>
    <m/>
    <m/>
    <m/>
    <m/>
    <m/>
    <m/>
    <x v="0"/>
    <x v="0"/>
    <x v="0"/>
    <n v="1"/>
    <n v="3"/>
    <n v="2"/>
    <n v="4"/>
    <n v="2"/>
    <n v="4"/>
    <n v="5"/>
    <n v="5"/>
    <n v="5"/>
    <n v="1"/>
    <n v="3"/>
    <n v="4"/>
    <n v="2"/>
    <n v="1"/>
    <n v="5"/>
    <n v="1"/>
    <n v="1"/>
    <m/>
    <m/>
    <m/>
    <m/>
    <m/>
    <m/>
    <m/>
    <m/>
    <m/>
    <s v="pokrok"/>
    <n v="2"/>
    <n v="3"/>
    <n v="2"/>
    <n v="2"/>
    <n v="1"/>
    <n v="1"/>
    <n v="1"/>
    <n v="1"/>
    <n v="1"/>
    <n v="2"/>
    <n v="2"/>
    <n v="1"/>
    <n v="1"/>
    <n v="2"/>
    <n v="2"/>
    <n v="1"/>
    <n v="1"/>
    <n v="1"/>
    <n v="1"/>
    <n v="1"/>
    <s v="UTB"/>
    <x v="2"/>
    <m/>
    <n v="1"/>
    <n v="1"/>
    <m/>
    <m/>
    <n v="1"/>
    <m/>
    <m/>
    <n v="1"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3"/>
    <n v="1"/>
    <n v="2"/>
    <n v="1"/>
    <n v="1"/>
    <n v="4"/>
    <n v="5"/>
    <n v="4"/>
    <n v="5"/>
    <n v="4"/>
    <n v="3"/>
    <n v="2"/>
    <n v="3"/>
    <n v="4"/>
    <n v="1"/>
    <m/>
    <m/>
    <n v="1"/>
    <m/>
    <m/>
    <m/>
    <m/>
    <m/>
    <m/>
    <m/>
    <s v="technologie, pokrok"/>
    <n v="2"/>
    <n v="3"/>
    <n v="2"/>
    <n v="2"/>
    <n v="2"/>
    <n v="1"/>
    <n v="2"/>
    <n v="2"/>
    <n v="1"/>
    <n v="2"/>
    <n v="1"/>
    <n v="1"/>
    <n v="1"/>
    <n v="2"/>
    <n v="2"/>
    <n v="1"/>
    <n v="2"/>
    <n v="1"/>
    <n v="1"/>
    <n v="2"/>
    <s v="VUT, UTB"/>
    <x v="2"/>
    <m/>
    <m/>
    <m/>
    <n v="1"/>
    <n v="1"/>
    <m/>
    <m/>
    <m/>
    <n v="1"/>
    <n v="1"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3"/>
    <n v="5"/>
    <n v="3"/>
    <n v="3"/>
    <n v="2"/>
    <n v="5"/>
    <n v="2"/>
    <n v="2"/>
    <n v="3"/>
    <n v="2"/>
    <n v="1"/>
    <n v="1"/>
    <n v="5"/>
    <n v="1"/>
    <m/>
    <m/>
    <m/>
    <n v="1"/>
    <m/>
    <m/>
    <m/>
    <m/>
    <m/>
    <m/>
    <s v="výborná vysoká škola"/>
    <n v="1"/>
    <s v="ano"/>
    <n v="2"/>
    <n v="2"/>
    <n v="1"/>
    <n v="1"/>
    <n v="2"/>
    <n v="2"/>
    <n v="1"/>
    <n v="1"/>
    <n v="-1"/>
    <n v="0"/>
    <n v="-1"/>
    <n v="2"/>
    <n v="2"/>
    <n v="2"/>
    <n v="0"/>
    <n v="0"/>
    <n v="0"/>
    <n v="0"/>
    <s v="UTB"/>
    <x v="2"/>
    <n v="1"/>
    <m/>
    <m/>
    <n v="1"/>
    <m/>
    <m/>
    <m/>
    <n v="1"/>
    <n v="1"/>
    <m/>
    <n v="1"/>
    <x v="0"/>
    <x v="1"/>
    <x v="0"/>
    <s v="Vysočina"/>
    <m/>
    <m/>
  </r>
  <r>
    <x v="0"/>
    <m/>
    <m/>
    <m/>
    <m/>
    <m/>
    <m/>
    <m/>
    <m/>
    <m/>
    <x v="0"/>
    <x v="0"/>
    <x v="0"/>
    <n v="1"/>
    <n v="5"/>
    <n v="5"/>
    <n v="5"/>
    <n v="3"/>
    <n v="5"/>
    <n v="5"/>
    <n v="5"/>
    <n v="3"/>
    <n v="5"/>
    <n v="4"/>
    <n v="4"/>
    <n v="4"/>
    <n v="5"/>
    <n v="4"/>
    <n v="2"/>
    <n v="1"/>
    <m/>
    <m/>
    <m/>
    <m/>
    <m/>
    <m/>
    <m/>
    <m/>
    <m/>
    <m/>
    <n v="1"/>
    <n v="3"/>
    <n v="2"/>
    <n v="2"/>
    <n v="2"/>
    <n v="2"/>
    <n v="2"/>
    <n v="2"/>
    <n v="2"/>
    <n v="2"/>
    <n v="2"/>
    <n v="1"/>
    <n v="1"/>
    <n v="2"/>
    <n v="1"/>
    <n v="1"/>
    <n v="1"/>
    <n v="0"/>
    <n v="1"/>
    <n v="1"/>
    <s v="MUNI"/>
    <x v="0"/>
    <m/>
    <m/>
    <m/>
    <n v="1"/>
    <m/>
    <m/>
    <m/>
    <m/>
    <m/>
    <m/>
    <m/>
    <x v="0"/>
    <x v="1"/>
    <x v="1"/>
    <s v="SR"/>
    <m/>
    <m/>
  </r>
  <r>
    <x v="0"/>
    <m/>
    <m/>
    <m/>
    <m/>
    <m/>
    <m/>
    <m/>
    <m/>
    <m/>
    <x v="0"/>
    <x v="0"/>
    <x v="0"/>
    <n v="1"/>
    <n v="5"/>
    <n v="3"/>
    <n v="4"/>
    <n v="2"/>
    <n v="4"/>
    <n v="4"/>
    <n v="3"/>
    <n v="2"/>
    <n v="1"/>
    <n v="3"/>
    <n v="4"/>
    <n v="2"/>
    <n v="1"/>
    <n v="5"/>
    <n v="1"/>
    <m/>
    <m/>
    <n v="1"/>
    <m/>
    <m/>
    <m/>
    <m/>
    <m/>
    <m/>
    <m/>
    <s v="kosmetika"/>
    <n v="1"/>
    <s v="ano"/>
    <n v="2"/>
    <n v="2"/>
    <n v="1"/>
    <n v="1"/>
    <n v="2"/>
    <n v="2"/>
    <n v="1"/>
    <n v="2"/>
    <n v="2"/>
    <n v="1"/>
    <n v="0"/>
    <n v="1"/>
    <n v="0"/>
    <n v="0"/>
    <n v="1"/>
    <n v="1"/>
    <n v="2"/>
    <n v="1"/>
    <s v="MUNI, VUT, ČVUT, UTB, UK"/>
    <x v="2"/>
    <n v="1"/>
    <n v="1"/>
    <m/>
    <m/>
    <m/>
    <m/>
    <m/>
    <n v="1"/>
    <n v="1"/>
    <m/>
    <n v="1"/>
    <x v="0"/>
    <x v="1"/>
    <x v="0"/>
    <s v="Jihomoravský"/>
    <m/>
    <m/>
  </r>
  <r>
    <x v="0"/>
    <m/>
    <m/>
    <m/>
    <m/>
    <m/>
    <m/>
    <m/>
    <m/>
    <m/>
    <x v="0"/>
    <x v="0"/>
    <x v="0"/>
    <n v="1"/>
    <n v="4"/>
    <n v="4"/>
    <n v="5"/>
    <n v="2"/>
    <n v="5"/>
    <n v="4"/>
    <n v="5"/>
    <n v="1"/>
    <n v="2"/>
    <n v="4"/>
    <n v="5"/>
    <n v="3"/>
    <n v="1"/>
    <n v="3"/>
    <n v="1"/>
    <m/>
    <n v="1"/>
    <n v="1"/>
    <n v="1"/>
    <m/>
    <n v="1"/>
    <n v="1"/>
    <m/>
    <m/>
    <m/>
    <s v="informatika"/>
    <n v="1"/>
    <s v="ne"/>
    <n v="4"/>
    <n v="2"/>
    <n v="2"/>
    <n v="3"/>
    <n v="1"/>
    <n v="1"/>
    <n v="1"/>
    <n v="0"/>
    <n v="2"/>
    <n v="0"/>
    <n v="-1"/>
    <n v="1"/>
    <n v="-1"/>
    <n v="-1"/>
    <n v="1"/>
    <n v="0"/>
    <n v="2"/>
    <n v="2"/>
    <s v="University if Birmigham, UK"/>
    <x v="1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4"/>
    <n v="5"/>
    <n v="5"/>
    <s v="x"/>
    <n v="5"/>
    <n v="4"/>
    <n v="5"/>
    <n v="1"/>
    <n v="1"/>
    <n v="4"/>
    <n v="4"/>
    <n v="3"/>
    <n v="1"/>
    <n v="3"/>
    <n v="1"/>
    <m/>
    <m/>
    <n v="1"/>
    <m/>
    <m/>
    <m/>
    <m/>
    <m/>
    <m/>
    <m/>
    <s v="kamarád studující ve zlíně, který si ji chválí"/>
    <n v="2"/>
    <n v="3"/>
    <n v="4"/>
    <n v="3"/>
    <n v="3"/>
    <n v="3"/>
    <n v="1"/>
    <n v="1"/>
    <n v="1"/>
    <n v="0"/>
    <n v="0"/>
    <n v="0"/>
    <n v="-1"/>
    <n v="0"/>
    <n v="0"/>
    <n v="0"/>
    <n v="0"/>
    <n v="1"/>
    <n v="0"/>
    <n v="1"/>
    <s v="UK, MUNI, UTB"/>
    <x v="1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3"/>
    <n v="5"/>
    <n v="2"/>
    <n v="2"/>
    <n v="5"/>
    <n v="5"/>
    <n v="3"/>
    <n v="1"/>
    <n v="4"/>
    <n v="4"/>
    <n v="2"/>
    <n v="1"/>
    <n v="5"/>
    <n v="1"/>
    <n v="1"/>
    <m/>
    <n v="1"/>
    <m/>
    <m/>
    <m/>
    <n v="1"/>
    <m/>
    <m/>
    <m/>
    <s v="stroje"/>
    <n v="2"/>
    <n v="3"/>
    <n v="3"/>
    <n v="2"/>
    <n v="2"/>
    <n v="2"/>
    <n v="1"/>
    <n v="1"/>
    <n v="1"/>
    <n v="0"/>
    <n v="0"/>
    <n v="0"/>
    <n v="-1"/>
    <n v="1"/>
    <n v="0"/>
    <n v="1"/>
    <n v="1"/>
    <n v="0"/>
    <n v="1"/>
    <n v="0"/>
    <s v="UTB, MUNI, UPOL"/>
    <x v="0"/>
    <m/>
    <m/>
    <n v="1"/>
    <m/>
    <n v="1"/>
    <m/>
    <m/>
    <m/>
    <m/>
    <n v="1"/>
    <n v="1"/>
    <x v="0"/>
    <x v="1"/>
    <x v="0"/>
    <m/>
    <m/>
    <m/>
  </r>
  <r>
    <x v="0"/>
    <m/>
    <m/>
    <m/>
    <m/>
    <m/>
    <m/>
    <m/>
    <m/>
    <m/>
    <x v="0"/>
    <x v="0"/>
    <x v="0"/>
    <n v="1"/>
    <n v="5"/>
    <n v="3"/>
    <n v="5"/>
    <n v="4"/>
    <n v="5"/>
    <n v="5"/>
    <n v="5"/>
    <n v="4"/>
    <n v="5"/>
    <n v="4"/>
    <n v="5"/>
    <n v="5"/>
    <n v="3"/>
    <n v="4"/>
    <n v="2"/>
    <m/>
    <m/>
    <m/>
    <m/>
    <m/>
    <m/>
    <m/>
    <m/>
    <m/>
    <m/>
    <s v="ešte neviem"/>
    <n v="2"/>
    <n v="3"/>
    <n v="2"/>
    <n v="2"/>
    <n v="3"/>
    <n v="3"/>
    <n v="1"/>
    <n v="1"/>
    <n v="1"/>
    <n v="2"/>
    <n v="0"/>
    <s v="X"/>
    <n v="1"/>
    <n v="1"/>
    <n v="1"/>
    <n v="1"/>
    <n v="1"/>
    <n v="1"/>
    <n v="2"/>
    <n v="2"/>
    <s v="MUNI"/>
    <x v="0"/>
    <n v="1"/>
    <n v="1"/>
    <n v="1"/>
    <n v="1"/>
    <n v="1"/>
    <m/>
    <m/>
    <n v="1"/>
    <n v="1"/>
    <n v="1"/>
    <m/>
    <x v="0"/>
    <x v="1"/>
    <x v="1"/>
    <s v="SR"/>
    <m/>
    <m/>
  </r>
  <r>
    <x v="0"/>
    <m/>
    <m/>
    <m/>
    <m/>
    <m/>
    <m/>
    <m/>
    <m/>
    <m/>
    <x v="0"/>
    <x v="0"/>
    <x v="0"/>
    <n v="1"/>
    <n v="5"/>
    <n v="2"/>
    <n v="5"/>
    <n v="1"/>
    <n v="5"/>
    <n v="4"/>
    <n v="4"/>
    <n v="2"/>
    <n v="3"/>
    <n v="3"/>
    <n v="5"/>
    <n v="4"/>
    <n v="1"/>
    <n v="4"/>
    <n v="1"/>
    <n v="1"/>
    <m/>
    <m/>
    <m/>
    <m/>
    <m/>
    <m/>
    <m/>
    <m/>
    <m/>
    <m/>
    <n v="1"/>
    <s v="ne"/>
    <n v="1"/>
    <n v="2"/>
    <n v="1"/>
    <n v="2"/>
    <n v="2"/>
    <n v="2"/>
    <n v="2"/>
    <n v="1"/>
    <n v="2"/>
    <n v="0"/>
    <n v="0"/>
    <n v="2"/>
    <n v="0"/>
    <n v="0"/>
    <n v="2"/>
    <n v="1"/>
    <n v="1"/>
    <n v="2"/>
    <s v="nevím"/>
    <x v="2"/>
    <n v="1"/>
    <n v="1"/>
    <m/>
    <n v="1"/>
    <m/>
    <m/>
    <m/>
    <m/>
    <n v="1"/>
    <m/>
    <m/>
    <x v="0"/>
    <x v="1"/>
    <x v="0"/>
    <s v="SR"/>
    <m/>
    <m/>
  </r>
  <r>
    <x v="0"/>
    <m/>
    <m/>
    <m/>
    <m/>
    <m/>
    <m/>
    <m/>
    <m/>
    <m/>
    <x v="0"/>
    <x v="0"/>
    <x v="0"/>
    <n v="1"/>
    <n v="5"/>
    <n v="3"/>
    <n v="4"/>
    <n v="2"/>
    <n v="3"/>
    <n v="5"/>
    <n v="3"/>
    <n v="1"/>
    <n v="1"/>
    <n v="3"/>
    <n v="3"/>
    <n v="3"/>
    <n v="1"/>
    <n v="1"/>
    <n v="1"/>
    <m/>
    <m/>
    <m/>
    <m/>
    <m/>
    <m/>
    <m/>
    <m/>
    <m/>
    <s v="jsem ze zlína"/>
    <s v="Zlín"/>
    <n v="1"/>
    <s v="ano"/>
    <n v="3"/>
    <n v="2"/>
    <n v="3"/>
    <n v="2"/>
    <n v="1"/>
    <n v="1"/>
    <n v="1"/>
    <n v="1"/>
    <n v="1"/>
    <n v="0"/>
    <n v="0"/>
    <n v="1"/>
    <n v="0"/>
    <n v="0"/>
    <n v="0"/>
    <n v="0"/>
    <n v="0"/>
    <n v="0"/>
    <s v="MUNI, UTB, VUT"/>
    <x v="2"/>
    <m/>
    <n v="1"/>
    <m/>
    <m/>
    <n v="1"/>
    <m/>
    <m/>
    <n v="1"/>
    <n v="1"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3"/>
    <n v="5"/>
    <n v="3"/>
    <n v="3"/>
    <n v="5"/>
    <n v="5"/>
    <n v="4"/>
    <n v="1"/>
    <n v="4"/>
    <n v="4"/>
    <n v="4"/>
    <n v="1"/>
    <n v="5"/>
    <n v="1"/>
    <n v="1"/>
    <m/>
    <m/>
    <m/>
    <m/>
    <m/>
    <m/>
    <m/>
    <m/>
    <m/>
    <s v="IT"/>
    <n v="1"/>
    <s v="ano"/>
    <n v="2"/>
    <n v="2"/>
    <n v="2"/>
    <n v="2"/>
    <n v="1"/>
    <n v="1"/>
    <n v="1"/>
    <n v="1"/>
    <n v="1"/>
    <n v="1"/>
    <n v="1"/>
    <n v="1"/>
    <n v="1"/>
    <n v="1"/>
    <n v="1"/>
    <n v="1"/>
    <n v="1"/>
    <n v="1"/>
    <m/>
    <x v="0"/>
    <m/>
    <m/>
    <m/>
    <m/>
    <m/>
    <m/>
    <m/>
    <m/>
    <m/>
    <m/>
    <m/>
    <x v="0"/>
    <x v="1"/>
    <x v="0"/>
    <s v="Pardubický"/>
    <m/>
    <m/>
  </r>
  <r>
    <x v="0"/>
    <m/>
    <m/>
    <m/>
    <m/>
    <m/>
    <m/>
    <m/>
    <m/>
    <m/>
    <x v="0"/>
    <x v="0"/>
    <x v="0"/>
    <n v="1"/>
    <n v="3"/>
    <n v="1"/>
    <n v="4"/>
    <n v="1"/>
    <n v="1"/>
    <n v="5"/>
    <n v="4"/>
    <n v="3"/>
    <n v="1"/>
    <n v="3"/>
    <n v="3"/>
    <n v="2"/>
    <n v="1"/>
    <n v="5"/>
    <n v="1"/>
    <n v="1"/>
    <m/>
    <m/>
    <m/>
    <m/>
    <m/>
    <m/>
    <m/>
    <m/>
    <m/>
    <s v="informatika"/>
    <n v="2"/>
    <n v="3"/>
    <n v="2"/>
    <n v="2"/>
    <n v="1"/>
    <n v="1"/>
    <n v="2"/>
    <n v="1"/>
    <n v="1"/>
    <n v="0"/>
    <n v="0"/>
    <n v="-1"/>
    <n v="1"/>
    <n v="2"/>
    <n v="1"/>
    <n v="1"/>
    <n v="0"/>
    <n v="1"/>
    <n v="1"/>
    <n v="2"/>
    <s v="nevím"/>
    <x v="0"/>
    <n v="1"/>
    <m/>
    <n v="1"/>
    <m/>
    <m/>
    <m/>
    <m/>
    <n v="1"/>
    <n v="1"/>
    <n v="1"/>
    <n v="1"/>
    <x v="0"/>
    <x v="1"/>
    <x v="0"/>
    <s v="Pardubický"/>
    <m/>
    <m/>
  </r>
  <r>
    <x v="0"/>
    <m/>
    <m/>
    <m/>
    <m/>
    <m/>
    <m/>
    <m/>
    <m/>
    <m/>
    <x v="0"/>
    <x v="0"/>
    <x v="0"/>
    <n v="1"/>
    <n v="4"/>
    <n v="2"/>
    <n v="4"/>
    <n v="2"/>
    <n v="3"/>
    <n v="3"/>
    <n v="3"/>
    <n v="3"/>
    <n v="2"/>
    <n v="2"/>
    <n v="3"/>
    <n v="2"/>
    <n v="2"/>
    <n v="3"/>
    <n v="1"/>
    <m/>
    <m/>
    <m/>
    <m/>
    <m/>
    <n v="1"/>
    <m/>
    <m/>
    <m/>
    <m/>
    <s v="technologie"/>
    <n v="2"/>
    <n v="3"/>
    <n v="2"/>
    <n v="2"/>
    <n v="3"/>
    <n v="3"/>
    <n v="1"/>
    <n v="1"/>
    <n v="1"/>
    <n v="1"/>
    <n v="1"/>
    <n v="0"/>
    <n v="1"/>
    <n v="1"/>
    <n v="1"/>
    <n v="2"/>
    <n v="2"/>
    <n v="2"/>
    <n v="1"/>
    <n v="2"/>
    <s v="nevím"/>
    <x v="0"/>
    <m/>
    <m/>
    <m/>
    <m/>
    <m/>
    <m/>
    <m/>
    <m/>
    <m/>
    <m/>
    <m/>
    <x v="0"/>
    <x v="1"/>
    <x v="0"/>
    <s v="Pardubický"/>
    <m/>
    <m/>
  </r>
  <r>
    <x v="0"/>
    <m/>
    <m/>
    <m/>
    <m/>
    <m/>
    <m/>
    <m/>
    <m/>
    <m/>
    <x v="0"/>
    <x v="0"/>
    <x v="0"/>
    <n v="1"/>
    <n v="5"/>
    <n v="4"/>
    <n v="5"/>
    <n v="2"/>
    <n v="4"/>
    <n v="4"/>
    <n v="4"/>
    <n v="3"/>
    <n v="4"/>
    <n v="3"/>
    <n v="5"/>
    <n v="4"/>
    <n v="1"/>
    <n v="3"/>
    <n v="1"/>
    <n v="1"/>
    <m/>
    <m/>
    <m/>
    <m/>
    <m/>
    <m/>
    <m/>
    <m/>
    <m/>
    <s v="matika, chemie"/>
    <n v="1"/>
    <s v="ano"/>
    <n v="3"/>
    <n v="3"/>
    <n v="2"/>
    <n v="2"/>
    <n v="1"/>
    <n v="2"/>
    <n v="0"/>
    <n v="0"/>
    <n v="1"/>
    <n v="1"/>
    <n v="-1"/>
    <n v="1"/>
    <n v="1"/>
    <n v="-1"/>
    <n v="1"/>
    <n v="0"/>
    <n v="1"/>
    <n v="2"/>
    <s v="MUNI, UPOL"/>
    <x v="0"/>
    <m/>
    <m/>
    <m/>
    <m/>
    <m/>
    <m/>
    <m/>
    <m/>
    <m/>
    <m/>
    <m/>
    <x v="0"/>
    <x v="1"/>
    <x v="0"/>
    <s v="Olomoucký"/>
    <m/>
    <m/>
  </r>
  <r>
    <x v="0"/>
    <m/>
    <m/>
    <m/>
    <m/>
    <m/>
    <m/>
    <m/>
    <m/>
    <m/>
    <x v="0"/>
    <x v="0"/>
    <x v="0"/>
    <n v="1"/>
    <n v="4"/>
    <n v="4"/>
    <n v="4"/>
    <n v="5"/>
    <n v="3"/>
    <n v="5"/>
    <n v="4"/>
    <n v="2"/>
    <n v="3"/>
    <n v="4"/>
    <n v="5"/>
    <n v="4"/>
    <n v="4"/>
    <n v="5"/>
    <n v="1"/>
    <n v="1"/>
    <m/>
    <n v="1"/>
    <m/>
    <m/>
    <m/>
    <m/>
    <m/>
    <m/>
    <m/>
    <s v="budoucnost"/>
    <n v="1"/>
    <s v="ano"/>
    <n v="2"/>
    <n v="3"/>
    <n v="2"/>
    <n v="2"/>
    <n v="1"/>
    <n v="2"/>
    <n v="1"/>
    <n v="1"/>
    <n v="0"/>
    <n v="1"/>
    <n v="1"/>
    <n v="1"/>
    <n v="1"/>
    <n v="1"/>
    <n v="1"/>
    <n v="1"/>
    <n v="1"/>
    <n v="1"/>
    <s v="VUT, UTB"/>
    <x v="2"/>
    <n v="1"/>
    <m/>
    <n v="1"/>
    <n v="1"/>
    <m/>
    <m/>
    <m/>
    <n v="1"/>
    <n v="1"/>
    <n v="1"/>
    <n v="1"/>
    <x v="0"/>
    <x v="0"/>
    <x v="1"/>
    <s v="Olomoucký"/>
    <m/>
    <m/>
  </r>
  <r>
    <x v="0"/>
    <m/>
    <m/>
    <m/>
    <m/>
    <m/>
    <m/>
    <m/>
    <m/>
    <m/>
    <x v="0"/>
    <x v="0"/>
    <x v="0"/>
    <n v="1"/>
    <n v="5"/>
    <n v="4"/>
    <n v="4"/>
    <n v="3"/>
    <n v="5"/>
    <n v="5"/>
    <n v="3"/>
    <n v="2"/>
    <n v="3"/>
    <n v="3"/>
    <n v="4"/>
    <n v="4"/>
    <n v="1"/>
    <n v="2"/>
    <n v="1"/>
    <n v="1"/>
    <m/>
    <m/>
    <m/>
    <m/>
    <m/>
    <n v="1"/>
    <n v="1"/>
    <m/>
    <m/>
    <s v="kvalitní škola s dobrou pověstí"/>
    <n v="1"/>
    <s v="ano"/>
    <n v="1"/>
    <n v="2"/>
    <n v="1"/>
    <n v="1"/>
    <n v="2"/>
    <n v="2"/>
    <n v="1"/>
    <n v="1"/>
    <n v="1"/>
    <n v="1"/>
    <n v="2"/>
    <n v="2"/>
    <n v="2"/>
    <n v="2"/>
    <n v="1"/>
    <n v="2"/>
    <n v="2"/>
    <n v="2"/>
    <s v="UTB, Baňská Ostrava"/>
    <x v="2"/>
    <n v="1"/>
    <m/>
    <n v="1"/>
    <n v="1"/>
    <m/>
    <m/>
    <m/>
    <n v="1"/>
    <m/>
    <m/>
    <m/>
    <x v="0"/>
    <x v="0"/>
    <x v="1"/>
    <s v="Olomoucký"/>
    <m/>
    <m/>
  </r>
  <r>
    <x v="0"/>
    <m/>
    <m/>
    <m/>
    <m/>
    <m/>
    <m/>
    <m/>
    <m/>
    <m/>
    <x v="0"/>
    <x v="0"/>
    <x v="0"/>
    <n v="1"/>
    <n v="4"/>
    <n v="4"/>
    <n v="4"/>
    <n v="5"/>
    <n v="4"/>
    <n v="5"/>
    <n v="5"/>
    <n v="4"/>
    <n v="4"/>
    <n v="5"/>
    <n v="5"/>
    <n v="5"/>
    <n v="4"/>
    <n v="5"/>
    <n v="1"/>
    <m/>
    <m/>
    <n v="1"/>
    <m/>
    <m/>
    <m/>
    <m/>
    <m/>
    <m/>
    <m/>
    <m/>
    <n v="1"/>
    <s v="ano"/>
    <n v="2"/>
    <n v="2"/>
    <n v="2"/>
    <n v="2"/>
    <n v="1"/>
    <n v="1"/>
    <n v="1"/>
    <n v="1"/>
    <n v="0"/>
    <n v="0"/>
    <n v="1"/>
    <n v="1"/>
    <n v="1"/>
    <n v="1"/>
    <n v="1"/>
    <n v="1"/>
    <n v="1"/>
    <n v="1"/>
    <s v="VUT, UTB"/>
    <x v="2"/>
    <m/>
    <m/>
    <n v="1"/>
    <m/>
    <n v="1"/>
    <m/>
    <m/>
    <n v="1"/>
    <m/>
    <m/>
    <m/>
    <x v="0"/>
    <x v="0"/>
    <x v="1"/>
    <s v="Olomoucký"/>
    <m/>
    <m/>
  </r>
  <r>
    <x v="0"/>
    <m/>
    <m/>
    <m/>
    <m/>
    <m/>
    <m/>
    <m/>
    <m/>
    <m/>
    <x v="0"/>
    <x v="0"/>
    <x v="0"/>
    <n v="1"/>
    <n v="4"/>
    <n v="4"/>
    <n v="4"/>
    <n v="5"/>
    <n v="4"/>
    <n v="5"/>
    <n v="5"/>
    <n v="5"/>
    <n v="5"/>
    <n v="5"/>
    <n v="5"/>
    <n v="5"/>
    <n v="5"/>
    <n v="5"/>
    <n v="1"/>
    <m/>
    <m/>
    <n v="1"/>
    <m/>
    <m/>
    <m/>
    <m/>
    <m/>
    <m/>
    <m/>
    <m/>
    <n v="1"/>
    <s v="ano"/>
    <n v="2"/>
    <n v="2"/>
    <n v="2"/>
    <n v="2"/>
    <n v="1"/>
    <n v="2"/>
    <n v="1"/>
    <n v="1"/>
    <n v="2"/>
    <n v="1"/>
    <n v="1"/>
    <n v="1"/>
    <n v="1"/>
    <n v="1"/>
    <n v="1"/>
    <n v="1"/>
    <n v="1"/>
    <n v="1"/>
    <m/>
    <x v="4"/>
    <m/>
    <m/>
    <m/>
    <m/>
    <m/>
    <m/>
    <m/>
    <m/>
    <m/>
    <m/>
    <m/>
    <x v="0"/>
    <x v="0"/>
    <x v="0"/>
    <m/>
    <s v="vyloučit"/>
    <m/>
  </r>
  <r>
    <x v="0"/>
    <m/>
    <m/>
    <m/>
    <m/>
    <m/>
    <m/>
    <m/>
    <m/>
    <m/>
    <x v="0"/>
    <x v="0"/>
    <x v="0"/>
    <n v="1"/>
    <n v="4"/>
    <n v="4"/>
    <n v="4"/>
    <n v="4"/>
    <n v="3"/>
    <n v="4"/>
    <n v="4"/>
    <n v="3"/>
    <n v="2"/>
    <n v="3"/>
    <n v="3"/>
    <n v="3"/>
    <n v="3"/>
    <n v="4"/>
    <n v="1"/>
    <m/>
    <m/>
    <m/>
    <m/>
    <m/>
    <m/>
    <n v="1"/>
    <m/>
    <m/>
    <m/>
    <s v="strojařina"/>
    <n v="2"/>
    <n v="3"/>
    <n v="2"/>
    <n v="2"/>
    <n v="2"/>
    <n v="2"/>
    <n v="2"/>
    <n v="2"/>
    <n v="1"/>
    <n v="1"/>
    <n v="2"/>
    <n v="-1"/>
    <n v="1"/>
    <n v="1"/>
    <n v="1"/>
    <n v="0"/>
    <n v="1"/>
    <n v="1"/>
    <n v="1"/>
    <n v="1"/>
    <s v="VUT, UPOL, MUNI"/>
    <x v="0"/>
    <m/>
    <m/>
    <m/>
    <m/>
    <m/>
    <m/>
    <m/>
    <m/>
    <m/>
    <m/>
    <m/>
    <x v="0"/>
    <x v="0"/>
    <x v="1"/>
    <s v="Olomoucký"/>
    <m/>
    <m/>
  </r>
  <r>
    <x v="0"/>
    <m/>
    <m/>
    <m/>
    <m/>
    <m/>
    <m/>
    <m/>
    <m/>
    <m/>
    <x v="0"/>
    <x v="0"/>
    <x v="0"/>
    <n v="1"/>
    <n v="5"/>
    <n v="3"/>
    <n v="4"/>
    <n v="1"/>
    <n v="3"/>
    <n v="4"/>
    <n v="4"/>
    <n v="1"/>
    <n v="1"/>
    <n v="3"/>
    <n v="4"/>
    <n v="4"/>
    <n v="1"/>
    <n v="3"/>
    <n v="1"/>
    <n v="1"/>
    <m/>
    <m/>
    <m/>
    <m/>
    <m/>
    <m/>
    <m/>
    <m/>
    <m/>
    <s v="že musím jít na DOD a pak si tam podat přihlášku"/>
    <n v="1"/>
    <n v="3"/>
    <n v="2"/>
    <n v="2"/>
    <n v="1"/>
    <n v="1"/>
    <n v="2"/>
    <n v="2"/>
    <n v="1"/>
    <n v="2"/>
    <n v="2"/>
    <n v="0"/>
    <n v="-1"/>
    <n v="1"/>
    <n v="1"/>
    <n v="0"/>
    <n v="2"/>
    <n v="1"/>
    <n v="0"/>
    <n v="1"/>
    <s v="VŠCHT, UTB, ČVUT, UK"/>
    <x v="2"/>
    <m/>
    <n v="1"/>
    <n v="1"/>
    <n v="1"/>
    <m/>
    <m/>
    <m/>
    <m/>
    <m/>
    <n v="1"/>
    <n v="1"/>
    <x v="3"/>
    <x v="0"/>
    <x v="0"/>
    <s v="Praha"/>
    <m/>
    <m/>
  </r>
  <r>
    <x v="0"/>
    <m/>
    <m/>
    <m/>
    <m/>
    <m/>
    <m/>
    <m/>
    <m/>
    <m/>
    <x v="0"/>
    <x v="0"/>
    <x v="0"/>
    <n v="1"/>
    <n v="4"/>
    <n v="2"/>
    <n v="3"/>
    <n v="2"/>
    <n v="3"/>
    <n v="4"/>
    <n v="4"/>
    <n v="2"/>
    <n v="1"/>
    <n v="3"/>
    <n v="4"/>
    <n v="3"/>
    <n v="4"/>
    <n v="3"/>
    <n v="1"/>
    <m/>
    <m/>
    <n v="1"/>
    <m/>
    <m/>
    <m/>
    <m/>
    <m/>
    <m/>
    <m/>
    <s v="technologie"/>
    <n v="2"/>
    <s v="ano"/>
    <n v="2"/>
    <n v="2"/>
    <n v="2"/>
    <n v="2"/>
    <n v="2"/>
    <n v="1"/>
    <n v="1"/>
    <n v="2"/>
    <n v="0"/>
    <n v="0"/>
    <n v="1"/>
    <n v="1"/>
    <n v="1"/>
    <n v="0"/>
    <n v="1"/>
    <n v="1"/>
    <n v="2"/>
    <n v="2"/>
    <s v="VUT, UTB"/>
    <x v="0"/>
    <m/>
    <m/>
    <n v="1"/>
    <m/>
    <n v="1"/>
    <m/>
    <m/>
    <m/>
    <m/>
    <m/>
    <m/>
    <x v="0"/>
    <x v="0"/>
    <x v="0"/>
    <s v="SR"/>
    <m/>
    <m/>
  </r>
  <r>
    <x v="0"/>
    <m/>
    <m/>
    <m/>
    <m/>
    <m/>
    <m/>
    <m/>
    <m/>
    <m/>
    <x v="0"/>
    <x v="0"/>
    <x v="0"/>
    <n v="1"/>
    <n v="5"/>
    <n v="4"/>
    <n v="5"/>
    <n v="1"/>
    <n v="1"/>
    <n v="4"/>
    <n v="4"/>
    <n v="1"/>
    <n v="2"/>
    <n v="3"/>
    <n v="4"/>
    <n v="2"/>
    <n v="3"/>
    <n v="3"/>
    <n v="1"/>
    <n v="1"/>
    <n v="1"/>
    <m/>
    <m/>
    <m/>
    <m/>
    <m/>
    <m/>
    <m/>
    <s v="od známých"/>
    <s v="polymery"/>
    <n v="1"/>
    <s v="ano"/>
    <n v="3"/>
    <n v="3"/>
    <n v="2"/>
    <n v="2"/>
    <n v="1"/>
    <n v="2"/>
    <n v="2"/>
    <n v="2"/>
    <n v="2"/>
    <n v="2"/>
    <n v="1"/>
    <n v="2"/>
    <n v="1"/>
    <n v="1"/>
    <n v="2"/>
    <n v="0"/>
    <n v="2"/>
    <n v="2"/>
    <s v="nevím"/>
    <x v="0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3"/>
    <n v="5"/>
    <n v="1"/>
    <n v="1"/>
    <n v="4"/>
    <n v="5"/>
    <n v="2"/>
    <n v="1"/>
    <n v="3"/>
    <n v="4"/>
    <n v="1"/>
    <n v="1"/>
    <n v="2"/>
    <n v="1"/>
    <m/>
    <m/>
    <m/>
    <m/>
    <m/>
    <m/>
    <m/>
    <m/>
    <m/>
    <s v="kroužky"/>
    <s v="fakulta zaměřená na technické obory - použitelné spíš prakticky"/>
    <n v="1"/>
    <s v="ano"/>
    <n v="1"/>
    <n v="2"/>
    <n v="2"/>
    <n v="2"/>
    <n v="1"/>
    <n v="2"/>
    <n v="1"/>
    <n v="2"/>
    <n v="1"/>
    <n v="0"/>
    <n v="1"/>
    <n v="1"/>
    <n v="1"/>
    <n v="1"/>
    <n v="2"/>
    <n v="1"/>
    <n v="2"/>
    <n v="2"/>
    <s v="UPOL, UTB, VŠCHT"/>
    <x v="2"/>
    <m/>
    <m/>
    <n v="1"/>
    <n v="1"/>
    <n v="1"/>
    <m/>
    <m/>
    <n v="1"/>
    <n v="1"/>
    <m/>
    <m/>
    <x v="0"/>
    <x v="0"/>
    <x v="0"/>
    <s v="Zlínský kraj"/>
    <m/>
    <m/>
  </r>
  <r>
    <x v="0"/>
    <m/>
    <m/>
    <m/>
    <m/>
    <m/>
    <m/>
    <m/>
    <m/>
    <m/>
    <x v="0"/>
    <x v="0"/>
    <x v="0"/>
    <n v="1"/>
    <n v="5"/>
    <n v="3"/>
    <n v="4"/>
    <n v="1"/>
    <n v="4"/>
    <n v="5"/>
    <n v="3"/>
    <n v="3"/>
    <n v="1"/>
    <n v="3"/>
    <n v="4"/>
    <n v="2"/>
    <n v="2"/>
    <n v="2"/>
    <n v="1"/>
    <m/>
    <m/>
    <n v="1"/>
    <m/>
    <m/>
    <m/>
    <m/>
    <m/>
    <m/>
    <m/>
    <s v="něco co by mě bavilo"/>
    <n v="1"/>
    <n v="3"/>
    <n v="2"/>
    <n v="3"/>
    <n v="2"/>
    <n v="2"/>
    <n v="1"/>
    <n v="1"/>
    <n v="1"/>
    <n v="2"/>
    <n v="2"/>
    <n v="0"/>
    <n v="0"/>
    <n v="2"/>
    <n v="1"/>
    <n v="1"/>
    <n v="0"/>
    <n v="0"/>
    <n v="1"/>
    <n v="0"/>
    <m/>
    <x v="0"/>
    <m/>
    <m/>
    <n v="1"/>
    <m/>
    <m/>
    <m/>
    <m/>
    <m/>
    <n v="1"/>
    <m/>
    <m/>
    <x v="0"/>
    <x v="0"/>
    <x v="0"/>
    <m/>
    <m/>
    <m/>
  </r>
  <r>
    <x v="0"/>
    <m/>
    <m/>
    <m/>
    <m/>
    <m/>
    <m/>
    <m/>
    <m/>
    <m/>
    <x v="0"/>
    <x v="0"/>
    <x v="0"/>
    <n v="1"/>
    <n v="5"/>
    <n v="4"/>
    <n v="5"/>
    <n v="3"/>
    <n v="4"/>
    <n v="4"/>
    <n v="4"/>
    <n v="4"/>
    <n v="3"/>
    <n v="4"/>
    <n v="4"/>
    <n v="3"/>
    <n v="2"/>
    <n v="3"/>
    <n v="1"/>
    <m/>
    <m/>
    <n v="1"/>
    <m/>
    <m/>
    <m/>
    <m/>
    <m/>
    <m/>
    <m/>
    <m/>
    <n v="1"/>
    <n v="3"/>
    <n v="1"/>
    <n v="2"/>
    <n v="1"/>
    <n v="1"/>
    <n v="1"/>
    <n v="1"/>
    <s v="x"/>
    <s v="X"/>
    <n v="2"/>
    <n v="2"/>
    <n v="2"/>
    <n v="1"/>
    <n v="1"/>
    <n v="2"/>
    <s v="X"/>
    <n v="2"/>
    <n v="2"/>
    <n v="2"/>
    <s v="nevím"/>
    <x v="0"/>
    <m/>
    <m/>
    <m/>
    <m/>
    <m/>
    <m/>
    <m/>
    <m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1"/>
    <n v="5"/>
    <n v="5"/>
    <n v="5"/>
    <n v="5"/>
    <n v="1"/>
    <n v="5"/>
    <n v="3"/>
    <n v="2"/>
    <n v="1"/>
    <n v="5"/>
    <n v="5"/>
    <n v="5"/>
    <n v="5"/>
    <n v="4"/>
    <n v="1"/>
    <m/>
    <m/>
    <n v="1"/>
    <m/>
    <m/>
    <m/>
    <m/>
    <m/>
    <m/>
    <m/>
    <s v="fyzika"/>
    <n v="2"/>
    <n v="3"/>
    <n v="2"/>
    <n v="2"/>
    <n v="2"/>
    <n v="2"/>
    <n v="1"/>
    <n v="1"/>
    <n v="1"/>
    <n v="-1"/>
    <n v="-1"/>
    <n v="-1"/>
    <n v="1"/>
    <n v="1"/>
    <n v="1"/>
    <n v="0"/>
    <n v="1"/>
    <n v="1"/>
    <n v="1"/>
    <n v="1"/>
    <s v="VUT, UPOL"/>
    <x v="0"/>
    <m/>
    <m/>
    <m/>
    <m/>
    <m/>
    <m/>
    <m/>
    <m/>
    <m/>
    <m/>
    <m/>
    <x v="0"/>
    <x v="1"/>
    <x v="0"/>
    <s v="Olomoucký"/>
    <m/>
    <m/>
  </r>
  <r>
    <x v="0"/>
    <m/>
    <m/>
    <m/>
    <m/>
    <m/>
    <m/>
    <m/>
    <m/>
    <m/>
    <x v="0"/>
    <x v="0"/>
    <x v="0"/>
    <n v="1"/>
    <n v="5"/>
    <n v="5"/>
    <n v="4"/>
    <n v="3"/>
    <n v="3"/>
    <n v="5"/>
    <n v="5"/>
    <n v="3"/>
    <n v="2"/>
    <n v="3"/>
    <n v="3"/>
    <n v="4"/>
    <n v="3"/>
    <n v="5"/>
    <n v="1"/>
    <n v="1"/>
    <m/>
    <m/>
    <m/>
    <m/>
    <m/>
    <m/>
    <m/>
    <m/>
    <m/>
    <m/>
    <n v="2"/>
    <n v="3"/>
    <n v="2"/>
    <n v="3"/>
    <n v="3"/>
    <n v="3"/>
    <n v="1"/>
    <n v="1"/>
    <n v="0"/>
    <n v="1"/>
    <n v="0"/>
    <n v="0"/>
    <n v="2"/>
    <n v="2"/>
    <n v="1"/>
    <n v="2"/>
    <n v="1"/>
    <n v="0"/>
    <n v="0"/>
    <n v="1"/>
    <m/>
    <x v="0"/>
    <m/>
    <m/>
    <m/>
    <m/>
    <m/>
    <m/>
    <m/>
    <n v="1"/>
    <m/>
    <m/>
    <m/>
    <x v="0"/>
    <x v="1"/>
    <x v="0"/>
    <s v="Olomoucký"/>
    <m/>
    <m/>
  </r>
  <r>
    <x v="0"/>
    <m/>
    <m/>
    <m/>
    <m/>
    <m/>
    <m/>
    <m/>
    <m/>
    <m/>
    <x v="0"/>
    <x v="0"/>
    <x v="0"/>
    <n v="1"/>
    <n v="1"/>
    <n v="3"/>
    <n v="1"/>
    <n v="4"/>
    <n v="2"/>
    <n v="2"/>
    <n v="1"/>
    <n v="3"/>
    <n v="3"/>
    <n v="2"/>
    <n v="1"/>
    <n v="2"/>
    <n v="2"/>
    <n v="2"/>
    <n v="1"/>
    <m/>
    <m/>
    <m/>
    <m/>
    <m/>
    <m/>
    <m/>
    <n v="1"/>
    <m/>
    <m/>
    <s v="zlín"/>
    <n v="2"/>
    <n v="3"/>
    <n v="2"/>
    <n v="2"/>
    <n v="2"/>
    <n v="2"/>
    <n v="1"/>
    <n v="1"/>
    <n v="1"/>
    <n v="0"/>
    <n v="0"/>
    <n v="0"/>
    <n v="0"/>
    <n v="1"/>
    <n v="1"/>
    <n v="0"/>
    <n v="1"/>
    <n v="0"/>
    <n v="1"/>
    <n v="1"/>
    <s v="VUT, MUNI, UTB"/>
    <x v="2"/>
    <m/>
    <m/>
    <n v="1"/>
    <m/>
    <m/>
    <m/>
    <m/>
    <n v="1"/>
    <n v="1"/>
    <m/>
    <m/>
    <x v="0"/>
    <x v="1"/>
    <x v="1"/>
    <s v="Jihomoravský"/>
    <m/>
    <m/>
  </r>
  <r>
    <x v="0"/>
    <m/>
    <m/>
    <m/>
    <m/>
    <m/>
    <m/>
    <m/>
    <m/>
    <m/>
    <x v="0"/>
    <x v="0"/>
    <x v="0"/>
    <n v="1"/>
    <n v="4"/>
    <n v="3"/>
    <n v="5"/>
    <n v="4"/>
    <n v="4"/>
    <n v="5"/>
    <n v="5"/>
    <n v="3"/>
    <n v="1"/>
    <n v="4"/>
    <n v="4"/>
    <n v="4"/>
    <n v="4"/>
    <n v="3"/>
    <n v="1"/>
    <n v="1"/>
    <m/>
    <m/>
    <m/>
    <m/>
    <m/>
    <m/>
    <m/>
    <m/>
    <m/>
    <s v="zlín"/>
    <n v="2"/>
    <s v="ano"/>
    <n v="3"/>
    <n v="3"/>
    <n v="3"/>
    <n v="3"/>
    <n v="1"/>
    <n v="0"/>
    <n v="0"/>
    <n v="1"/>
    <n v="0"/>
    <n v="0"/>
    <n v="1"/>
    <n v="1"/>
    <n v="0"/>
    <n v="0"/>
    <n v="1"/>
    <n v="0"/>
    <n v="0"/>
    <n v="1"/>
    <s v="UK, MUNI, UTB"/>
    <x v="0"/>
    <m/>
    <m/>
    <m/>
    <m/>
    <m/>
    <m/>
    <m/>
    <m/>
    <m/>
    <m/>
    <n v="1"/>
    <x v="0"/>
    <x v="0"/>
    <x v="1"/>
    <s v="Jihomoravský"/>
    <m/>
    <m/>
  </r>
  <r>
    <x v="0"/>
    <m/>
    <m/>
    <m/>
    <m/>
    <m/>
    <m/>
    <m/>
    <m/>
    <m/>
    <x v="0"/>
    <x v="0"/>
    <x v="0"/>
    <n v="1"/>
    <n v="5"/>
    <n v="4"/>
    <n v="4"/>
    <n v="3"/>
    <n v="5"/>
    <n v="4"/>
    <n v="4"/>
    <n v="3"/>
    <n v="3"/>
    <n v="3"/>
    <n v="3"/>
    <n v="3"/>
    <n v="2"/>
    <n v="3"/>
    <n v="1"/>
    <n v="1"/>
    <m/>
    <m/>
    <m/>
    <m/>
    <m/>
    <m/>
    <m/>
    <m/>
    <m/>
    <s v="boty"/>
    <n v="1"/>
    <s v="ne"/>
    <n v="3"/>
    <n v="2"/>
    <n v="2"/>
    <n v="2"/>
    <n v="2"/>
    <n v="2"/>
    <n v="2"/>
    <n v="2"/>
    <n v="2"/>
    <n v="1"/>
    <n v="1"/>
    <n v="1"/>
    <n v="1"/>
    <n v="2"/>
    <n v="2"/>
    <n v="0"/>
    <n v="1"/>
    <n v="1"/>
    <s v="UŠE, UTB"/>
    <x v="0"/>
    <m/>
    <n v="1"/>
    <m/>
    <m/>
    <m/>
    <m/>
    <m/>
    <m/>
    <m/>
    <m/>
    <m/>
    <x v="0"/>
    <x v="1"/>
    <x v="1"/>
    <s v="Jihočeský"/>
    <m/>
    <m/>
  </r>
  <r>
    <x v="0"/>
    <m/>
    <m/>
    <m/>
    <m/>
    <m/>
    <m/>
    <m/>
    <m/>
    <m/>
    <x v="0"/>
    <x v="0"/>
    <x v="0"/>
    <n v="1"/>
    <n v="5"/>
    <n v="3"/>
    <n v="4"/>
    <n v="1"/>
    <n v="2"/>
    <n v="4"/>
    <n v="4"/>
    <n v="3"/>
    <n v="1"/>
    <n v="4"/>
    <n v="4"/>
    <n v="3"/>
    <n v="1"/>
    <n v="4"/>
    <n v="2"/>
    <m/>
    <m/>
    <m/>
    <m/>
    <m/>
    <m/>
    <m/>
    <m/>
    <m/>
    <m/>
    <m/>
    <n v="1"/>
    <s v="ano"/>
    <n v="3"/>
    <n v="2"/>
    <n v="2"/>
    <n v="2"/>
    <s v="x"/>
    <n v="1"/>
    <n v="2"/>
    <n v="0"/>
    <n v="0"/>
    <n v="1"/>
    <n v="0"/>
    <n v="0"/>
    <n v="0"/>
    <n v="0"/>
    <n v="0"/>
    <n v="0"/>
    <n v="1"/>
    <n v="1"/>
    <s v="UTB"/>
    <x v="0"/>
    <m/>
    <m/>
    <m/>
    <m/>
    <m/>
    <m/>
    <m/>
    <m/>
    <m/>
    <m/>
    <m/>
    <x v="0"/>
    <x v="1"/>
    <x v="1"/>
    <s v="Jihočeský"/>
    <m/>
    <m/>
  </r>
  <r>
    <x v="0"/>
    <m/>
    <m/>
    <m/>
    <m/>
    <m/>
    <m/>
    <m/>
    <m/>
    <m/>
    <x v="0"/>
    <x v="0"/>
    <x v="0"/>
    <n v="1"/>
    <n v="5"/>
    <n v="3"/>
    <n v="4"/>
    <n v="1"/>
    <n v="4"/>
    <n v="5"/>
    <n v="5"/>
    <n v="3"/>
    <n v="5"/>
    <n v="2"/>
    <n v="4"/>
    <n v="2"/>
    <n v="3"/>
    <n v="2"/>
    <n v="1"/>
    <n v="1"/>
    <m/>
    <m/>
    <n v="1"/>
    <m/>
    <m/>
    <m/>
    <m/>
    <m/>
    <m/>
    <s v="technologie"/>
    <n v="1"/>
    <n v="3"/>
    <n v="2"/>
    <n v="3"/>
    <n v="2"/>
    <n v="3"/>
    <n v="1"/>
    <n v="1"/>
    <n v="1"/>
    <n v="0"/>
    <n v="1"/>
    <n v="0"/>
    <n v="0"/>
    <n v="1"/>
    <n v="0"/>
    <n v="0"/>
    <n v="0"/>
    <n v="1"/>
    <n v="0"/>
    <n v="1"/>
    <s v="UPOL, MUNI, UTB"/>
    <x v="0"/>
    <m/>
    <m/>
    <m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4"/>
    <n v="3"/>
    <n v="5"/>
    <n v="2"/>
    <n v="4"/>
    <n v="4"/>
    <n v="4"/>
    <n v="3"/>
    <n v="4"/>
    <n v="3"/>
    <n v="4"/>
    <n v="4"/>
    <n v="3"/>
    <n v="5"/>
    <n v="1"/>
    <m/>
    <n v="1"/>
    <m/>
    <m/>
    <m/>
    <m/>
    <m/>
    <m/>
    <m/>
    <m/>
    <s v="bez přijímaček"/>
    <n v="1"/>
    <n v="3"/>
    <n v="2"/>
    <n v="2"/>
    <n v="2"/>
    <n v="2"/>
    <n v="1"/>
    <n v="0"/>
    <n v="2"/>
    <n v="0"/>
    <n v="0"/>
    <n v="-1"/>
    <n v="1"/>
    <n v="1"/>
    <n v="1"/>
    <n v="0"/>
    <n v="0"/>
    <n v="1"/>
    <n v="2"/>
    <n v="2"/>
    <s v="MENDELU, UTB"/>
    <x v="2"/>
    <m/>
    <m/>
    <n v="1"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3"/>
    <n v="3"/>
    <n v="3"/>
    <n v="3"/>
    <n v="2"/>
    <n v="4"/>
    <n v="4"/>
    <n v="5"/>
    <n v="5"/>
    <n v="2"/>
    <n v="3"/>
    <n v="4"/>
    <n v="4"/>
    <n v="5"/>
    <n v="1"/>
    <m/>
    <m/>
    <m/>
    <m/>
    <m/>
    <m/>
    <m/>
    <n v="1"/>
    <m/>
    <m/>
    <s v="technologie"/>
    <n v="2"/>
    <n v="3"/>
    <n v="3"/>
    <n v="3"/>
    <n v="2"/>
    <n v="2"/>
    <n v="1"/>
    <n v="1"/>
    <n v="1"/>
    <n v="1"/>
    <n v="1"/>
    <n v="1"/>
    <n v="1"/>
    <n v="1"/>
    <n v="1"/>
    <n v="1"/>
    <n v="1"/>
    <n v="1"/>
    <n v="0"/>
    <n v="0"/>
    <s v="UTB"/>
    <x v="0"/>
    <m/>
    <m/>
    <m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3"/>
    <n v="5"/>
    <n v="1"/>
    <n v="1"/>
    <n v="5"/>
    <n v="5"/>
    <n v="4"/>
    <n v="5"/>
    <n v="5"/>
    <n v="5"/>
    <n v="5"/>
    <n v="5"/>
    <n v="5"/>
    <n v="1"/>
    <n v="1"/>
    <m/>
    <n v="1"/>
    <n v="1"/>
    <m/>
    <m/>
    <n v="1"/>
    <n v="1"/>
    <n v="1"/>
    <m/>
    <s v="matematika, chemie"/>
    <n v="1"/>
    <s v="ano"/>
    <n v="2"/>
    <n v="2"/>
    <n v="2"/>
    <n v="2"/>
    <n v="1"/>
    <n v="1"/>
    <n v="1"/>
    <s v="X"/>
    <s v="X"/>
    <s v="X"/>
    <s v="X"/>
    <n v="1"/>
    <s v="X"/>
    <s v="X"/>
    <s v="X"/>
    <s v="X"/>
    <n v="1"/>
    <n v="1"/>
    <s v="uK,utb"/>
    <x v="2"/>
    <m/>
    <m/>
    <m/>
    <m/>
    <m/>
    <m/>
    <m/>
    <n v="1"/>
    <m/>
    <n v="1"/>
    <n v="1"/>
    <x v="0"/>
    <x v="1"/>
    <x v="1"/>
    <s v="Zlínský kraj"/>
    <m/>
    <m/>
  </r>
  <r>
    <x v="0"/>
    <m/>
    <m/>
    <m/>
    <m/>
    <m/>
    <m/>
    <m/>
    <m/>
    <m/>
    <x v="0"/>
    <x v="0"/>
    <x v="0"/>
    <n v="1"/>
    <n v="2"/>
    <n v="1"/>
    <n v="2"/>
    <n v="1"/>
    <n v="1"/>
    <n v="2"/>
    <n v="2"/>
    <n v="3"/>
    <n v="1"/>
    <n v="1"/>
    <n v="1"/>
    <n v="2"/>
    <n v="1"/>
    <n v="1"/>
    <n v="1"/>
    <m/>
    <m/>
    <n v="1"/>
    <m/>
    <m/>
    <m/>
    <m/>
    <m/>
    <m/>
    <m/>
    <s v="vysoká škola v okolí mého bydliště, dobrá pověst"/>
    <n v="1"/>
    <n v="3"/>
    <n v="2"/>
    <n v="1"/>
    <n v="2"/>
    <n v="2"/>
    <n v="1"/>
    <n v="1"/>
    <n v="2"/>
    <n v="2"/>
    <n v="2"/>
    <n v="1"/>
    <n v="1"/>
    <n v="2"/>
    <n v="2"/>
    <n v="1"/>
    <n v="2"/>
    <n v="1"/>
    <n v="1"/>
    <n v="1"/>
    <s v="ŠKODA VŠ, UTB"/>
    <x v="2"/>
    <n v="1"/>
    <m/>
    <n v="1"/>
    <n v="1"/>
    <n v="1"/>
    <n v="1"/>
    <m/>
    <n v="1"/>
    <m/>
    <m/>
    <m/>
    <x v="0"/>
    <x v="0"/>
    <x v="1"/>
    <s v="Zlínský kraj"/>
    <m/>
    <m/>
  </r>
  <r>
    <x v="0"/>
    <m/>
    <m/>
    <m/>
    <m/>
    <m/>
    <m/>
    <m/>
    <m/>
    <m/>
    <x v="0"/>
    <x v="0"/>
    <x v="0"/>
    <n v="3"/>
    <n v="5"/>
    <n v="3"/>
    <n v="4"/>
    <n v="3"/>
    <n v="2"/>
    <n v="3"/>
    <n v="4"/>
    <n v="5"/>
    <n v="5"/>
    <n v="4"/>
    <n v="4"/>
    <n v="4"/>
    <n v="5"/>
    <n v="4"/>
    <n v="1"/>
    <m/>
    <m/>
    <m/>
    <n v="1"/>
    <m/>
    <m/>
    <m/>
    <m/>
    <m/>
    <m/>
    <m/>
    <n v="2"/>
    <n v="3"/>
    <n v="2"/>
    <n v="2"/>
    <n v="2"/>
    <n v="3"/>
    <n v="1"/>
    <n v="2"/>
    <n v="1"/>
    <n v="1"/>
    <n v="2"/>
    <n v="0"/>
    <n v="2"/>
    <s v="X"/>
    <n v="1"/>
    <n v="2"/>
    <n v="2"/>
    <n v="2"/>
    <n v="1"/>
    <n v="1"/>
    <s v="nevím"/>
    <x v="1"/>
    <m/>
    <m/>
    <m/>
    <m/>
    <m/>
    <m/>
    <m/>
    <m/>
    <m/>
    <m/>
    <m/>
    <x v="0"/>
    <x v="1"/>
    <x v="1"/>
    <s v="Zlínský kraj"/>
    <m/>
    <m/>
  </r>
  <r>
    <x v="0"/>
    <m/>
    <m/>
    <m/>
    <m/>
    <m/>
    <m/>
    <m/>
    <m/>
    <m/>
    <x v="0"/>
    <x v="0"/>
    <x v="0"/>
    <n v="1"/>
    <n v="5"/>
    <n v="4"/>
    <n v="5"/>
    <n v="5"/>
    <n v="4"/>
    <n v="5"/>
    <n v="5"/>
    <n v="2"/>
    <n v="1"/>
    <n v="4"/>
    <n v="4"/>
    <n v="5"/>
    <n v="1"/>
    <n v="3"/>
    <n v="1"/>
    <m/>
    <m/>
    <m/>
    <m/>
    <m/>
    <m/>
    <m/>
    <m/>
    <m/>
    <s v="ze školy"/>
    <s v="Zlín"/>
    <n v="2"/>
    <n v="3"/>
    <n v="3"/>
    <n v="3"/>
    <n v="3"/>
    <n v="3"/>
    <n v="1"/>
    <n v="2"/>
    <n v="2"/>
    <n v="1"/>
    <n v="2"/>
    <n v="1"/>
    <n v="2"/>
    <n v="2"/>
    <n v="2"/>
    <n v="1"/>
    <n v="1"/>
    <n v="0"/>
    <n v="0"/>
    <n v="1"/>
    <s v="MUNI, VŠE"/>
    <x v="0"/>
    <m/>
    <n v="1"/>
    <m/>
    <n v="1"/>
    <n v="1"/>
    <m/>
    <m/>
    <m/>
    <n v="1"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2"/>
    <n v="2"/>
    <n v="3"/>
    <n v="2"/>
    <n v="5"/>
    <n v="4"/>
    <n v="5"/>
    <n v="3"/>
    <n v="3"/>
    <n v="3"/>
    <n v="2"/>
    <n v="3"/>
    <n v="1"/>
    <n v="2"/>
    <n v="1"/>
    <n v="1"/>
    <m/>
    <m/>
    <m/>
    <m/>
    <m/>
    <m/>
    <m/>
    <m/>
    <m/>
    <s v="technologie"/>
    <n v="1"/>
    <s v="ano"/>
    <n v="3"/>
    <n v="3"/>
    <n v="3"/>
    <n v="3"/>
    <n v="0"/>
    <s v="X"/>
    <n v="1"/>
    <n v="1"/>
    <n v="0"/>
    <n v="1"/>
    <n v="0"/>
    <n v="1"/>
    <n v="0"/>
    <n v="0"/>
    <n v="1"/>
    <n v="0"/>
    <n v="0"/>
    <n v="1"/>
    <s v="Báňská Ostrava, UPOl"/>
    <x v="0"/>
    <m/>
    <n v="1"/>
    <m/>
    <n v="1"/>
    <n v="1"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5"/>
    <n v="4"/>
    <n v="5"/>
    <n v="4"/>
    <n v="3"/>
    <n v="4"/>
    <n v="5"/>
    <n v="3"/>
    <n v="1"/>
    <n v="5"/>
    <n v="5"/>
    <n v="5"/>
    <n v="1"/>
    <n v="3"/>
    <n v="1"/>
    <n v="1"/>
    <m/>
    <m/>
    <m/>
    <m/>
    <m/>
    <m/>
    <m/>
    <m/>
    <m/>
    <s v="objevování nových věcí"/>
    <n v="1"/>
    <s v="ano"/>
    <n v="2"/>
    <n v="1"/>
    <n v="2"/>
    <n v="2"/>
    <n v="2"/>
    <n v="2"/>
    <n v="2"/>
    <n v="0"/>
    <n v="1"/>
    <n v="1"/>
    <n v="1"/>
    <n v="1"/>
    <n v="2"/>
    <n v="1"/>
    <n v="2"/>
    <n v="0"/>
    <n v="1"/>
    <n v="1"/>
    <s v="UTB, BÁŇSKÁ, MUNI, UK"/>
    <x v="2"/>
    <n v="1"/>
    <m/>
    <n v="1"/>
    <n v="1"/>
    <n v="1"/>
    <m/>
    <m/>
    <n v="1"/>
    <n v="1"/>
    <m/>
    <n v="1"/>
    <x v="0"/>
    <x v="1"/>
    <x v="0"/>
    <s v="Zlínský kraj"/>
    <m/>
    <m/>
  </r>
  <r>
    <x v="0"/>
    <m/>
    <m/>
    <m/>
    <m/>
    <m/>
    <m/>
    <m/>
    <m/>
    <m/>
    <x v="0"/>
    <x v="0"/>
    <x v="0"/>
    <n v="1"/>
    <n v="3"/>
    <n v="2"/>
    <n v="4"/>
    <n v="2"/>
    <n v="2"/>
    <n v="5"/>
    <n v="5"/>
    <n v="3"/>
    <n v="2"/>
    <n v="3"/>
    <n v="5"/>
    <n v="5"/>
    <n v="3"/>
    <n v="5"/>
    <n v="1"/>
    <n v="1"/>
    <m/>
    <m/>
    <m/>
    <m/>
    <m/>
    <m/>
    <m/>
    <m/>
    <m/>
    <s v="technologie"/>
    <n v="1"/>
    <s v="ano"/>
    <n v="3"/>
    <n v="3"/>
    <n v="3"/>
    <n v="3"/>
    <n v="0"/>
    <n v="1"/>
    <n v="1"/>
    <n v="0"/>
    <n v="0"/>
    <n v="0"/>
    <n v="0"/>
    <n v="1"/>
    <n v="0"/>
    <n v="0"/>
    <n v="0"/>
    <n v="0"/>
    <n v="0"/>
    <n v="0"/>
    <s v="psychologie"/>
    <x v="1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2"/>
    <n v="5"/>
    <n v="3"/>
    <n v="4"/>
    <n v="3"/>
    <n v="4"/>
    <n v="5"/>
    <n v="4"/>
    <n v="1"/>
    <n v="1"/>
    <n v="5"/>
    <s v="x"/>
    <n v="4"/>
    <n v="2"/>
    <n v="2"/>
    <n v="1"/>
    <m/>
    <m/>
    <n v="1"/>
    <m/>
    <m/>
    <m/>
    <m/>
    <m/>
    <m/>
    <m/>
    <s v="zlín"/>
    <n v="2"/>
    <n v="3"/>
    <n v="1"/>
    <n v="3"/>
    <n v="1"/>
    <n v="3"/>
    <n v="2"/>
    <n v="2"/>
    <n v="0"/>
    <n v="0"/>
    <n v="1"/>
    <n v="0"/>
    <n v="1"/>
    <n v="1"/>
    <n v="2"/>
    <n v="2"/>
    <n v="2"/>
    <n v="1"/>
    <n v="-2"/>
    <n v="1"/>
    <s v="UNOB"/>
    <x v="0"/>
    <m/>
    <n v="1"/>
    <m/>
    <m/>
    <m/>
    <m/>
    <m/>
    <n v="1"/>
    <m/>
    <n v="1"/>
    <m/>
    <x v="0"/>
    <x v="0"/>
    <x v="1"/>
    <m/>
    <m/>
    <m/>
  </r>
  <r>
    <x v="0"/>
    <m/>
    <m/>
    <m/>
    <m/>
    <m/>
    <m/>
    <m/>
    <m/>
    <m/>
    <x v="0"/>
    <x v="0"/>
    <x v="0"/>
    <n v="1"/>
    <n v="2"/>
    <n v="5"/>
    <n v="5"/>
    <n v="3"/>
    <n v="2"/>
    <n v="4"/>
    <n v="5"/>
    <n v="3"/>
    <n v="2"/>
    <n v="4"/>
    <n v="4"/>
    <n v="4"/>
    <n v="2"/>
    <n v="3"/>
    <n v="1"/>
    <n v="1"/>
    <m/>
    <m/>
    <m/>
    <m/>
    <m/>
    <m/>
    <m/>
    <m/>
    <m/>
    <s v="tetování"/>
    <n v="1"/>
    <s v="ano"/>
    <n v="2"/>
    <n v="2"/>
    <n v="1"/>
    <n v="1"/>
    <n v="1"/>
    <n v="1"/>
    <n v="1"/>
    <n v="1"/>
    <n v="0"/>
    <n v="0"/>
    <n v="1"/>
    <n v="0"/>
    <n v="1"/>
    <n v="0"/>
    <n v="0"/>
    <n v="1"/>
    <n v="2"/>
    <n v="1"/>
    <s v="UNOB, ČVUT, VUT"/>
    <x v="0"/>
    <m/>
    <m/>
    <n v="1"/>
    <m/>
    <m/>
    <m/>
    <m/>
    <m/>
    <n v="1"/>
    <m/>
    <m/>
    <x v="0"/>
    <x v="0"/>
    <x v="1"/>
    <s v="Jihomoravský"/>
    <m/>
    <m/>
  </r>
  <r>
    <x v="0"/>
    <m/>
    <m/>
    <m/>
    <m/>
    <m/>
    <m/>
    <m/>
    <m/>
    <m/>
    <x v="0"/>
    <x v="0"/>
    <x v="0"/>
    <n v="1"/>
    <n v="3"/>
    <n v="3"/>
    <n v="5"/>
    <n v="2"/>
    <n v="3"/>
    <n v="4"/>
    <n v="4"/>
    <s v="x"/>
    <n v="3"/>
    <n v="4"/>
    <n v="4"/>
    <n v="5"/>
    <n v="2"/>
    <n v="4"/>
    <n v="1"/>
    <n v="1"/>
    <n v="1"/>
    <n v="1"/>
    <m/>
    <m/>
    <m/>
    <m/>
    <n v="1"/>
    <m/>
    <m/>
    <s v="zlín"/>
    <n v="1"/>
    <n v="3"/>
    <n v="2"/>
    <n v="2"/>
    <n v="1"/>
    <n v="2"/>
    <n v="2"/>
    <n v="1"/>
    <n v="1"/>
    <n v="2"/>
    <n v="2"/>
    <n v="2"/>
    <n v="0"/>
    <n v="1"/>
    <n v="1"/>
    <n v="1"/>
    <n v="2"/>
    <n v="0"/>
    <n v="1"/>
    <n v="1"/>
    <s v="UNOB"/>
    <x v="0"/>
    <m/>
    <m/>
    <m/>
    <m/>
    <m/>
    <m/>
    <m/>
    <m/>
    <m/>
    <m/>
    <m/>
    <x v="0"/>
    <x v="0"/>
    <x v="0"/>
    <s v="Plzeňský"/>
    <m/>
    <m/>
  </r>
  <r>
    <x v="0"/>
    <m/>
    <m/>
    <m/>
    <m/>
    <m/>
    <m/>
    <m/>
    <m/>
    <m/>
    <x v="0"/>
    <x v="0"/>
    <x v="0"/>
    <n v="1"/>
    <s v="x"/>
    <n v="3"/>
    <n v="4"/>
    <n v="3"/>
    <n v="5"/>
    <n v="4"/>
    <n v="4"/>
    <n v="2"/>
    <n v="1"/>
    <n v="3"/>
    <n v="4"/>
    <n v="4"/>
    <n v="1"/>
    <n v="3"/>
    <n v="1"/>
    <m/>
    <m/>
    <n v="1"/>
    <m/>
    <m/>
    <m/>
    <m/>
    <m/>
    <m/>
    <m/>
    <s v="management"/>
    <n v="1"/>
    <s v="ne"/>
    <n v="1"/>
    <n v="2"/>
    <n v="2"/>
    <n v="1"/>
    <n v="1"/>
    <n v="2"/>
    <n v="2"/>
    <n v="0"/>
    <n v="1"/>
    <n v="1"/>
    <n v="1"/>
    <n v="2"/>
    <n v="1"/>
    <n v="1"/>
    <n v="1"/>
    <n v="0"/>
    <n v="0"/>
    <n v="1"/>
    <s v="MUNI, MENDELU, BÁŇSKÁ"/>
    <x v="0"/>
    <n v="1"/>
    <n v="1"/>
    <n v="1"/>
    <m/>
    <m/>
    <m/>
    <m/>
    <n v="1"/>
    <m/>
    <n v="1"/>
    <m/>
    <x v="0"/>
    <x v="1"/>
    <x v="0"/>
    <s v="Jihomoravský"/>
    <m/>
    <m/>
  </r>
  <r>
    <x v="0"/>
    <m/>
    <m/>
    <m/>
    <m/>
    <m/>
    <m/>
    <m/>
    <m/>
    <m/>
    <x v="0"/>
    <x v="0"/>
    <x v="0"/>
    <n v="1"/>
    <n v="5"/>
    <n v="2"/>
    <n v="4"/>
    <n v="3"/>
    <n v="5"/>
    <n v="5"/>
    <n v="5"/>
    <n v="3"/>
    <n v="3"/>
    <n v="2"/>
    <n v="4"/>
    <n v="4"/>
    <n v="3"/>
    <n v="5"/>
    <n v="1"/>
    <n v="1"/>
    <m/>
    <m/>
    <m/>
    <m/>
    <m/>
    <m/>
    <m/>
    <m/>
    <m/>
    <m/>
    <n v="2"/>
    <s v="ne"/>
    <n v="2"/>
    <n v="2"/>
    <n v="1"/>
    <n v="2"/>
    <n v="2"/>
    <n v="2"/>
    <n v="1"/>
    <n v="0"/>
    <n v="1"/>
    <n v="-1"/>
    <n v="-1"/>
    <n v="1"/>
    <n v="1"/>
    <n v="0"/>
    <n v="1"/>
    <n v="0"/>
    <n v="2"/>
    <n v="2"/>
    <s v="MUNI"/>
    <x v="0"/>
    <m/>
    <m/>
    <m/>
    <m/>
    <m/>
    <m/>
    <m/>
    <m/>
    <m/>
    <m/>
    <m/>
    <x v="0"/>
    <x v="1"/>
    <x v="0"/>
    <s v="Jihomoravský"/>
    <m/>
    <m/>
  </r>
  <r>
    <x v="0"/>
    <m/>
    <m/>
    <m/>
    <m/>
    <m/>
    <m/>
    <m/>
    <m/>
    <m/>
    <x v="0"/>
    <x v="0"/>
    <x v="0"/>
    <n v="1"/>
    <n v="5"/>
    <n v="5"/>
    <n v="4"/>
    <n v="3"/>
    <n v="5"/>
    <n v="5"/>
    <n v="5"/>
    <n v="4"/>
    <n v="4"/>
    <n v="5"/>
    <n v="2"/>
    <n v="3"/>
    <n v="2"/>
    <n v="5"/>
    <n v="2"/>
    <n v="1"/>
    <m/>
    <m/>
    <m/>
    <m/>
    <m/>
    <m/>
    <m/>
    <m/>
    <m/>
    <m/>
    <n v="1"/>
    <n v="3"/>
    <n v="3"/>
    <n v="2"/>
    <n v="1"/>
    <n v="2"/>
    <n v="1"/>
    <n v="1"/>
    <n v="1"/>
    <n v="0"/>
    <n v="0"/>
    <n v="0"/>
    <n v="0"/>
    <n v="2"/>
    <n v="1"/>
    <n v="0"/>
    <n v="2"/>
    <n v="1"/>
    <n v="0"/>
    <n v="0"/>
    <s v="x"/>
    <x v="5"/>
    <m/>
    <m/>
    <m/>
    <m/>
    <m/>
    <m/>
    <m/>
    <m/>
    <m/>
    <m/>
    <m/>
    <x v="0"/>
    <x v="0"/>
    <x v="0"/>
    <m/>
    <s v="vyloučit"/>
    <m/>
  </r>
  <r>
    <x v="0"/>
    <m/>
    <m/>
    <m/>
    <m/>
    <m/>
    <m/>
    <m/>
    <m/>
    <m/>
    <x v="0"/>
    <x v="0"/>
    <x v="0"/>
    <n v="1"/>
    <n v="5"/>
    <n v="4"/>
    <n v="5"/>
    <n v="2"/>
    <n v="4"/>
    <n v="5"/>
    <n v="4"/>
    <n v="1"/>
    <n v="2"/>
    <n v="3"/>
    <n v="4"/>
    <n v="3"/>
    <n v="2"/>
    <n v="3"/>
    <n v="2"/>
    <n v="1"/>
    <m/>
    <m/>
    <m/>
    <m/>
    <m/>
    <m/>
    <m/>
    <m/>
    <m/>
    <s v="z toho co vím tak zajímá nabídka oborů"/>
    <n v="1"/>
    <s v="ne"/>
    <n v="2"/>
    <n v="3"/>
    <n v="3"/>
    <n v="3"/>
    <n v="1"/>
    <n v="1"/>
    <n v="1"/>
    <n v="0"/>
    <n v="0"/>
    <n v="1"/>
    <n v="1"/>
    <n v="0"/>
    <n v="1"/>
    <n v="0"/>
    <n v="0"/>
    <n v="0"/>
    <n v="1"/>
    <n v="1"/>
    <s v="UK, MUNI"/>
    <x v="0"/>
    <m/>
    <m/>
    <m/>
    <m/>
    <m/>
    <m/>
    <m/>
    <m/>
    <m/>
    <m/>
    <m/>
    <x v="0"/>
    <x v="1"/>
    <x v="0"/>
    <s v="Moravskoslezský"/>
    <m/>
    <m/>
  </r>
  <r>
    <x v="0"/>
    <m/>
    <m/>
    <m/>
    <m/>
    <m/>
    <m/>
    <m/>
    <m/>
    <m/>
    <x v="0"/>
    <x v="0"/>
    <x v="0"/>
    <n v="1"/>
    <n v="5"/>
    <n v="4"/>
    <n v="3"/>
    <n v="2"/>
    <n v="4"/>
    <n v="5"/>
    <n v="3"/>
    <n v="4"/>
    <n v="2"/>
    <n v="3"/>
    <n v="4"/>
    <n v="4"/>
    <n v="1"/>
    <n v="3"/>
    <n v="1"/>
    <m/>
    <m/>
    <n v="1"/>
    <m/>
    <m/>
    <m/>
    <m/>
    <m/>
    <m/>
    <m/>
    <s v="boty"/>
    <n v="2"/>
    <n v="3"/>
    <n v="4"/>
    <n v="3"/>
    <n v="2"/>
    <n v="2"/>
    <n v="1"/>
    <n v="1"/>
    <n v="2"/>
    <n v="1"/>
    <n v="2"/>
    <n v="1"/>
    <n v="-2"/>
    <n v="0"/>
    <n v="1"/>
    <n v="-2"/>
    <n v="1"/>
    <n v="-2"/>
    <n v="-1"/>
    <n v="0"/>
    <s v="UPOL,UK"/>
    <x v="0"/>
    <m/>
    <m/>
    <m/>
    <m/>
    <m/>
    <m/>
    <m/>
    <m/>
    <m/>
    <m/>
    <m/>
    <x v="0"/>
    <x v="1"/>
    <x v="0"/>
    <s v="Zlínský kraj"/>
    <m/>
    <m/>
  </r>
  <r>
    <x v="0"/>
    <m/>
    <m/>
    <m/>
    <m/>
    <m/>
    <m/>
    <m/>
    <m/>
    <m/>
    <x v="0"/>
    <x v="0"/>
    <x v="0"/>
    <n v="1"/>
    <n v="4"/>
    <n v="3"/>
    <n v="4"/>
    <n v="1"/>
    <n v="1"/>
    <n v="5"/>
    <n v="4"/>
    <n v="1"/>
    <n v="1"/>
    <n v="4"/>
    <n v="3"/>
    <n v="3"/>
    <n v="4"/>
    <n v="4"/>
    <n v="1"/>
    <n v="1"/>
    <m/>
    <m/>
    <m/>
    <m/>
    <m/>
    <m/>
    <m/>
    <m/>
    <m/>
    <s v="zlín"/>
    <n v="1"/>
    <n v="3"/>
    <n v="3"/>
    <n v="3"/>
    <n v="2"/>
    <n v="1"/>
    <n v="1"/>
    <n v="2"/>
    <n v="2"/>
    <n v="0"/>
    <n v="1"/>
    <n v="0"/>
    <n v="1"/>
    <n v="2"/>
    <n v="0"/>
    <n v="0"/>
    <n v="1"/>
    <n v="0"/>
    <n v="0"/>
    <n v="2"/>
    <s v="nevím"/>
    <x v="2"/>
    <m/>
    <m/>
    <n v="1"/>
    <n v="1"/>
    <n v="1"/>
    <m/>
    <m/>
    <m/>
    <n v="1"/>
    <m/>
    <n v="1"/>
    <x v="0"/>
    <x v="1"/>
    <x v="0"/>
    <s v="Zlínský kraj"/>
    <m/>
    <m/>
  </r>
  <r>
    <x v="1"/>
    <m/>
    <m/>
    <m/>
    <m/>
    <n v="1"/>
    <n v="1"/>
    <m/>
    <m/>
    <m/>
    <x v="0"/>
    <x v="0"/>
    <x v="0"/>
    <n v="1"/>
    <n v="4"/>
    <n v="4"/>
    <n v="4"/>
    <n v="4"/>
    <n v="4"/>
    <n v="4"/>
    <n v="5"/>
    <n v="4"/>
    <n v="3"/>
    <n v="4"/>
    <n v="4"/>
    <n v="5"/>
    <n v="4"/>
    <n v="4"/>
    <n v="1"/>
    <n v="1"/>
    <m/>
    <m/>
    <m/>
    <m/>
    <m/>
    <m/>
    <m/>
    <m/>
    <m/>
    <m/>
    <n v="1"/>
    <n v="3"/>
    <n v="2"/>
    <n v="2"/>
    <n v="2"/>
    <n v="2"/>
    <n v="0"/>
    <n v="0"/>
    <n v="0"/>
    <n v="0"/>
    <n v="0"/>
    <n v="0"/>
    <n v="0"/>
    <n v="0"/>
    <n v="0"/>
    <n v="0"/>
    <n v="0"/>
    <n v="0"/>
    <n v="0"/>
    <n v="0"/>
    <s v="UTB"/>
    <x v="2"/>
    <m/>
    <n v="1"/>
    <m/>
    <n v="1"/>
    <m/>
    <m/>
    <m/>
    <m/>
    <m/>
    <m/>
    <m/>
    <x v="0"/>
    <x v="1"/>
    <x v="0"/>
    <s v="Zlínský kraj"/>
    <m/>
    <m/>
  </r>
  <r>
    <x v="1"/>
    <n v="1"/>
    <m/>
    <m/>
    <m/>
    <m/>
    <m/>
    <m/>
    <m/>
    <m/>
    <x v="0"/>
    <x v="0"/>
    <x v="0"/>
    <n v="1"/>
    <n v="5"/>
    <n v="3"/>
    <n v="4"/>
    <n v="1"/>
    <n v="3"/>
    <n v="4"/>
    <n v="4"/>
    <n v="2"/>
    <n v="3"/>
    <n v="4"/>
    <n v="4"/>
    <n v="5"/>
    <n v="3"/>
    <n v="5"/>
    <n v="1"/>
    <n v="1"/>
    <m/>
    <m/>
    <m/>
    <m/>
    <m/>
    <m/>
    <m/>
    <m/>
    <m/>
    <s v="zlín"/>
    <n v="2"/>
    <n v="3"/>
    <n v="2"/>
    <n v="2"/>
    <n v="1"/>
    <n v="1"/>
    <n v="1"/>
    <n v="2"/>
    <n v="1"/>
    <n v="1"/>
    <n v="2"/>
    <n v="1"/>
    <n v="0"/>
    <n v="1"/>
    <n v="1"/>
    <n v="1"/>
    <n v="1"/>
    <n v="1"/>
    <n v="0"/>
    <n v="1"/>
    <s v="UTB, VUT"/>
    <x v="2"/>
    <m/>
    <m/>
    <m/>
    <m/>
    <n v="1"/>
    <m/>
    <m/>
    <m/>
    <m/>
    <m/>
    <n v="1"/>
    <x v="0"/>
    <x v="1"/>
    <x v="1"/>
    <s v="Zlínský kraj"/>
    <m/>
    <m/>
  </r>
  <r>
    <x v="1"/>
    <m/>
    <m/>
    <m/>
    <n v="1"/>
    <m/>
    <m/>
    <m/>
    <m/>
    <m/>
    <x v="0"/>
    <x v="0"/>
    <x v="0"/>
    <n v="1"/>
    <n v="4"/>
    <n v="3"/>
    <n v="5"/>
    <n v="2"/>
    <n v="3"/>
    <n v="5"/>
    <n v="4"/>
    <n v="3"/>
    <n v="4"/>
    <n v="4"/>
    <n v="5"/>
    <n v="3"/>
    <n v="3"/>
    <n v="4"/>
    <n v="1"/>
    <m/>
    <m/>
    <m/>
    <n v="1"/>
    <m/>
    <m/>
    <m/>
    <m/>
    <m/>
    <m/>
    <m/>
    <n v="1"/>
    <n v="3"/>
    <n v="2"/>
    <n v="3"/>
    <n v="2"/>
    <n v="2"/>
    <n v="1"/>
    <n v="1"/>
    <n v="1"/>
    <n v="0"/>
    <n v="2"/>
    <n v="0"/>
    <n v="1"/>
    <n v="1"/>
    <n v="1"/>
    <n v="0"/>
    <n v="1"/>
    <n v="0"/>
    <n v="1"/>
    <n v="1"/>
    <s v="UTB"/>
    <x v="0"/>
    <m/>
    <m/>
    <n v="1"/>
    <m/>
    <n v="1"/>
    <m/>
    <n v="1"/>
    <m/>
    <n v="1"/>
    <m/>
    <m/>
    <x v="0"/>
    <x v="0"/>
    <x v="1"/>
    <s v="Zlínský kraj"/>
    <m/>
    <m/>
  </r>
  <r>
    <x v="1"/>
    <m/>
    <m/>
    <m/>
    <n v="1"/>
    <m/>
    <m/>
    <m/>
    <m/>
    <m/>
    <x v="0"/>
    <x v="0"/>
    <x v="0"/>
    <n v="3"/>
    <n v="4"/>
    <n v="4"/>
    <s v="x"/>
    <n v="2"/>
    <n v="3"/>
    <n v="5"/>
    <n v="5"/>
    <n v="4"/>
    <n v="5"/>
    <n v="4"/>
    <n v="4"/>
    <n v="4"/>
    <n v="3"/>
    <n v="4"/>
    <n v="1"/>
    <m/>
    <m/>
    <m/>
    <m/>
    <m/>
    <m/>
    <m/>
    <m/>
    <m/>
    <s v="jsem ze zlína"/>
    <s v="zlín, nádraží, nová budova, moderní vybavení"/>
    <n v="1"/>
    <s v="ano"/>
    <n v="4"/>
    <n v="3"/>
    <n v="2"/>
    <n v="2"/>
    <n v="1"/>
    <n v="2"/>
    <n v="1"/>
    <n v="1"/>
    <n v="2"/>
    <n v="1"/>
    <n v="0"/>
    <n v="1"/>
    <n v="-1"/>
    <n v="0"/>
    <n v="0"/>
    <n v="0"/>
    <n v="2"/>
    <n v="2"/>
    <s v="VUT, Báňská"/>
    <x v="2"/>
    <m/>
    <m/>
    <m/>
    <m/>
    <n v="1"/>
    <n v="1"/>
    <n v="1"/>
    <n v="1"/>
    <m/>
    <m/>
    <n v="1"/>
    <x v="0"/>
    <x v="0"/>
    <x v="1"/>
    <s v="Zlínský kraj"/>
    <m/>
    <m/>
  </r>
  <r>
    <x v="1"/>
    <m/>
    <m/>
    <m/>
    <n v="1"/>
    <n v="1"/>
    <m/>
    <m/>
    <m/>
    <n v="1"/>
    <x v="0"/>
    <x v="0"/>
    <x v="0"/>
    <n v="1"/>
    <n v="5"/>
    <n v="5"/>
    <n v="5"/>
    <n v="4"/>
    <n v="2"/>
    <n v="5"/>
    <n v="5"/>
    <n v="3"/>
    <n v="5"/>
    <n v="4"/>
    <n v="5"/>
    <n v="3"/>
    <n v="3"/>
    <n v="3"/>
    <n v="1"/>
    <n v="1"/>
    <m/>
    <m/>
    <m/>
    <m/>
    <m/>
    <m/>
    <m/>
    <m/>
    <m/>
    <s v="matematika"/>
    <n v="1"/>
    <s v="ano"/>
    <n v="4"/>
    <n v="2"/>
    <n v="2"/>
    <n v="1"/>
    <n v="2"/>
    <n v="2"/>
    <n v="2"/>
    <n v="2"/>
    <n v="1"/>
    <n v="0"/>
    <n v="1"/>
    <n v="1"/>
    <n v="1"/>
    <n v="1"/>
    <n v="2"/>
    <n v="1"/>
    <n v="1"/>
    <n v="1"/>
    <s v="VUT, UTB"/>
    <x v="2"/>
    <m/>
    <m/>
    <n v="1"/>
    <m/>
    <m/>
    <m/>
    <m/>
    <n v="1"/>
    <n v="1"/>
    <m/>
    <m/>
    <x v="0"/>
    <x v="1"/>
    <x v="1"/>
    <s v="Zlínský kraj"/>
    <m/>
    <m/>
  </r>
  <r>
    <x v="1"/>
    <m/>
    <m/>
    <m/>
    <n v="1"/>
    <m/>
    <m/>
    <m/>
    <m/>
    <m/>
    <x v="0"/>
    <x v="0"/>
    <x v="0"/>
    <n v="1"/>
    <n v="4"/>
    <n v="3"/>
    <n v="3"/>
    <n v="2"/>
    <n v="2"/>
    <n v="5"/>
    <n v="4"/>
    <n v="3"/>
    <n v="1"/>
    <n v="5"/>
    <n v="5"/>
    <n v="4"/>
    <n v="3"/>
    <n v="4"/>
    <s v="x"/>
    <n v="1"/>
    <m/>
    <m/>
    <m/>
    <m/>
    <m/>
    <m/>
    <m/>
    <m/>
    <m/>
    <s v="moderní škola"/>
    <n v="1"/>
    <s v="ano"/>
    <n v="4"/>
    <n v="2"/>
    <n v="2"/>
    <n v="2"/>
    <n v="1"/>
    <n v="2"/>
    <n v="2"/>
    <n v="2"/>
    <n v="2"/>
    <n v="1"/>
    <n v="1"/>
    <n v="2"/>
    <n v="1"/>
    <n v="1"/>
    <n v="2"/>
    <n v="-1"/>
    <n v="1"/>
    <n v="2"/>
    <s v="UTB, MUNI"/>
    <x v="2"/>
    <n v="1"/>
    <m/>
    <n v="1"/>
    <n v="1"/>
    <n v="1"/>
    <m/>
    <m/>
    <n v="1"/>
    <n v="1"/>
    <m/>
    <m/>
    <x v="0"/>
    <x v="0"/>
    <x v="0"/>
    <s v="Zlínský kraj"/>
    <m/>
    <n v="1"/>
  </r>
  <r>
    <x v="1"/>
    <m/>
    <m/>
    <n v="1"/>
    <m/>
    <n v="1"/>
    <m/>
    <m/>
    <m/>
    <m/>
    <x v="0"/>
    <x v="0"/>
    <x v="0"/>
    <n v="1"/>
    <n v="4"/>
    <n v="3"/>
    <n v="4"/>
    <n v="4"/>
    <n v="4"/>
    <n v="4"/>
    <n v="4"/>
    <n v="3"/>
    <n v="3"/>
    <n v="3"/>
    <n v="3"/>
    <n v="5"/>
    <n v="4"/>
    <n v="4"/>
    <s v="x"/>
    <m/>
    <m/>
    <m/>
    <m/>
    <m/>
    <m/>
    <m/>
    <m/>
    <m/>
    <m/>
    <m/>
    <m/>
    <n v="3"/>
    <m/>
    <m/>
    <m/>
    <m/>
    <n v="1"/>
    <n v="1"/>
    <n v="1"/>
    <n v="1"/>
    <n v="1"/>
    <n v="1"/>
    <n v="1"/>
    <n v="1"/>
    <n v="-1"/>
    <n v="0"/>
    <n v="0"/>
    <n v="0"/>
    <n v="0"/>
    <n v="1"/>
    <s v="UTB"/>
    <x v="2"/>
    <m/>
    <n v="1"/>
    <m/>
    <n v="1"/>
    <n v="1"/>
    <m/>
    <m/>
    <m/>
    <n v="1"/>
    <n v="1"/>
    <m/>
    <x v="0"/>
    <x v="1"/>
    <x v="0"/>
    <s v="Zlínský kraj"/>
    <m/>
    <n v="0"/>
  </r>
  <r>
    <x v="1"/>
    <n v="1"/>
    <m/>
    <m/>
    <n v="1"/>
    <m/>
    <m/>
    <m/>
    <m/>
    <m/>
    <x v="0"/>
    <x v="0"/>
    <x v="0"/>
    <n v="1"/>
    <n v="4"/>
    <n v="5"/>
    <n v="4"/>
    <n v="3"/>
    <n v="4"/>
    <n v="5"/>
    <n v="4"/>
    <n v="3"/>
    <n v="3"/>
    <n v="4"/>
    <n v="5"/>
    <n v="5"/>
    <n v="4"/>
    <n v="5"/>
    <n v="1"/>
    <m/>
    <m/>
    <n v="1"/>
    <m/>
    <m/>
    <m/>
    <m/>
    <m/>
    <m/>
    <m/>
    <s v="Baťa"/>
    <n v="2"/>
    <n v="3"/>
    <n v="1"/>
    <n v="1"/>
    <n v="1"/>
    <n v="2"/>
    <n v="2"/>
    <n v="2"/>
    <n v="2"/>
    <n v="2"/>
    <n v="2"/>
    <n v="2"/>
    <n v="2"/>
    <n v="2"/>
    <n v="2"/>
    <n v="2"/>
    <n v="1"/>
    <n v="1"/>
    <n v="2"/>
    <n v="2"/>
    <s v="MENDELU, UTB"/>
    <x v="2"/>
    <n v="1"/>
    <m/>
    <m/>
    <m/>
    <n v="1"/>
    <m/>
    <m/>
    <m/>
    <n v="1"/>
    <n v="1"/>
    <m/>
    <x v="0"/>
    <x v="0"/>
    <x v="1"/>
    <s v="Zlínský kraj"/>
    <m/>
    <m/>
  </r>
  <r>
    <x v="1"/>
    <m/>
    <m/>
    <m/>
    <m/>
    <n v="1"/>
    <m/>
    <m/>
    <m/>
    <n v="1"/>
    <x v="0"/>
    <x v="0"/>
    <x v="0"/>
    <n v="1"/>
    <n v="5"/>
    <n v="3"/>
    <n v="5"/>
    <n v="4"/>
    <n v="4"/>
    <n v="5"/>
    <n v="4"/>
    <n v="2"/>
    <n v="3"/>
    <n v="4"/>
    <n v="4"/>
    <n v="3"/>
    <n v="2"/>
    <n v="4"/>
    <n v="1"/>
    <m/>
    <m/>
    <n v="1"/>
    <m/>
    <m/>
    <m/>
    <m/>
    <m/>
    <m/>
    <m/>
    <s v="práce v chemických laboratořích"/>
    <n v="1"/>
    <s v="ano"/>
    <n v="3"/>
    <n v="3"/>
    <n v="2"/>
    <n v="1"/>
    <n v="1"/>
    <n v="1"/>
    <n v="0"/>
    <n v="0"/>
    <n v="1"/>
    <n v="0"/>
    <n v="1"/>
    <n v="1"/>
    <n v="0"/>
    <n v="0"/>
    <n v="0"/>
    <n v="0"/>
    <n v="0"/>
    <n v="1"/>
    <s v="UPOL, UTB, UK, VUT"/>
    <x v="2"/>
    <m/>
    <n v="1"/>
    <n v="1"/>
    <n v="1"/>
    <m/>
    <m/>
    <m/>
    <n v="1"/>
    <m/>
    <m/>
    <n v="1"/>
    <x v="0"/>
    <x v="1"/>
    <x v="1"/>
    <s v="Moravskoslezský"/>
    <m/>
    <m/>
  </r>
  <r>
    <x v="1"/>
    <n v="1"/>
    <m/>
    <m/>
    <m/>
    <m/>
    <m/>
    <m/>
    <m/>
    <m/>
    <x v="0"/>
    <x v="0"/>
    <x v="0"/>
    <n v="1"/>
    <n v="4"/>
    <n v="3"/>
    <n v="5"/>
    <n v="1"/>
    <n v="3"/>
    <n v="4"/>
    <n v="4"/>
    <n v="3"/>
    <n v="2"/>
    <n v="2"/>
    <n v="4"/>
    <n v="3"/>
    <n v="3"/>
    <n v="3"/>
    <n v="1"/>
    <n v="1"/>
    <m/>
    <m/>
    <m/>
    <m/>
    <m/>
    <m/>
    <m/>
    <m/>
    <m/>
    <s v="potraviny, materiály"/>
    <n v="1"/>
    <s v="ano"/>
    <n v="1"/>
    <n v="1"/>
    <n v="1"/>
    <n v="1"/>
    <n v="2"/>
    <n v="2"/>
    <n v="1"/>
    <n v="1"/>
    <n v="1"/>
    <n v="0"/>
    <n v="1"/>
    <n v="2"/>
    <n v="2"/>
    <n v="1"/>
    <n v="1"/>
    <n v="1"/>
    <n v="1"/>
    <n v="1"/>
    <s v="UTB, Báňská"/>
    <x v="2"/>
    <n v="1"/>
    <m/>
    <n v="1"/>
    <n v="1"/>
    <m/>
    <m/>
    <m/>
    <m/>
    <m/>
    <m/>
    <m/>
    <x v="0"/>
    <x v="1"/>
    <x v="1"/>
    <s v="Moravskoslezský"/>
    <m/>
    <n v="-1"/>
  </r>
  <r>
    <x v="1"/>
    <n v="1"/>
    <m/>
    <m/>
    <m/>
    <m/>
    <m/>
    <m/>
    <m/>
    <m/>
    <x v="0"/>
    <x v="0"/>
    <x v="0"/>
    <n v="1"/>
    <n v="3"/>
    <n v="3"/>
    <n v="4"/>
    <n v="3"/>
    <n v="2"/>
    <n v="5"/>
    <n v="5"/>
    <n v="3"/>
    <n v="3"/>
    <n v="4"/>
    <n v="4"/>
    <n v="3"/>
    <n v="4"/>
    <n v="4"/>
    <n v="1"/>
    <n v="1"/>
    <m/>
    <m/>
    <m/>
    <m/>
    <m/>
    <m/>
    <m/>
    <m/>
    <m/>
    <s v="technologické výrobky nebo postupy"/>
    <n v="1"/>
    <s v="ano"/>
    <n v="2"/>
    <n v="2"/>
    <n v="1"/>
    <n v="1"/>
    <n v="1"/>
    <n v="2"/>
    <n v="1"/>
    <n v="1"/>
    <n v="1"/>
    <n v="1"/>
    <n v="0"/>
    <n v="2"/>
    <n v="1"/>
    <n v="1"/>
    <n v="2"/>
    <n v="0"/>
    <n v="1"/>
    <n v="1"/>
    <s v="UTB, UPOL, Báňská"/>
    <x v="2"/>
    <m/>
    <m/>
    <n v="1"/>
    <n v="1"/>
    <m/>
    <m/>
    <m/>
    <n v="1"/>
    <m/>
    <m/>
    <n v="1"/>
    <x v="0"/>
    <x v="1"/>
    <x v="1"/>
    <s v="Moravskoslezský"/>
    <m/>
    <m/>
  </r>
  <r>
    <x v="1"/>
    <n v="1"/>
    <m/>
    <m/>
    <m/>
    <m/>
    <m/>
    <m/>
    <m/>
    <n v="1"/>
    <x v="0"/>
    <x v="0"/>
    <x v="0"/>
    <n v="1"/>
    <n v="4"/>
    <n v="3"/>
    <n v="3"/>
    <n v="3"/>
    <n v="4"/>
    <n v="5"/>
    <n v="3"/>
    <n v="2"/>
    <n v="2"/>
    <n v="4"/>
    <n v="3"/>
    <n v="2"/>
    <n v="2"/>
    <n v="2"/>
    <n v="1"/>
    <n v="1"/>
    <m/>
    <m/>
    <m/>
    <m/>
    <m/>
    <m/>
    <m/>
    <m/>
    <m/>
    <s v="zlín, chemie"/>
    <n v="1"/>
    <s v="ano"/>
    <n v="3"/>
    <n v="3"/>
    <n v="2"/>
    <n v="2"/>
    <n v="1"/>
    <n v="1"/>
    <n v="1"/>
    <n v="1"/>
    <n v="1"/>
    <n v="1"/>
    <n v="0"/>
    <n v="1"/>
    <n v="1"/>
    <n v="0"/>
    <n v="1"/>
    <n v="0"/>
    <n v="1"/>
    <n v="1"/>
    <s v="UTB, MUNI, UPOL"/>
    <x v="0"/>
    <n v="1"/>
    <n v="1"/>
    <m/>
    <n v="1"/>
    <m/>
    <m/>
    <m/>
    <n v="1"/>
    <m/>
    <m/>
    <m/>
    <x v="0"/>
    <x v="1"/>
    <x v="0"/>
    <s v="Zlínský kraj"/>
    <m/>
    <m/>
  </r>
  <r>
    <x v="1"/>
    <m/>
    <n v="1"/>
    <m/>
    <m/>
    <m/>
    <m/>
    <m/>
    <m/>
    <m/>
    <x v="0"/>
    <x v="0"/>
    <x v="0"/>
    <n v="1"/>
    <n v="5"/>
    <n v="3"/>
    <n v="1"/>
    <n v="3"/>
    <n v="1"/>
    <n v="4"/>
    <n v="3"/>
    <n v="5"/>
    <n v="5"/>
    <n v="2"/>
    <n v="1"/>
    <n v="5"/>
    <n v="1"/>
    <n v="1"/>
    <n v="1"/>
    <m/>
    <n v="1"/>
    <m/>
    <m/>
    <m/>
    <m/>
    <m/>
    <m/>
    <m/>
    <m/>
    <s v="perníkový táta"/>
    <n v="2"/>
    <n v="3"/>
    <n v="4"/>
    <n v="3"/>
    <n v="5"/>
    <n v="1"/>
    <n v="0"/>
    <n v="0"/>
    <n v="-1"/>
    <n v="2"/>
    <n v="2"/>
    <n v="2"/>
    <n v="-2"/>
    <n v="-2"/>
    <n v="0"/>
    <n v="-1"/>
    <n v="0"/>
    <n v="-1"/>
    <n v="0"/>
    <n v="0"/>
    <s v="MUNI, CUNI, MENDELU, VUT, UTB"/>
    <x v="0"/>
    <m/>
    <m/>
    <m/>
    <m/>
    <m/>
    <m/>
    <m/>
    <m/>
    <m/>
    <m/>
    <m/>
    <x v="0"/>
    <x v="0"/>
    <x v="1"/>
    <s v="Moravskoslezský"/>
    <m/>
    <n v="-2"/>
  </r>
  <r>
    <x v="1"/>
    <m/>
    <m/>
    <n v="1"/>
    <m/>
    <m/>
    <m/>
    <m/>
    <m/>
    <m/>
    <x v="0"/>
    <x v="0"/>
    <x v="0"/>
    <n v="1"/>
    <n v="5"/>
    <n v="5"/>
    <n v="3"/>
    <n v="3"/>
    <n v="1"/>
    <n v="5"/>
    <n v="3"/>
    <n v="3"/>
    <n v="1"/>
    <n v="3"/>
    <n v="5"/>
    <n v="2"/>
    <n v="2"/>
    <n v="3"/>
    <n v="1"/>
    <m/>
    <m/>
    <m/>
    <m/>
    <m/>
    <m/>
    <m/>
    <n v="1"/>
    <m/>
    <m/>
    <s v="zajímavé studium s uplatněním ve stávajícím zaměstnání"/>
    <n v="1"/>
    <s v="ano"/>
    <n v="2"/>
    <n v="2"/>
    <n v="1"/>
    <n v="1"/>
    <n v="1"/>
    <n v="1"/>
    <n v="2"/>
    <n v="1"/>
    <n v="0"/>
    <n v="-1"/>
    <n v="1"/>
    <n v="2"/>
    <n v="1"/>
    <n v="1"/>
    <n v="1"/>
    <n v="0"/>
    <n v="1"/>
    <n v="1"/>
    <s v="UTB"/>
    <x v="2"/>
    <n v="1"/>
    <m/>
    <n v="1"/>
    <m/>
    <m/>
    <m/>
    <m/>
    <m/>
    <n v="1"/>
    <m/>
    <m/>
    <x v="0"/>
    <x v="0"/>
    <x v="1"/>
    <m/>
    <m/>
    <m/>
  </r>
  <r>
    <x v="1"/>
    <m/>
    <m/>
    <m/>
    <m/>
    <m/>
    <m/>
    <m/>
    <m/>
    <n v="1"/>
    <x v="0"/>
    <x v="0"/>
    <x v="0"/>
    <n v="1"/>
    <n v="2"/>
    <n v="2"/>
    <n v="2"/>
    <n v="4"/>
    <n v="3"/>
    <n v="1"/>
    <n v="2"/>
    <n v="3"/>
    <n v="3"/>
    <n v="3"/>
    <n v="1"/>
    <n v="3"/>
    <n v="4"/>
    <n v="3"/>
    <n v="1"/>
    <m/>
    <m/>
    <m/>
    <m/>
    <m/>
    <m/>
    <n v="1"/>
    <m/>
    <m/>
    <m/>
    <s v="technologie a pracovní postupy"/>
    <n v="1"/>
    <s v="ano"/>
    <n v="2"/>
    <n v="2"/>
    <n v="2"/>
    <n v="2"/>
    <n v="1"/>
    <n v="1"/>
    <n v="1"/>
    <n v="1"/>
    <n v="1"/>
    <n v="1"/>
    <n v="1"/>
    <n v="1"/>
    <n v="1"/>
    <n v="1"/>
    <n v="1"/>
    <n v="1"/>
    <n v="1"/>
    <n v="1"/>
    <s v="UTB, VUT"/>
    <x v="0"/>
    <m/>
    <m/>
    <m/>
    <m/>
    <m/>
    <m/>
    <m/>
    <m/>
    <m/>
    <m/>
    <m/>
    <x v="0"/>
    <x v="0"/>
    <x v="1"/>
    <s v="Moravskoslezský"/>
    <m/>
    <m/>
  </r>
  <r>
    <x v="1"/>
    <m/>
    <m/>
    <m/>
    <m/>
    <m/>
    <m/>
    <m/>
    <n v="1"/>
    <m/>
    <x v="0"/>
    <x v="0"/>
    <x v="0"/>
    <n v="1"/>
    <n v="5"/>
    <n v="4"/>
    <n v="5"/>
    <n v="3"/>
    <n v="1"/>
    <n v="4"/>
    <n v="5"/>
    <n v="5"/>
    <n v="3"/>
    <n v="3"/>
    <n v="3"/>
    <n v="4"/>
    <n v="3"/>
    <n v="4"/>
    <n v="1"/>
    <m/>
    <m/>
    <m/>
    <m/>
    <m/>
    <m/>
    <n v="1"/>
    <m/>
    <m/>
    <m/>
    <s v="technologické postupy"/>
    <n v="1"/>
    <s v="ano"/>
    <n v="3"/>
    <n v="3"/>
    <n v="2"/>
    <n v="2"/>
    <n v="2"/>
    <n v="2"/>
    <n v="2"/>
    <n v="0"/>
    <n v="2"/>
    <n v="0"/>
    <n v="0"/>
    <n v="1"/>
    <n v="0"/>
    <n v="0"/>
    <n v="0"/>
    <n v="0"/>
    <n v="0"/>
    <n v="2"/>
    <s v="UTB"/>
    <x v="2"/>
    <m/>
    <m/>
    <m/>
    <m/>
    <n v="1"/>
    <m/>
    <m/>
    <m/>
    <m/>
    <n v="1"/>
    <m/>
    <x v="0"/>
    <x v="1"/>
    <x v="1"/>
    <s v="Zlínský kraj"/>
    <m/>
    <m/>
  </r>
  <r>
    <x v="1"/>
    <m/>
    <m/>
    <m/>
    <m/>
    <n v="1"/>
    <n v="1"/>
    <n v="1"/>
    <m/>
    <m/>
    <x v="0"/>
    <x v="0"/>
    <x v="0"/>
    <n v="3"/>
    <n v="5"/>
    <n v="4"/>
    <n v="4"/>
    <n v="5"/>
    <n v="3"/>
    <n v="5"/>
    <n v="4"/>
    <n v="3"/>
    <n v="3"/>
    <n v="3"/>
    <n v="5"/>
    <n v="2"/>
    <n v="5"/>
    <n v="5"/>
    <n v="1"/>
    <m/>
    <m/>
    <m/>
    <m/>
    <m/>
    <n v="1"/>
    <m/>
    <m/>
    <m/>
    <m/>
    <m/>
    <n v="1"/>
    <n v="3"/>
    <n v="2"/>
    <n v="2"/>
    <n v="2"/>
    <n v="2"/>
    <n v="2"/>
    <n v="2"/>
    <n v="1"/>
    <n v="0"/>
    <n v="2"/>
    <n v="0"/>
    <n v="2"/>
    <n v="2"/>
    <n v="2"/>
    <n v="2"/>
    <n v="2"/>
    <n v="1"/>
    <n v="0"/>
    <n v="1"/>
    <s v="nevím"/>
    <x v="0"/>
    <m/>
    <m/>
    <m/>
    <m/>
    <m/>
    <m/>
    <m/>
    <m/>
    <m/>
    <m/>
    <m/>
    <x v="0"/>
    <x v="1"/>
    <x v="1"/>
    <s v="Zlínský kraj"/>
    <m/>
    <m/>
  </r>
  <r>
    <x v="1"/>
    <m/>
    <m/>
    <m/>
    <m/>
    <m/>
    <n v="1"/>
    <m/>
    <m/>
    <m/>
    <x v="0"/>
    <x v="0"/>
    <x v="0"/>
    <n v="2"/>
    <n v="5"/>
    <n v="1"/>
    <n v="5"/>
    <n v="5"/>
    <n v="3"/>
    <n v="4"/>
    <n v="5"/>
    <n v="3"/>
    <n v="1"/>
    <n v="5"/>
    <n v="3"/>
    <n v="3"/>
    <n v="5"/>
    <n v="4"/>
    <n v="1"/>
    <m/>
    <m/>
    <m/>
    <m/>
    <n v="1"/>
    <m/>
    <m/>
    <m/>
    <m/>
    <m/>
    <m/>
    <n v="1"/>
    <s v="ano"/>
    <n v="2"/>
    <n v="2"/>
    <n v="1"/>
    <n v="1"/>
    <n v="2"/>
    <n v="2"/>
    <n v="2"/>
    <n v="1"/>
    <n v="1"/>
    <n v="-1"/>
    <n v="1"/>
    <n v="2"/>
    <n v="1"/>
    <n v="2"/>
    <n v="2"/>
    <n v="1"/>
    <n v="1"/>
    <n v="2"/>
    <m/>
    <x v="1"/>
    <m/>
    <m/>
    <m/>
    <m/>
    <m/>
    <m/>
    <m/>
    <m/>
    <m/>
    <m/>
    <m/>
    <x v="0"/>
    <x v="1"/>
    <x v="1"/>
    <s v="Zlínský kraj"/>
    <m/>
    <m/>
  </r>
  <r>
    <x v="1"/>
    <m/>
    <m/>
    <m/>
    <m/>
    <m/>
    <n v="1"/>
    <m/>
    <m/>
    <m/>
    <x v="0"/>
    <x v="0"/>
    <x v="0"/>
    <n v="3"/>
    <n v="4"/>
    <n v="4"/>
    <n v="4"/>
    <n v="4"/>
    <n v="3"/>
    <n v="3"/>
    <n v="5"/>
    <n v="4"/>
    <n v="5"/>
    <n v="4"/>
    <n v="4"/>
    <n v="4"/>
    <n v="5"/>
    <n v="4"/>
    <n v="1"/>
    <m/>
    <m/>
    <m/>
    <m/>
    <n v="1"/>
    <m/>
    <m/>
    <m/>
    <m/>
    <m/>
    <m/>
    <n v="2"/>
    <n v="3"/>
    <n v="2"/>
    <n v="2"/>
    <n v="2"/>
    <n v="2"/>
    <n v="2"/>
    <n v="2"/>
    <n v="1"/>
    <n v="0"/>
    <n v="0"/>
    <n v="2"/>
    <n v="2"/>
    <n v="2"/>
    <n v="1"/>
    <n v="1"/>
    <n v="1"/>
    <n v="1"/>
    <n v="0"/>
    <n v="0"/>
    <m/>
    <x v="0"/>
    <m/>
    <m/>
    <m/>
    <m/>
    <m/>
    <m/>
    <m/>
    <m/>
    <m/>
    <m/>
    <m/>
    <x v="0"/>
    <x v="0"/>
    <x v="1"/>
    <s v="Zlínský kraj"/>
    <m/>
    <m/>
  </r>
  <r>
    <x v="1"/>
    <m/>
    <m/>
    <m/>
    <m/>
    <m/>
    <n v="1"/>
    <m/>
    <m/>
    <m/>
    <x v="0"/>
    <x v="0"/>
    <x v="0"/>
    <n v="1"/>
    <n v="4"/>
    <n v="2"/>
    <n v="4"/>
    <n v="1"/>
    <n v="1"/>
    <n v="4"/>
    <n v="4"/>
    <n v="3"/>
    <n v="3"/>
    <n v="4"/>
    <n v="4"/>
    <n v="1"/>
    <n v="3"/>
    <n v="3"/>
    <n v="1"/>
    <m/>
    <m/>
    <n v="1"/>
    <m/>
    <m/>
    <m/>
    <m/>
    <m/>
    <m/>
    <m/>
    <m/>
    <n v="2"/>
    <n v="3"/>
    <n v="3"/>
    <n v="2"/>
    <n v="2"/>
    <n v="2"/>
    <n v="1"/>
    <n v="2"/>
    <n v="1"/>
    <n v="1"/>
    <n v="1"/>
    <n v="1"/>
    <n v="1"/>
    <n v="2"/>
    <n v="1"/>
    <n v="1"/>
    <n v="1"/>
    <n v="1"/>
    <n v="1"/>
    <n v="1"/>
    <m/>
    <x v="2"/>
    <m/>
    <m/>
    <n v="1"/>
    <m/>
    <m/>
    <m/>
    <m/>
    <m/>
    <m/>
    <m/>
    <m/>
    <x v="0"/>
    <x v="0"/>
    <x v="1"/>
    <s v="Zlínský kraj"/>
    <m/>
    <m/>
  </r>
  <r>
    <x v="1"/>
    <m/>
    <m/>
    <m/>
    <m/>
    <m/>
    <m/>
    <m/>
    <n v="1"/>
    <m/>
    <x v="0"/>
    <x v="0"/>
    <x v="0"/>
    <n v="1"/>
    <n v="4"/>
    <n v="3"/>
    <n v="3"/>
    <n v="3"/>
    <n v="4"/>
    <n v="5"/>
    <n v="5"/>
    <n v="5"/>
    <n v="5"/>
    <n v="4"/>
    <n v="5"/>
    <n v="3"/>
    <n v="3"/>
    <n v="3"/>
    <n v="1"/>
    <m/>
    <m/>
    <m/>
    <m/>
    <m/>
    <m/>
    <m/>
    <n v="1"/>
    <m/>
    <m/>
    <m/>
    <n v="1"/>
    <s v="ano"/>
    <n v="3"/>
    <n v="3"/>
    <n v="2"/>
    <n v="2"/>
    <n v="1"/>
    <n v="1"/>
    <n v="-1"/>
    <n v="-1"/>
    <n v="1"/>
    <n v="0"/>
    <n v="1"/>
    <n v="1"/>
    <n v="0"/>
    <n v="1"/>
    <n v="1"/>
    <n v="0"/>
    <n v="0"/>
    <n v="1"/>
    <s v="VUT, UTB"/>
    <x v="2"/>
    <m/>
    <m/>
    <m/>
    <m/>
    <n v="1"/>
    <m/>
    <m/>
    <n v="1"/>
    <m/>
    <m/>
    <m/>
    <x v="0"/>
    <x v="0"/>
    <x v="1"/>
    <s v="Zlínský kraj"/>
    <m/>
    <m/>
  </r>
  <r>
    <x v="1"/>
    <m/>
    <m/>
    <m/>
    <m/>
    <m/>
    <m/>
    <m/>
    <m/>
    <n v="1"/>
    <x v="0"/>
    <x v="0"/>
    <x v="0"/>
    <n v="1"/>
    <n v="5"/>
    <n v="5"/>
    <n v="4"/>
    <n v="5"/>
    <n v="4"/>
    <n v="5"/>
    <n v="4"/>
    <n v="3"/>
    <n v="2"/>
    <n v="5"/>
    <n v="5"/>
    <n v="3"/>
    <n v="5"/>
    <n v="4"/>
    <n v="1"/>
    <m/>
    <m/>
    <n v="1"/>
    <m/>
    <m/>
    <m/>
    <m/>
    <m/>
    <m/>
    <m/>
    <m/>
    <n v="1"/>
    <s v="ano"/>
    <n v="2"/>
    <n v="1"/>
    <n v="1"/>
    <n v="1"/>
    <n v="2"/>
    <n v="1"/>
    <n v="1"/>
    <n v="2"/>
    <n v="1"/>
    <n v="-1"/>
    <n v="2"/>
    <n v="2"/>
    <n v="2"/>
    <n v="1"/>
    <n v="1"/>
    <n v="2"/>
    <n v="1"/>
    <n v="1"/>
    <s v="UTB"/>
    <x v="2"/>
    <n v="1"/>
    <m/>
    <n v="1"/>
    <m/>
    <n v="1"/>
    <m/>
    <m/>
    <n v="1"/>
    <m/>
    <m/>
    <n v="1"/>
    <x v="0"/>
    <x v="0"/>
    <x v="1"/>
    <s v="Zlínský kraj"/>
    <m/>
    <m/>
  </r>
  <r>
    <x v="1"/>
    <n v="1"/>
    <m/>
    <m/>
    <m/>
    <m/>
    <m/>
    <m/>
    <m/>
    <m/>
    <x v="0"/>
    <x v="0"/>
    <x v="0"/>
    <n v="1"/>
    <n v="3"/>
    <n v="5"/>
    <n v="4"/>
    <n v="2"/>
    <n v="3"/>
    <n v="4"/>
    <n v="5"/>
    <n v="5"/>
    <n v="5"/>
    <n v="3"/>
    <n v="4"/>
    <n v="5"/>
    <n v="4"/>
    <n v="5"/>
    <n v="1"/>
    <m/>
    <m/>
    <n v="1"/>
    <m/>
    <m/>
    <m/>
    <m/>
    <m/>
    <m/>
    <m/>
    <s v="hezká škola"/>
    <n v="2"/>
    <n v="3"/>
    <n v="1"/>
    <n v="1"/>
    <n v="1"/>
    <n v="2"/>
    <n v="2"/>
    <n v="2"/>
    <n v="2"/>
    <n v="2"/>
    <n v="2"/>
    <n v="2"/>
    <n v="2"/>
    <n v="2"/>
    <n v="2"/>
    <n v="2"/>
    <n v="1"/>
    <n v="1"/>
    <n v="2"/>
    <n v="2"/>
    <s v="MENDELU, UTB"/>
    <x v="2"/>
    <m/>
    <m/>
    <m/>
    <m/>
    <n v="1"/>
    <m/>
    <m/>
    <m/>
    <m/>
    <n v="1"/>
    <m/>
    <x v="0"/>
    <x v="0"/>
    <x v="1"/>
    <s v="Zlínský kraj"/>
    <m/>
    <m/>
  </r>
  <r>
    <x v="1"/>
    <m/>
    <m/>
    <m/>
    <n v="1"/>
    <m/>
    <m/>
    <m/>
    <m/>
    <n v="1"/>
    <x v="0"/>
    <x v="0"/>
    <x v="0"/>
    <n v="1"/>
    <n v="5"/>
    <n v="3"/>
    <n v="4"/>
    <n v="1"/>
    <n v="2"/>
    <n v="4"/>
    <n v="2"/>
    <n v="1"/>
    <n v="1"/>
    <n v="2"/>
    <n v="4"/>
    <n v="2"/>
    <n v="2"/>
    <n v="3"/>
    <n v="1"/>
    <m/>
    <m/>
    <m/>
    <m/>
    <m/>
    <m/>
    <m/>
    <m/>
    <m/>
    <s v="jsem ze zlína"/>
    <s v="studium chemie"/>
    <n v="1"/>
    <s v="ano"/>
    <n v="1"/>
    <n v="1"/>
    <n v="1"/>
    <n v="1"/>
    <n v="2"/>
    <n v="2"/>
    <n v="2"/>
    <n v="2"/>
    <n v="1"/>
    <n v="0"/>
    <n v="1"/>
    <n v="2"/>
    <n v="2"/>
    <n v="2"/>
    <n v="2"/>
    <n v="1"/>
    <n v="2"/>
    <n v="2"/>
    <s v="UTB"/>
    <x v="2"/>
    <n v="1"/>
    <n v="1"/>
    <n v="1"/>
    <n v="1"/>
    <n v="1"/>
    <m/>
    <m/>
    <n v="1"/>
    <n v="1"/>
    <n v="1"/>
    <n v="1"/>
    <x v="0"/>
    <x v="1"/>
    <x v="1"/>
    <s v="Zlínský kraj"/>
    <m/>
    <m/>
  </r>
  <r>
    <x v="1"/>
    <m/>
    <m/>
    <n v="1"/>
    <m/>
    <m/>
    <m/>
    <m/>
    <m/>
    <n v="1"/>
    <x v="0"/>
    <x v="0"/>
    <x v="0"/>
    <n v="1"/>
    <n v="5"/>
    <n v="3"/>
    <n v="3"/>
    <n v="1"/>
    <n v="4"/>
    <n v="5"/>
    <n v="4"/>
    <n v="1"/>
    <n v="1"/>
    <n v="4"/>
    <n v="5"/>
    <n v="1"/>
    <n v="3"/>
    <n v="4"/>
    <n v="1"/>
    <m/>
    <m/>
    <m/>
    <n v="1"/>
    <m/>
    <m/>
    <n v="1"/>
    <n v="1"/>
    <m/>
    <m/>
    <s v="studium chemie"/>
    <n v="1"/>
    <s v="ano"/>
    <n v="1"/>
    <n v="1"/>
    <n v="1"/>
    <n v="1"/>
    <n v="2"/>
    <n v="2"/>
    <n v="2"/>
    <n v="2"/>
    <n v="1"/>
    <n v="0"/>
    <n v="2"/>
    <n v="2"/>
    <n v="2"/>
    <n v="2"/>
    <n v="2"/>
    <n v="2"/>
    <n v="2"/>
    <n v="2"/>
    <s v="UTB"/>
    <x v="2"/>
    <n v="1"/>
    <n v="1"/>
    <n v="1"/>
    <n v="1"/>
    <n v="1"/>
    <m/>
    <m/>
    <n v="1"/>
    <n v="1"/>
    <m/>
    <n v="1"/>
    <x v="0"/>
    <x v="1"/>
    <x v="1"/>
    <s v="Zlínský kraj"/>
    <m/>
    <m/>
  </r>
  <r>
    <x v="1"/>
    <n v="1"/>
    <m/>
    <m/>
    <n v="1"/>
    <m/>
    <m/>
    <m/>
    <m/>
    <m/>
    <x v="0"/>
    <x v="0"/>
    <x v="0"/>
    <s v="X"/>
    <n v="4"/>
    <n v="1"/>
    <n v="4"/>
    <n v="4"/>
    <n v="4"/>
    <n v="5"/>
    <n v="4"/>
    <n v="3"/>
    <n v="3"/>
    <n v="5"/>
    <n v="5"/>
    <n v="3"/>
    <n v="1"/>
    <n v="4"/>
    <n v="1"/>
    <m/>
    <m/>
    <m/>
    <m/>
    <m/>
    <m/>
    <m/>
    <m/>
    <m/>
    <m/>
    <s v="cnc, technologie, strojírenství"/>
    <n v="1"/>
    <s v="ano"/>
    <n v="2"/>
    <n v="2"/>
    <n v="1"/>
    <n v="1"/>
    <n v="1"/>
    <n v="1"/>
    <n v="1"/>
    <n v="2"/>
    <n v="2"/>
    <n v="1"/>
    <n v="1"/>
    <n v="1"/>
    <n v="1"/>
    <n v="0"/>
    <n v="1"/>
    <n v="0"/>
    <n v="0"/>
    <n v="1"/>
    <s v="UTB"/>
    <x v="2"/>
    <n v="1"/>
    <n v="1"/>
    <n v="1"/>
    <n v="1"/>
    <m/>
    <m/>
    <m/>
    <n v="1"/>
    <n v="1"/>
    <n v="1"/>
    <n v="1"/>
    <x v="0"/>
    <x v="0"/>
    <x v="1"/>
    <s v="x"/>
    <m/>
    <m/>
  </r>
  <r>
    <x v="1"/>
    <m/>
    <m/>
    <m/>
    <n v="1"/>
    <n v="1"/>
    <m/>
    <m/>
    <m/>
    <m/>
    <x v="0"/>
    <x v="0"/>
    <x v="0"/>
    <n v="1"/>
    <n v="4"/>
    <n v="4"/>
    <n v="5"/>
    <n v="3"/>
    <n v="3"/>
    <n v="4"/>
    <n v="4"/>
    <n v="3"/>
    <n v="3"/>
    <n v="3"/>
    <n v="3"/>
    <n v="3"/>
    <n v="4"/>
    <n v="3"/>
    <n v="1"/>
    <m/>
    <m/>
    <m/>
    <n v="1"/>
    <m/>
    <m/>
    <m/>
    <m/>
    <m/>
    <m/>
    <s v="vinařství"/>
    <n v="2"/>
    <n v="3"/>
    <n v="2"/>
    <n v="1"/>
    <n v="2"/>
    <n v="1"/>
    <n v="2"/>
    <n v="2"/>
    <n v="1"/>
    <n v="1"/>
    <n v="2"/>
    <n v="2"/>
    <n v="2"/>
    <n v="2"/>
    <n v="2"/>
    <n v="2"/>
    <n v="1"/>
    <n v="1"/>
    <n v="2"/>
    <n v="2"/>
    <s v="MENDELU, UTB, VUT"/>
    <x v="2"/>
    <m/>
    <m/>
    <m/>
    <m/>
    <n v="1"/>
    <m/>
    <m/>
    <m/>
    <m/>
    <m/>
    <n v="1"/>
    <x v="0"/>
    <x v="1"/>
    <x v="1"/>
    <s v="Zlínský kraj"/>
    <m/>
    <m/>
  </r>
  <r>
    <x v="1"/>
    <m/>
    <m/>
    <m/>
    <m/>
    <m/>
    <m/>
    <m/>
    <m/>
    <m/>
    <x v="0"/>
    <x v="0"/>
    <x v="0"/>
    <n v="1"/>
    <n v="5"/>
    <n v="4"/>
    <n v="4"/>
    <n v="1"/>
    <n v="4"/>
    <n v="5"/>
    <n v="5"/>
    <n v="1"/>
    <n v="1"/>
    <n v="3"/>
    <n v="5"/>
    <n v="5"/>
    <n v="1"/>
    <n v="2"/>
    <n v="1"/>
    <n v="1"/>
    <m/>
    <m/>
    <m/>
    <m/>
    <m/>
    <m/>
    <m/>
    <m/>
    <m/>
    <s v="obor polymerní materiály a technologie"/>
    <n v="1"/>
    <s v="ano"/>
    <n v="4"/>
    <n v="2"/>
    <n v="1"/>
    <n v="1"/>
    <n v="1"/>
    <n v="2"/>
    <n v="1"/>
    <n v="1"/>
    <n v="1"/>
    <n v="0"/>
    <n v="0"/>
    <n v="2"/>
    <n v="1"/>
    <n v="1"/>
    <n v="2"/>
    <n v="0"/>
    <n v="1"/>
    <n v="2"/>
    <s v="UTB, VŠCHT, UK, ČVUT, VUT"/>
    <x v="2"/>
    <n v="1"/>
    <n v="1"/>
    <n v="1"/>
    <n v="1"/>
    <m/>
    <m/>
    <m/>
    <n v="1"/>
    <n v="1"/>
    <n v="1"/>
    <m/>
    <x v="4"/>
    <x v="0"/>
    <x v="0"/>
    <s v="Praha"/>
    <m/>
    <m/>
  </r>
  <r>
    <x v="1"/>
    <n v="1"/>
    <m/>
    <n v="1"/>
    <n v="1"/>
    <m/>
    <m/>
    <m/>
    <m/>
    <m/>
    <x v="0"/>
    <x v="0"/>
    <x v="0"/>
    <n v="1"/>
    <n v="4"/>
    <n v="2"/>
    <n v="5"/>
    <n v="2"/>
    <n v="3"/>
    <n v="5"/>
    <n v="5"/>
    <n v="3"/>
    <n v="3"/>
    <n v="3"/>
    <n v="4"/>
    <n v="2"/>
    <n v="3"/>
    <n v="3"/>
    <n v="1"/>
    <n v="1"/>
    <m/>
    <n v="1"/>
    <n v="1"/>
    <m/>
    <m/>
    <m/>
    <m/>
    <m/>
    <m/>
    <s v="zajímavé obory, možnost zjistit nové věci"/>
    <n v="2"/>
    <s v="ano"/>
    <n v="2"/>
    <n v="2"/>
    <n v="1"/>
    <n v="1"/>
    <n v="1"/>
    <n v="2"/>
    <n v="2"/>
    <n v="1"/>
    <n v="1"/>
    <n v="1"/>
    <n v="1"/>
    <n v="2"/>
    <n v="2"/>
    <n v="2"/>
    <n v="1"/>
    <n v="0"/>
    <n v="1"/>
    <n v="2"/>
    <s v="UTB, MENDELU"/>
    <x v="2"/>
    <n v="1"/>
    <n v="1"/>
    <n v="1"/>
    <n v="1"/>
    <m/>
    <m/>
    <m/>
    <n v="1"/>
    <n v="1"/>
    <m/>
    <n v="1"/>
    <x v="0"/>
    <x v="1"/>
    <x v="1"/>
    <s v="Jihomoravský"/>
    <m/>
    <m/>
  </r>
  <r>
    <x v="1"/>
    <m/>
    <m/>
    <m/>
    <m/>
    <m/>
    <m/>
    <m/>
    <m/>
    <m/>
    <x v="0"/>
    <x v="0"/>
    <x v="0"/>
    <n v="1"/>
    <n v="5"/>
    <n v="3"/>
    <n v="5"/>
    <n v="1"/>
    <n v="4"/>
    <n v="5"/>
    <n v="5"/>
    <n v="3"/>
    <n v="5"/>
    <n v="4"/>
    <n v="5"/>
    <n v="4"/>
    <n v="1"/>
    <n v="5"/>
    <n v="1"/>
    <n v="1"/>
    <m/>
    <m/>
    <m/>
    <m/>
    <m/>
    <m/>
    <m/>
    <m/>
    <m/>
    <s v="vela oborov a zameranie, moderné vybavenie"/>
    <n v="1"/>
    <s v="ano"/>
    <n v="2"/>
    <n v="2"/>
    <n v="1"/>
    <n v="2"/>
    <n v="2"/>
    <n v="2"/>
    <n v="2"/>
    <n v="2"/>
    <n v="0"/>
    <n v="0"/>
    <n v="1"/>
    <n v="2"/>
    <n v="1"/>
    <n v="1"/>
    <n v="2"/>
    <n v="1"/>
    <n v="1"/>
    <n v="2"/>
    <s v="Slovenská polnohospodarska, UTB"/>
    <x v="2"/>
    <m/>
    <m/>
    <n v="1"/>
    <n v="1"/>
    <m/>
    <m/>
    <m/>
    <n v="1"/>
    <n v="1"/>
    <n v="1"/>
    <n v="1"/>
    <x v="0"/>
    <x v="1"/>
    <x v="1"/>
    <s v="SR"/>
    <m/>
    <m/>
  </r>
  <r>
    <x v="1"/>
    <m/>
    <m/>
    <m/>
    <m/>
    <m/>
    <m/>
    <m/>
    <m/>
    <m/>
    <x v="0"/>
    <x v="0"/>
    <x v="0"/>
    <n v="1"/>
    <n v="5"/>
    <n v="4"/>
    <n v="5"/>
    <n v="3"/>
    <n v="4"/>
    <n v="5"/>
    <n v="4"/>
    <n v="3"/>
    <n v="2"/>
    <n v="5"/>
    <n v="5"/>
    <n v="4"/>
    <n v="1"/>
    <n v="5"/>
    <n v="1"/>
    <n v="1"/>
    <m/>
    <m/>
    <m/>
    <m/>
    <m/>
    <m/>
    <m/>
    <m/>
    <m/>
    <s v="výborná prax, moderná škola, zábava"/>
    <n v="1"/>
    <s v="ano"/>
    <n v="2"/>
    <n v="2"/>
    <n v="1"/>
    <n v="3"/>
    <n v="2"/>
    <n v="2"/>
    <n v="2"/>
    <n v="2"/>
    <n v="1"/>
    <n v="0"/>
    <n v="2"/>
    <n v="2"/>
    <n v="2"/>
    <n v="2"/>
    <n v="2"/>
    <n v="1"/>
    <n v="1"/>
    <n v="1"/>
    <s v="UTB, Univerzita Komenského"/>
    <x v="2"/>
    <m/>
    <m/>
    <m/>
    <n v="1"/>
    <m/>
    <m/>
    <m/>
    <n v="1"/>
    <n v="1"/>
    <n v="1"/>
    <n v="1"/>
    <x v="0"/>
    <x v="1"/>
    <x v="1"/>
    <s v="SR"/>
    <m/>
    <m/>
  </r>
  <r>
    <x v="1"/>
    <m/>
    <m/>
    <n v="1"/>
    <m/>
    <m/>
    <m/>
    <m/>
    <m/>
    <m/>
    <x v="0"/>
    <x v="0"/>
    <x v="0"/>
    <n v="1"/>
    <n v="4"/>
    <n v="3"/>
    <n v="3"/>
    <n v="5"/>
    <n v="4"/>
    <n v="5"/>
    <n v="5"/>
    <n v="4"/>
    <n v="3"/>
    <n v="5"/>
    <n v="4"/>
    <n v="2"/>
    <n v="3"/>
    <n v="3"/>
    <n v="1"/>
    <m/>
    <m/>
    <m/>
    <m/>
    <m/>
    <m/>
    <m/>
    <m/>
    <m/>
    <s v="jsem ze zlína"/>
    <s v="kvalitní vzdělání, potravinářství"/>
    <n v="1"/>
    <s v="ano"/>
    <n v="3"/>
    <n v="2"/>
    <n v="1"/>
    <n v="1"/>
    <n v="1"/>
    <n v="2"/>
    <n v="1"/>
    <n v="2"/>
    <n v="2"/>
    <n v="2"/>
    <n v="2"/>
    <n v="2"/>
    <n v="1"/>
    <n v="0"/>
    <n v="2"/>
    <n v="2"/>
    <n v="2"/>
    <n v="2"/>
    <s v="UTB"/>
    <x v="2"/>
    <n v="1"/>
    <n v="1"/>
    <n v="1"/>
    <n v="1"/>
    <n v="1"/>
    <m/>
    <m/>
    <n v="1"/>
    <n v="1"/>
    <m/>
    <m/>
    <x v="0"/>
    <x v="0"/>
    <x v="1"/>
    <s v="Zlínský kraj"/>
    <m/>
    <m/>
  </r>
  <r>
    <x v="1"/>
    <m/>
    <m/>
    <m/>
    <n v="1"/>
    <m/>
    <m/>
    <m/>
    <m/>
    <m/>
    <x v="0"/>
    <x v="0"/>
    <x v="0"/>
    <n v="1"/>
    <n v="4"/>
    <n v="3"/>
    <n v="3"/>
    <n v="3"/>
    <n v="4"/>
    <n v="5"/>
    <n v="4"/>
    <n v="3"/>
    <n v="4"/>
    <n v="5"/>
    <n v="5"/>
    <n v="2"/>
    <n v="3"/>
    <n v="5"/>
    <n v="1"/>
    <m/>
    <m/>
    <m/>
    <m/>
    <m/>
    <m/>
    <m/>
    <n v="1"/>
    <m/>
    <m/>
    <m/>
    <n v="1"/>
    <s v="ano"/>
    <n v="2"/>
    <n v="2"/>
    <n v="2"/>
    <n v="1"/>
    <n v="1"/>
    <n v="2"/>
    <n v="2"/>
    <n v="0"/>
    <n v="0"/>
    <n v="1"/>
    <n v="2"/>
    <n v="2"/>
    <n v="1"/>
    <n v="0"/>
    <n v="2"/>
    <n v="1"/>
    <n v="1"/>
    <n v="2"/>
    <s v="UTB"/>
    <x v="2"/>
    <m/>
    <n v="1"/>
    <n v="1"/>
    <m/>
    <n v="1"/>
    <m/>
    <m/>
    <n v="1"/>
    <n v="1"/>
    <m/>
    <m/>
    <x v="0"/>
    <x v="0"/>
    <x v="1"/>
    <s v="Zlínský kraj"/>
    <m/>
    <m/>
  </r>
  <r>
    <x v="1"/>
    <n v="1"/>
    <m/>
    <m/>
    <m/>
    <m/>
    <m/>
    <m/>
    <m/>
    <m/>
    <x v="0"/>
    <x v="0"/>
    <x v="0"/>
    <n v="1"/>
    <n v="5"/>
    <n v="1"/>
    <n v="5"/>
    <n v="2"/>
    <n v="4"/>
    <n v="4"/>
    <n v="5"/>
    <n v="3"/>
    <n v="3"/>
    <n v="4"/>
    <n v="4"/>
    <n v="4"/>
    <n v="3"/>
    <n v="4"/>
    <n v="1"/>
    <n v="1"/>
    <m/>
    <m/>
    <m/>
    <m/>
    <m/>
    <m/>
    <m/>
    <m/>
    <m/>
    <s v="pokračování oboru ze SŠ"/>
    <n v="1"/>
    <s v="ano"/>
    <n v="3"/>
    <n v="1"/>
    <n v="1"/>
    <n v="1"/>
    <n v="2"/>
    <n v="2"/>
    <n v="2"/>
    <n v="2"/>
    <n v="1"/>
    <n v="2"/>
    <n v="0"/>
    <n v="2"/>
    <n v="2"/>
    <n v="1"/>
    <n v="2"/>
    <n v="1"/>
    <n v="2"/>
    <n v="2"/>
    <s v="UTB"/>
    <x v="2"/>
    <n v="1"/>
    <n v="1"/>
    <n v="1"/>
    <n v="1"/>
    <m/>
    <m/>
    <m/>
    <n v="1"/>
    <n v="1"/>
    <n v="1"/>
    <m/>
    <x v="0"/>
    <x v="0"/>
    <x v="1"/>
    <s v="Liberecký"/>
    <m/>
    <m/>
  </r>
  <r>
    <x v="1"/>
    <n v="1"/>
    <m/>
    <m/>
    <n v="1"/>
    <n v="1"/>
    <m/>
    <m/>
    <n v="1"/>
    <n v="1"/>
    <x v="0"/>
    <x v="0"/>
    <x v="0"/>
    <n v="1"/>
    <n v="5"/>
    <n v="4"/>
    <n v="5"/>
    <n v="2"/>
    <n v="3"/>
    <n v="4"/>
    <n v="5"/>
    <n v="3"/>
    <n v="1"/>
    <n v="5"/>
    <n v="5"/>
    <n v="4"/>
    <n v="1"/>
    <n v="3"/>
    <n v="1"/>
    <n v="1"/>
    <m/>
    <m/>
    <n v="1"/>
    <n v="1"/>
    <m/>
    <n v="1"/>
    <n v="1"/>
    <m/>
    <m/>
    <s v="kvalitní studium"/>
    <n v="1"/>
    <s v="ano"/>
    <n v="1"/>
    <n v="1"/>
    <n v="1"/>
    <n v="1"/>
    <n v="2"/>
    <n v="2"/>
    <n v="2"/>
    <n v="2"/>
    <n v="1"/>
    <n v="-2"/>
    <n v="2"/>
    <n v="2"/>
    <n v="2"/>
    <n v="2"/>
    <n v="2"/>
    <n v="1"/>
    <n v="1"/>
    <n v="2"/>
    <s v="UTB, VUT, ČVUT"/>
    <x v="2"/>
    <n v="1"/>
    <m/>
    <n v="1"/>
    <n v="1"/>
    <m/>
    <m/>
    <m/>
    <n v="1"/>
    <m/>
    <m/>
    <m/>
    <x v="5"/>
    <x v="0"/>
    <x v="1"/>
    <s v="Liberecký"/>
    <m/>
    <m/>
  </r>
  <r>
    <x v="1"/>
    <m/>
    <m/>
    <n v="1"/>
    <m/>
    <m/>
    <m/>
    <m/>
    <m/>
    <m/>
    <x v="0"/>
    <x v="0"/>
    <x v="0"/>
    <n v="1"/>
    <n v="5"/>
    <n v="1"/>
    <n v="5"/>
    <n v="3"/>
    <n v="3"/>
    <n v="5"/>
    <n v="5"/>
    <n v="5"/>
    <n v="5"/>
    <n v="5"/>
    <n v="5"/>
    <n v="5"/>
    <n v="1"/>
    <n v="5"/>
    <n v="1"/>
    <m/>
    <m/>
    <n v="1"/>
    <m/>
    <m/>
    <m/>
    <m/>
    <m/>
    <m/>
    <m/>
    <m/>
    <n v="1"/>
    <s v="ano"/>
    <n v="1"/>
    <n v="3"/>
    <n v="1"/>
    <n v="3"/>
    <n v="2"/>
    <n v="2"/>
    <n v="2"/>
    <n v="1"/>
    <n v="2"/>
    <n v="2"/>
    <n v="1"/>
    <n v="2"/>
    <n v="1"/>
    <n v="2"/>
    <n v="2"/>
    <n v="1"/>
    <n v="0"/>
    <n v="2"/>
    <s v="UTB"/>
    <x v="2"/>
    <m/>
    <m/>
    <n v="1"/>
    <n v="1"/>
    <m/>
    <m/>
    <n v="1"/>
    <n v="1"/>
    <n v="1"/>
    <n v="1"/>
    <n v="1"/>
    <x v="0"/>
    <x v="0"/>
    <x v="1"/>
    <s v="Liberecký"/>
    <m/>
    <m/>
  </r>
  <r>
    <x v="1"/>
    <m/>
    <m/>
    <n v="1"/>
    <m/>
    <m/>
    <n v="1"/>
    <m/>
    <m/>
    <m/>
    <x v="0"/>
    <x v="0"/>
    <x v="0"/>
    <n v="1"/>
    <n v="5"/>
    <n v="2"/>
    <n v="3"/>
    <n v="4"/>
    <n v="2"/>
    <n v="3"/>
    <n v="5"/>
    <n v="3"/>
    <n v="3"/>
    <n v="3"/>
    <n v="5"/>
    <n v="5"/>
    <n v="3"/>
    <n v="5"/>
    <n v="1"/>
    <m/>
    <m/>
    <n v="1"/>
    <m/>
    <m/>
    <m/>
    <m/>
    <m/>
    <m/>
    <m/>
    <m/>
    <n v="1"/>
    <s v="ano"/>
    <n v="2"/>
    <n v="2"/>
    <n v="1"/>
    <n v="1"/>
    <n v="1"/>
    <n v="1"/>
    <n v="1"/>
    <n v="2"/>
    <n v="2"/>
    <n v="0"/>
    <n v="-1"/>
    <n v="1"/>
    <n v="1"/>
    <n v="1"/>
    <n v="1"/>
    <n v="2"/>
    <n v="1"/>
    <n v="1"/>
    <s v="UTB"/>
    <x v="2"/>
    <m/>
    <m/>
    <n v="1"/>
    <n v="1"/>
    <m/>
    <m/>
    <m/>
    <n v="1"/>
    <m/>
    <m/>
    <m/>
    <x v="0"/>
    <x v="0"/>
    <x v="1"/>
    <m/>
    <m/>
    <m/>
  </r>
  <r>
    <x v="1"/>
    <m/>
    <m/>
    <n v="1"/>
    <m/>
    <m/>
    <m/>
    <m/>
    <m/>
    <m/>
    <x v="0"/>
    <x v="0"/>
    <x v="0"/>
    <n v="2"/>
    <n v="5"/>
    <n v="5"/>
    <n v="5"/>
    <n v="3"/>
    <n v="4"/>
    <n v="5"/>
    <n v="5"/>
    <n v="4"/>
    <n v="3"/>
    <n v="3"/>
    <n v="5"/>
    <n v="4"/>
    <n v="3"/>
    <n v="5"/>
    <n v="1"/>
    <m/>
    <m/>
    <n v="1"/>
    <m/>
    <m/>
    <m/>
    <m/>
    <m/>
    <m/>
    <m/>
    <m/>
    <n v="1"/>
    <s v="ano"/>
    <n v="1"/>
    <n v="1"/>
    <n v="1"/>
    <n v="1"/>
    <n v="1"/>
    <n v="2"/>
    <n v="2"/>
    <n v="1"/>
    <n v="1"/>
    <n v="0"/>
    <n v="1"/>
    <n v="1"/>
    <n v="1"/>
    <n v="1"/>
    <n v="1"/>
    <n v="1"/>
    <n v="1"/>
    <n v="1"/>
    <s v="UTB"/>
    <x v="1"/>
    <m/>
    <m/>
    <m/>
    <m/>
    <m/>
    <m/>
    <m/>
    <m/>
    <n v="1"/>
    <m/>
    <m/>
    <x v="0"/>
    <x v="1"/>
    <x v="1"/>
    <s v="Olomoucký"/>
    <m/>
    <m/>
  </r>
  <r>
    <x v="1"/>
    <m/>
    <m/>
    <n v="1"/>
    <m/>
    <m/>
    <m/>
    <m/>
    <m/>
    <m/>
    <x v="0"/>
    <x v="0"/>
    <x v="0"/>
    <n v="1"/>
    <n v="5"/>
    <n v="4"/>
    <n v="5"/>
    <n v="4"/>
    <n v="4"/>
    <n v="5"/>
    <n v="5"/>
    <n v="3"/>
    <n v="3"/>
    <n v="4"/>
    <n v="5"/>
    <n v="3"/>
    <n v="3"/>
    <n v="4"/>
    <n v="1"/>
    <m/>
    <m/>
    <m/>
    <m/>
    <m/>
    <m/>
    <m/>
    <n v="1"/>
    <m/>
    <m/>
    <m/>
    <n v="1"/>
    <s v="ano"/>
    <n v="2"/>
    <n v="2"/>
    <n v="2"/>
    <n v="1"/>
    <n v="1"/>
    <n v="1"/>
    <n v="2"/>
    <n v="1"/>
    <n v="0"/>
    <n v="1"/>
    <n v="2"/>
    <n v="1"/>
    <n v="1"/>
    <n v="1"/>
    <n v="1"/>
    <n v="0"/>
    <n v="1"/>
    <n v="1"/>
    <s v="UPOL"/>
    <x v="2"/>
    <m/>
    <m/>
    <m/>
    <m/>
    <m/>
    <m/>
    <m/>
    <m/>
    <n v="1"/>
    <m/>
    <m/>
    <x v="0"/>
    <x v="0"/>
    <x v="1"/>
    <s v="Olomoucký"/>
    <m/>
    <m/>
  </r>
  <r>
    <x v="1"/>
    <m/>
    <m/>
    <n v="1"/>
    <m/>
    <n v="1"/>
    <m/>
    <m/>
    <m/>
    <m/>
    <x v="0"/>
    <x v="0"/>
    <x v="0"/>
    <n v="1"/>
    <n v="3"/>
    <n v="3"/>
    <n v="3"/>
    <n v="3"/>
    <n v="3"/>
    <n v="3"/>
    <n v="3"/>
    <n v="3"/>
    <n v="3"/>
    <n v="3"/>
    <n v="3"/>
    <n v="3"/>
    <n v="3"/>
    <n v="3"/>
    <n v="1"/>
    <m/>
    <m/>
    <n v="1"/>
    <m/>
    <m/>
    <m/>
    <m/>
    <m/>
    <m/>
    <m/>
    <s v="technologie"/>
    <n v="1"/>
    <s v="ano"/>
    <n v="3"/>
    <n v="3"/>
    <n v="2"/>
    <n v="2"/>
    <n v="0"/>
    <n v="0"/>
    <n v="0"/>
    <n v="0"/>
    <n v="0"/>
    <n v="0"/>
    <n v="0"/>
    <n v="0"/>
    <n v="0"/>
    <n v="0"/>
    <n v="0"/>
    <n v="0"/>
    <n v="0"/>
    <n v="0"/>
    <s v="UTB"/>
    <x v="2"/>
    <m/>
    <n v="1"/>
    <m/>
    <n v="1"/>
    <m/>
    <m/>
    <m/>
    <m/>
    <m/>
    <n v="1"/>
    <n v="1"/>
    <x v="0"/>
    <x v="1"/>
    <x v="0"/>
    <s v="Zlínský kraj"/>
    <m/>
    <m/>
  </r>
  <r>
    <x v="1"/>
    <m/>
    <m/>
    <n v="1"/>
    <m/>
    <m/>
    <m/>
    <m/>
    <m/>
    <m/>
    <x v="0"/>
    <x v="0"/>
    <x v="0"/>
    <n v="1"/>
    <n v="5"/>
    <n v="4"/>
    <n v="3"/>
    <n v="5"/>
    <n v="4"/>
    <n v="4"/>
    <n v="5"/>
    <n v="4"/>
    <n v="1"/>
    <n v="4"/>
    <n v="3"/>
    <n v="5"/>
    <n v="3"/>
    <n v="5"/>
    <n v="1"/>
    <m/>
    <m/>
    <m/>
    <m/>
    <m/>
    <n v="1"/>
    <m/>
    <m/>
    <m/>
    <m/>
    <m/>
    <n v="2"/>
    <s v="ano"/>
    <n v="2"/>
    <n v="1"/>
    <n v="1"/>
    <n v="1"/>
    <n v="2"/>
    <n v="2"/>
    <n v="1"/>
    <n v="1"/>
    <n v="2"/>
    <n v="0"/>
    <n v="2"/>
    <n v="2"/>
    <n v="2"/>
    <n v="2"/>
    <n v="1"/>
    <n v="0"/>
    <n v="0"/>
    <n v="1"/>
    <s v="UTB"/>
    <x v="2"/>
    <n v="1"/>
    <n v="1"/>
    <n v="1"/>
    <n v="1"/>
    <n v="1"/>
    <n v="1"/>
    <m/>
    <n v="1"/>
    <m/>
    <n v="1"/>
    <n v="1"/>
    <x v="0"/>
    <x v="0"/>
    <x v="1"/>
    <s v="Zlínský kraj"/>
    <m/>
    <m/>
  </r>
  <r>
    <x v="1"/>
    <m/>
    <m/>
    <n v="1"/>
    <m/>
    <m/>
    <m/>
    <m/>
    <m/>
    <m/>
    <x v="0"/>
    <x v="0"/>
    <x v="0"/>
    <n v="1"/>
    <n v="3"/>
    <n v="3"/>
    <n v="3"/>
    <n v="4"/>
    <n v="3"/>
    <n v="3"/>
    <n v="2"/>
    <n v="2"/>
    <n v="3"/>
    <n v="1"/>
    <n v="2"/>
    <n v="3"/>
    <n v="2"/>
    <n v="3"/>
    <n v="1"/>
    <m/>
    <m/>
    <n v="1"/>
    <n v="1"/>
    <m/>
    <m/>
    <m/>
    <m/>
    <m/>
    <m/>
    <s v="věda"/>
    <n v="1"/>
    <s v="ano"/>
    <n v="4"/>
    <n v="4"/>
    <n v="2"/>
    <n v="2"/>
    <n v="1"/>
    <n v="2"/>
    <n v="2"/>
    <n v="2"/>
    <n v="1"/>
    <n v="2"/>
    <n v="0"/>
    <n v="0"/>
    <n v="1"/>
    <n v="0"/>
    <n v="1"/>
    <n v="1"/>
    <n v="0"/>
    <n v="-1"/>
    <s v="UTB"/>
    <x v="2"/>
    <m/>
    <m/>
    <m/>
    <n v="1"/>
    <n v="1"/>
    <m/>
    <m/>
    <n v="1"/>
    <m/>
    <n v="1"/>
    <m/>
    <x v="0"/>
    <x v="1"/>
    <x v="1"/>
    <s v="Zlínský kraj"/>
    <m/>
    <m/>
  </r>
  <r>
    <x v="1"/>
    <m/>
    <m/>
    <n v="1"/>
    <n v="1"/>
    <m/>
    <m/>
    <m/>
    <m/>
    <m/>
    <x v="0"/>
    <x v="0"/>
    <x v="0"/>
    <n v="1"/>
    <n v="4"/>
    <n v="4"/>
    <n v="3"/>
    <n v="4"/>
    <n v="2"/>
    <n v="4"/>
    <n v="3"/>
    <n v="2"/>
    <n v="2"/>
    <n v="3"/>
    <n v="3"/>
    <n v="4"/>
    <n v="2"/>
    <n v="3"/>
    <n v="1"/>
    <m/>
    <m/>
    <n v="1"/>
    <n v="1"/>
    <m/>
    <n v="1"/>
    <m/>
    <m/>
    <m/>
    <m/>
    <s v="chemie"/>
    <n v="2"/>
    <s v="ano"/>
    <n v="4"/>
    <n v="3"/>
    <n v="4"/>
    <n v="3"/>
    <n v="1"/>
    <n v="1"/>
    <n v="1"/>
    <n v="1"/>
    <n v="2"/>
    <n v="1"/>
    <n v="0"/>
    <n v="1"/>
    <n v="1"/>
    <n v="1"/>
    <n v="1"/>
    <n v="0"/>
    <n v="1"/>
    <n v="1"/>
    <s v="VUT BRNO (fast), UTB"/>
    <x v="2"/>
    <m/>
    <m/>
    <m/>
    <m/>
    <n v="1"/>
    <n v="1"/>
    <m/>
    <n v="1"/>
    <m/>
    <m/>
    <n v="1"/>
    <x v="0"/>
    <x v="1"/>
    <x v="1"/>
    <s v="Zlínský kraj"/>
    <m/>
    <m/>
  </r>
  <r>
    <x v="1"/>
    <m/>
    <m/>
    <n v="1"/>
    <n v="1"/>
    <m/>
    <n v="1"/>
    <m/>
    <m/>
    <m/>
    <x v="0"/>
    <x v="0"/>
    <x v="0"/>
    <n v="3"/>
    <n v="5"/>
    <n v="4"/>
    <n v="4"/>
    <s v="x"/>
    <n v="2"/>
    <n v="5"/>
    <n v="5"/>
    <n v="3"/>
    <n v="5"/>
    <n v="4"/>
    <n v="5"/>
    <n v="5"/>
    <n v="4"/>
    <n v="5"/>
    <n v="1"/>
    <m/>
    <m/>
    <n v="1"/>
    <m/>
    <m/>
    <m/>
    <m/>
    <m/>
    <m/>
    <m/>
    <s v="nový začátek"/>
    <n v="2"/>
    <n v="3"/>
    <n v="1"/>
    <n v="1"/>
    <n v="1"/>
    <n v="1"/>
    <n v="2"/>
    <n v="2"/>
    <n v="1"/>
    <n v="2"/>
    <n v="2"/>
    <n v="2"/>
    <n v="1"/>
    <n v="1"/>
    <n v="2"/>
    <n v="1"/>
    <n v="2"/>
    <n v="1"/>
    <n v="1"/>
    <n v="0"/>
    <s v="UTB"/>
    <x v="0"/>
    <m/>
    <m/>
    <m/>
    <m/>
    <m/>
    <m/>
    <m/>
    <m/>
    <m/>
    <m/>
    <m/>
    <x v="0"/>
    <x v="0"/>
    <x v="1"/>
    <s v="Zlínský kraj"/>
    <m/>
    <m/>
  </r>
  <r>
    <x v="1"/>
    <m/>
    <m/>
    <m/>
    <m/>
    <m/>
    <m/>
    <m/>
    <m/>
    <m/>
    <x v="0"/>
    <x v="0"/>
    <x v="0"/>
    <n v="3"/>
    <n v="4"/>
    <n v="3"/>
    <n v="4"/>
    <n v="5"/>
    <n v="5"/>
    <n v="4"/>
    <n v="4"/>
    <n v="5"/>
    <n v="5"/>
    <n v="3"/>
    <n v="4"/>
    <n v="3"/>
    <n v="3"/>
    <n v="4"/>
    <n v="1"/>
    <m/>
    <m/>
    <m/>
    <n v="1"/>
    <n v="1"/>
    <m/>
    <m/>
    <m/>
    <m/>
    <m/>
    <s v="nová kapitola života"/>
    <n v="1"/>
    <s v="ano"/>
    <n v="2"/>
    <n v="2"/>
    <n v="1"/>
    <n v="2"/>
    <n v="2"/>
    <n v="2"/>
    <s v="x"/>
    <n v="1"/>
    <n v="1"/>
    <n v="2"/>
    <n v="2"/>
    <n v="2"/>
    <n v="1"/>
    <n v="1"/>
    <n v="2"/>
    <n v="1"/>
    <n v="1"/>
    <n v="1"/>
    <s v="UTB"/>
    <x v="0"/>
    <m/>
    <n v="1"/>
    <n v="1"/>
    <m/>
    <n v="1"/>
    <m/>
    <n v="1"/>
    <m/>
    <m/>
    <m/>
    <n v="1"/>
    <x v="0"/>
    <x v="0"/>
    <x v="1"/>
    <s v="Zlínský kraj"/>
    <m/>
    <m/>
  </r>
  <r>
    <x v="1"/>
    <m/>
    <m/>
    <n v="1"/>
    <m/>
    <m/>
    <n v="1"/>
    <m/>
    <m/>
    <m/>
    <x v="0"/>
    <x v="0"/>
    <x v="0"/>
    <n v="1"/>
    <n v="5"/>
    <n v="3"/>
    <n v="3"/>
    <n v="3"/>
    <n v="1"/>
    <n v="4"/>
    <n v="5"/>
    <n v="5"/>
    <n v="4"/>
    <n v="5"/>
    <n v="4"/>
    <n v="5"/>
    <n v="3"/>
    <n v="4"/>
    <n v="1"/>
    <m/>
    <m/>
    <n v="1"/>
    <m/>
    <m/>
    <m/>
    <m/>
    <m/>
    <m/>
    <m/>
    <s v="nic"/>
    <n v="1"/>
    <s v="ano"/>
    <n v="4"/>
    <n v="4"/>
    <n v="3"/>
    <n v="3"/>
    <n v="-1"/>
    <n v="1"/>
    <n v="2"/>
    <n v="2"/>
    <n v="2"/>
    <n v="1"/>
    <n v="0"/>
    <n v="1"/>
    <n v="-1"/>
    <n v="-2"/>
    <n v="1"/>
    <n v="-1"/>
    <n v="0"/>
    <n v="1"/>
    <s v="VUT"/>
    <x v="2"/>
    <m/>
    <m/>
    <m/>
    <m/>
    <n v="1"/>
    <m/>
    <m/>
    <n v="1"/>
    <m/>
    <n v="1"/>
    <n v="1"/>
    <x v="6"/>
    <x v="0"/>
    <x v="1"/>
    <s v="Zlínský kraj"/>
    <m/>
    <m/>
  </r>
  <r>
    <x v="1"/>
    <m/>
    <m/>
    <m/>
    <m/>
    <m/>
    <n v="1"/>
    <m/>
    <m/>
    <m/>
    <x v="0"/>
    <x v="0"/>
    <x v="0"/>
    <n v="1"/>
    <n v="5"/>
    <n v="3"/>
    <n v="3"/>
    <n v="3"/>
    <n v="3"/>
    <n v="5"/>
    <n v="5"/>
    <n v="4"/>
    <n v="5"/>
    <n v="3"/>
    <n v="3"/>
    <n v="2"/>
    <n v="3"/>
    <n v="4"/>
    <n v="1"/>
    <m/>
    <m/>
    <n v="1"/>
    <m/>
    <m/>
    <m/>
    <m/>
    <m/>
    <m/>
    <m/>
    <m/>
    <n v="1"/>
    <s v="ano"/>
    <n v="2"/>
    <n v="2"/>
    <n v="1"/>
    <n v="1"/>
    <n v="1"/>
    <n v="1"/>
    <n v="1"/>
    <n v="2"/>
    <n v="2"/>
    <n v="0"/>
    <n v="-1"/>
    <n v="0"/>
    <n v="0"/>
    <n v="0"/>
    <n v="1"/>
    <n v="0"/>
    <n v="1"/>
    <n v="1"/>
    <s v="UTB"/>
    <x v="2"/>
    <m/>
    <m/>
    <n v="1"/>
    <m/>
    <m/>
    <m/>
    <m/>
    <n v="1"/>
    <m/>
    <m/>
    <n v="1"/>
    <x v="0"/>
    <x v="0"/>
    <x v="1"/>
    <s v="Zlínský kraj"/>
    <m/>
    <m/>
  </r>
  <r>
    <x v="1"/>
    <m/>
    <n v="1"/>
    <n v="1"/>
    <n v="1"/>
    <m/>
    <n v="1"/>
    <n v="1"/>
    <m/>
    <m/>
    <x v="0"/>
    <x v="0"/>
    <x v="0"/>
    <n v="3"/>
    <n v="5"/>
    <n v="3"/>
    <n v="5"/>
    <n v="2"/>
    <n v="1"/>
    <n v="4"/>
    <n v="4"/>
    <n v="2"/>
    <n v="5"/>
    <n v="2"/>
    <n v="3"/>
    <n v="4"/>
    <n v="3"/>
    <n v="3"/>
    <n v="1"/>
    <m/>
    <m/>
    <n v="1"/>
    <n v="1"/>
    <n v="1"/>
    <n v="1"/>
    <m/>
    <m/>
    <m/>
    <m/>
    <s v="nový začátek"/>
    <n v="1"/>
    <s v="ano"/>
    <n v="2"/>
    <n v="2"/>
    <n v="2"/>
    <n v="2"/>
    <n v="2"/>
    <n v="2"/>
    <n v="1"/>
    <n v="1"/>
    <n v="1"/>
    <n v="1"/>
    <n v="2"/>
    <n v="2"/>
    <n v="2"/>
    <n v="1"/>
    <n v="1"/>
    <n v="1"/>
    <n v="1"/>
    <n v="2"/>
    <s v="UTB"/>
    <x v="0"/>
    <n v="1"/>
    <m/>
    <n v="1"/>
    <n v="1"/>
    <n v="1"/>
    <m/>
    <m/>
    <n v="1"/>
    <m/>
    <m/>
    <n v="1"/>
    <x v="0"/>
    <x v="0"/>
    <x v="1"/>
    <s v="Zlínský kraj"/>
    <m/>
    <m/>
  </r>
  <r>
    <x v="1"/>
    <m/>
    <m/>
    <n v="1"/>
    <m/>
    <m/>
    <m/>
    <m/>
    <m/>
    <m/>
    <x v="0"/>
    <x v="0"/>
    <x v="0"/>
    <n v="1"/>
    <n v="5"/>
    <n v="2"/>
    <n v="4"/>
    <n v="1"/>
    <n v="2"/>
    <n v="4"/>
    <n v="5"/>
    <n v="3"/>
    <n v="2"/>
    <n v="3"/>
    <n v="3"/>
    <n v="3"/>
    <n v="2"/>
    <n v="3"/>
    <n v="1"/>
    <m/>
    <m/>
    <m/>
    <m/>
    <m/>
    <m/>
    <m/>
    <n v="1"/>
    <m/>
    <m/>
    <s v="zlín, matematika"/>
    <n v="1"/>
    <s v="ano"/>
    <n v="4"/>
    <n v="3"/>
    <n v="2"/>
    <n v="1"/>
    <n v="1"/>
    <n v="2"/>
    <n v="1"/>
    <n v="1"/>
    <n v="1"/>
    <n v="0"/>
    <n v="0"/>
    <n v="1"/>
    <n v="0"/>
    <n v="1"/>
    <n v="2"/>
    <n v="0"/>
    <n v="1"/>
    <n v="2"/>
    <s v="UTB, UPOL"/>
    <x v="2"/>
    <m/>
    <m/>
    <n v="1"/>
    <n v="1"/>
    <m/>
    <m/>
    <m/>
    <m/>
    <n v="1"/>
    <m/>
    <m/>
    <x v="0"/>
    <x v="0"/>
    <x v="1"/>
    <s v="Olomoucký"/>
    <m/>
    <m/>
  </r>
  <r>
    <x v="1"/>
    <m/>
    <m/>
    <n v="1"/>
    <n v="1"/>
    <m/>
    <m/>
    <m/>
    <m/>
    <n v="1"/>
    <x v="0"/>
    <x v="0"/>
    <x v="0"/>
    <n v="1"/>
    <n v="4"/>
    <n v="4"/>
    <n v="3"/>
    <n v="4"/>
    <n v="3"/>
    <n v="3"/>
    <n v="3"/>
    <n v="4"/>
    <n v="3"/>
    <n v="4"/>
    <n v="4"/>
    <n v="5"/>
    <n v="3"/>
    <n v="4"/>
    <n v="1"/>
    <m/>
    <m/>
    <n v="1"/>
    <n v="1"/>
    <m/>
    <m/>
    <m/>
    <n v="1"/>
    <m/>
    <m/>
    <m/>
    <n v="1"/>
    <s v="ano"/>
    <n v="2"/>
    <n v="2"/>
    <n v="2"/>
    <n v="2"/>
    <n v="1"/>
    <n v="1"/>
    <n v="1"/>
    <n v="1"/>
    <n v="0"/>
    <n v="0"/>
    <n v="1"/>
    <n v="1"/>
    <n v="0"/>
    <n v="1"/>
    <n v="1"/>
    <n v="1"/>
    <n v="2"/>
    <n v="1"/>
    <s v="UTB, BÁŇSKÁ"/>
    <x v="2"/>
    <m/>
    <m/>
    <m/>
    <n v="1"/>
    <m/>
    <n v="1"/>
    <m/>
    <n v="1"/>
    <n v="1"/>
    <m/>
    <n v="1"/>
    <x v="0"/>
    <x v="0"/>
    <x v="1"/>
    <s v="Zlínský kraj"/>
    <m/>
    <m/>
  </r>
  <r>
    <x v="1"/>
    <m/>
    <m/>
    <n v="1"/>
    <n v="1"/>
    <m/>
    <m/>
    <m/>
    <m/>
    <m/>
    <x v="0"/>
    <x v="0"/>
    <x v="0"/>
    <n v="1"/>
    <n v="5"/>
    <n v="4"/>
    <n v="3"/>
    <n v="4"/>
    <n v="4"/>
    <n v="4"/>
    <n v="4"/>
    <n v="4"/>
    <n v="3"/>
    <n v="3"/>
    <n v="4"/>
    <n v="4"/>
    <n v="4"/>
    <n v="5"/>
    <n v="1"/>
    <m/>
    <m/>
    <m/>
    <n v="1"/>
    <m/>
    <m/>
    <m/>
    <m/>
    <m/>
    <m/>
    <s v="strojní obor"/>
    <n v="1"/>
    <s v="ano"/>
    <n v="2"/>
    <n v="2"/>
    <n v="1"/>
    <n v="1"/>
    <n v="2"/>
    <n v="1"/>
    <n v="1"/>
    <n v="2"/>
    <n v="1"/>
    <n v="-1"/>
    <n v="2"/>
    <n v="2"/>
    <n v="1"/>
    <n v="1"/>
    <n v="0"/>
    <n v="0"/>
    <n v="1"/>
    <n v="1"/>
    <s v="UTB, VUT"/>
    <x v="2"/>
    <m/>
    <m/>
    <n v="1"/>
    <n v="1"/>
    <m/>
    <n v="1"/>
    <n v="1"/>
    <m/>
    <m/>
    <m/>
    <m/>
    <x v="0"/>
    <x v="0"/>
    <x v="1"/>
    <s v="Zlínský kraj"/>
    <m/>
    <m/>
  </r>
  <r>
    <x v="1"/>
    <n v="1"/>
    <m/>
    <m/>
    <m/>
    <m/>
    <m/>
    <m/>
    <m/>
    <m/>
    <x v="0"/>
    <x v="0"/>
    <x v="0"/>
    <n v="1"/>
    <n v="5"/>
    <n v="1"/>
    <n v="5"/>
    <n v="1"/>
    <n v="5"/>
    <n v="5"/>
    <n v="5"/>
    <n v="3"/>
    <n v="5"/>
    <n v="5"/>
    <n v="5"/>
    <n v="3"/>
    <n v="1"/>
    <n v="5"/>
    <n v="1"/>
    <n v="1"/>
    <m/>
    <m/>
    <m/>
    <m/>
    <m/>
    <m/>
    <m/>
    <m/>
    <m/>
    <s v="budoucí studium, rozvinutí a navázání studia"/>
    <n v="1"/>
    <s v="ano"/>
    <n v="2"/>
    <n v="2"/>
    <n v="1"/>
    <n v="1"/>
    <n v="1"/>
    <n v="2"/>
    <n v="1"/>
    <n v="2"/>
    <n v="2"/>
    <n v="2"/>
    <n v="1"/>
    <n v="2"/>
    <n v="1"/>
    <n v="2"/>
    <n v="1"/>
    <n v="1"/>
    <n v="2"/>
    <n v="2"/>
    <s v="UTB, VUT"/>
    <x v="2"/>
    <n v="1"/>
    <n v="1"/>
    <n v="1"/>
    <n v="1"/>
    <m/>
    <n v="1"/>
    <n v="1"/>
    <n v="1"/>
    <n v="1"/>
    <n v="1"/>
    <n v="1"/>
    <x v="7"/>
    <x v="0"/>
    <x v="1"/>
    <s v="Liberecký"/>
    <m/>
    <m/>
  </r>
  <r>
    <x v="1"/>
    <m/>
    <m/>
    <n v="1"/>
    <m/>
    <m/>
    <m/>
    <m/>
    <m/>
    <m/>
    <x v="0"/>
    <x v="0"/>
    <x v="0"/>
    <n v="1"/>
    <n v="4"/>
    <n v="4"/>
    <n v="5"/>
    <n v="1"/>
    <n v="3"/>
    <n v="5"/>
    <n v="4"/>
    <n v="3"/>
    <n v="5"/>
    <n v="4"/>
    <n v="5"/>
    <n v="4"/>
    <n v="2"/>
    <n v="4"/>
    <n v="1"/>
    <m/>
    <m/>
    <n v="1"/>
    <m/>
    <m/>
    <m/>
    <m/>
    <m/>
    <m/>
    <m/>
    <s v="cnc, praxe v oboru"/>
    <n v="1"/>
    <s v="ano"/>
    <n v="2"/>
    <n v="1"/>
    <n v="1"/>
    <n v="1"/>
    <n v="1"/>
    <n v="1"/>
    <n v="1"/>
    <n v="2"/>
    <n v="1"/>
    <n v="1"/>
    <n v="2"/>
    <n v="2"/>
    <n v="1"/>
    <n v="1"/>
    <n v="1"/>
    <n v="0"/>
    <n v="0"/>
    <n v="1"/>
    <s v="UTB"/>
    <x v="2"/>
    <m/>
    <m/>
    <m/>
    <n v="1"/>
    <m/>
    <m/>
    <m/>
    <m/>
    <m/>
    <m/>
    <m/>
    <x v="0"/>
    <x v="0"/>
    <x v="1"/>
    <s v="Zlínský kraj"/>
    <m/>
    <m/>
  </r>
  <r>
    <x v="1"/>
    <m/>
    <m/>
    <n v="1"/>
    <m/>
    <m/>
    <m/>
    <m/>
    <m/>
    <m/>
    <x v="0"/>
    <x v="0"/>
    <x v="0"/>
    <n v="2"/>
    <n v="4"/>
    <n v="2"/>
    <n v="4"/>
    <n v="1"/>
    <n v="4"/>
    <n v="5"/>
    <n v="5"/>
    <n v="3"/>
    <n v="3"/>
    <n v="4"/>
    <n v="4"/>
    <n v="4"/>
    <n v="1"/>
    <n v="1"/>
    <n v="1"/>
    <m/>
    <m/>
    <n v="1"/>
    <m/>
    <m/>
    <m/>
    <m/>
    <m/>
    <m/>
    <m/>
    <m/>
    <n v="2"/>
    <n v="3"/>
    <n v="1"/>
    <n v="3"/>
    <n v="1"/>
    <n v="2"/>
    <n v="1"/>
    <n v="2"/>
    <n v="0"/>
    <n v="1"/>
    <n v="1"/>
    <n v="1"/>
    <n v="0"/>
    <n v="1"/>
    <n v="0"/>
    <n v="0"/>
    <n v="2"/>
    <n v="1"/>
    <n v="0"/>
    <n v="2"/>
    <s v="UTB"/>
    <x v="1"/>
    <m/>
    <m/>
    <m/>
    <m/>
    <m/>
    <m/>
    <m/>
    <m/>
    <m/>
    <m/>
    <m/>
    <x v="0"/>
    <x v="0"/>
    <x v="1"/>
    <s v="Olomoucký"/>
    <m/>
    <m/>
  </r>
  <r>
    <x v="1"/>
    <m/>
    <m/>
    <m/>
    <m/>
    <m/>
    <n v="1"/>
    <m/>
    <m/>
    <m/>
    <x v="0"/>
    <x v="0"/>
    <x v="0"/>
    <n v="1"/>
    <n v="5"/>
    <n v="5"/>
    <n v="5"/>
    <n v="5"/>
    <n v="5"/>
    <n v="5"/>
    <n v="5"/>
    <n v="3"/>
    <n v="3"/>
    <n v="5"/>
    <n v="5"/>
    <n v="4"/>
    <n v="1"/>
    <n v="4"/>
    <n v="1"/>
    <m/>
    <m/>
    <m/>
    <m/>
    <m/>
    <m/>
    <m/>
    <m/>
    <m/>
    <m/>
    <s v="moderní technologie"/>
    <n v="1"/>
    <s v="ano"/>
    <n v="1"/>
    <n v="1"/>
    <n v="1"/>
    <n v="1"/>
    <n v="2"/>
    <n v="2"/>
    <n v="2"/>
    <n v="2"/>
    <n v="0"/>
    <n v="1"/>
    <n v="2"/>
    <n v="2"/>
    <n v="2"/>
    <n v="1"/>
    <n v="2"/>
    <n v="1"/>
    <n v="1"/>
    <n v="1"/>
    <s v="Báňská"/>
    <x v="2"/>
    <n v="1"/>
    <n v="1"/>
    <n v="1"/>
    <n v="1"/>
    <m/>
    <m/>
    <m/>
    <n v="1"/>
    <n v="1"/>
    <n v="1"/>
    <n v="1"/>
    <x v="0"/>
    <x v="0"/>
    <x v="1"/>
    <s v="Moravskoslezský"/>
    <m/>
    <m/>
  </r>
  <r>
    <x v="1"/>
    <m/>
    <m/>
    <m/>
    <m/>
    <n v="1"/>
    <m/>
    <m/>
    <m/>
    <m/>
    <x v="0"/>
    <x v="0"/>
    <x v="0"/>
    <n v="1"/>
    <n v="5"/>
    <n v="3"/>
    <n v="4"/>
    <n v="3"/>
    <n v="2"/>
    <n v="4"/>
    <n v="5"/>
    <n v="3"/>
    <n v="1"/>
    <n v="3"/>
    <n v="5"/>
    <n v="2"/>
    <n v="1"/>
    <n v="3"/>
    <n v="1"/>
    <m/>
    <m/>
    <n v="1"/>
    <m/>
    <m/>
    <m/>
    <m/>
    <m/>
    <m/>
    <m/>
    <s v="polymery"/>
    <n v="1"/>
    <s v="ano"/>
    <n v="2"/>
    <n v="2"/>
    <n v="1"/>
    <n v="1"/>
    <n v="1"/>
    <n v="1"/>
    <n v="0"/>
    <n v="1"/>
    <n v="0"/>
    <n v="0"/>
    <n v="1"/>
    <n v="2"/>
    <n v="1"/>
    <n v="1"/>
    <n v="0"/>
    <n v="2"/>
    <n v="2"/>
    <n v="0"/>
    <s v="Báňská"/>
    <x v="1"/>
    <m/>
    <m/>
    <m/>
    <m/>
    <m/>
    <m/>
    <m/>
    <m/>
    <m/>
    <m/>
    <m/>
    <x v="0"/>
    <x v="0"/>
    <x v="1"/>
    <s v="Olomoucký"/>
    <m/>
    <m/>
  </r>
  <r>
    <x v="1"/>
    <m/>
    <m/>
    <m/>
    <m/>
    <m/>
    <m/>
    <m/>
    <m/>
    <m/>
    <x v="0"/>
    <x v="0"/>
    <x v="0"/>
    <n v="3"/>
    <n v="4"/>
    <n v="3"/>
    <n v="4"/>
    <n v="2"/>
    <n v="3"/>
    <n v="5"/>
    <n v="4"/>
    <n v="3"/>
    <n v="4"/>
    <n v="5"/>
    <n v="5"/>
    <n v="4"/>
    <n v="3"/>
    <s v="x"/>
    <n v="1"/>
    <n v="1"/>
    <m/>
    <m/>
    <m/>
    <m/>
    <m/>
    <m/>
    <n v="1"/>
    <m/>
    <m/>
    <s v="UTB"/>
    <n v="1"/>
    <s v="ano"/>
    <n v="2"/>
    <n v="2"/>
    <n v="2"/>
    <n v="2"/>
    <n v="1"/>
    <n v="1"/>
    <n v="1"/>
    <n v="1"/>
    <n v="0"/>
    <n v="0"/>
    <n v="1"/>
    <n v="1"/>
    <n v="1"/>
    <n v="0"/>
    <n v="1"/>
    <n v="0"/>
    <n v="0"/>
    <n v="1"/>
    <m/>
    <x v="0"/>
    <m/>
    <m/>
    <m/>
    <m/>
    <m/>
    <m/>
    <m/>
    <m/>
    <m/>
    <m/>
    <m/>
    <x v="0"/>
    <x v="0"/>
    <x v="1"/>
    <s v="Olomoucký"/>
    <m/>
    <m/>
  </r>
  <r>
    <x v="1"/>
    <m/>
    <m/>
    <m/>
    <m/>
    <m/>
    <n v="1"/>
    <m/>
    <m/>
    <m/>
    <x v="0"/>
    <x v="0"/>
    <x v="0"/>
    <n v="1"/>
    <n v="5"/>
    <n v="5"/>
    <n v="5"/>
    <n v="1"/>
    <n v="3"/>
    <n v="5"/>
    <n v="3"/>
    <n v="2"/>
    <n v="3"/>
    <n v="4"/>
    <n v="5"/>
    <n v="4"/>
    <n v="1"/>
    <n v="3"/>
    <n v="1"/>
    <m/>
    <m/>
    <m/>
    <m/>
    <n v="1"/>
    <m/>
    <m/>
    <m/>
    <m/>
    <m/>
    <s v="vstřícný přístup ke studentům"/>
    <n v="1"/>
    <s v="ano"/>
    <n v="2"/>
    <n v="2"/>
    <n v="2"/>
    <n v="1"/>
    <n v="2"/>
    <n v="1"/>
    <n v="2"/>
    <n v="1"/>
    <n v="2"/>
    <n v="0"/>
    <n v="1"/>
    <n v="2"/>
    <n v="2"/>
    <n v="0"/>
    <n v="1"/>
    <n v="0"/>
    <n v="1"/>
    <n v="1"/>
    <s v="Báňská, UTB"/>
    <x v="0"/>
    <n v="1"/>
    <m/>
    <n v="1"/>
    <n v="1"/>
    <m/>
    <m/>
    <m/>
    <n v="1"/>
    <n v="1"/>
    <m/>
    <m/>
    <x v="0"/>
    <x v="0"/>
    <x v="1"/>
    <s v="Olomoucký"/>
    <m/>
    <m/>
  </r>
  <r>
    <x v="1"/>
    <m/>
    <m/>
    <m/>
    <n v="1"/>
    <m/>
    <m/>
    <m/>
    <m/>
    <n v="1"/>
    <x v="0"/>
    <x v="0"/>
    <x v="0"/>
    <n v="1"/>
    <n v="5"/>
    <n v="3"/>
    <n v="5"/>
    <n v="3"/>
    <n v="2"/>
    <n v="5"/>
    <n v="5"/>
    <n v="3"/>
    <n v="4"/>
    <n v="4"/>
    <n v="5"/>
    <n v="5"/>
    <n v="1"/>
    <n v="3"/>
    <n v="1"/>
    <n v="1"/>
    <m/>
    <m/>
    <m/>
    <m/>
    <m/>
    <m/>
    <m/>
    <m/>
    <m/>
    <m/>
    <n v="1"/>
    <s v="ano"/>
    <n v="1"/>
    <n v="1"/>
    <n v="1"/>
    <n v="1"/>
    <n v="2"/>
    <n v="2"/>
    <n v="1"/>
    <n v="2"/>
    <n v="2"/>
    <n v="2"/>
    <n v="1"/>
    <n v="2"/>
    <n v="2"/>
    <n v="2"/>
    <n v="2"/>
    <n v="1"/>
    <n v="2"/>
    <n v="2"/>
    <m/>
    <x v="2"/>
    <m/>
    <m/>
    <n v="1"/>
    <n v="1"/>
    <m/>
    <n v="1"/>
    <m/>
    <n v="1"/>
    <m/>
    <n v="1"/>
    <m/>
    <x v="0"/>
    <x v="1"/>
    <x v="1"/>
    <s v="Olomoucký"/>
    <m/>
    <m/>
  </r>
  <r>
    <x v="1"/>
    <m/>
    <m/>
    <m/>
    <n v="1"/>
    <m/>
    <m/>
    <m/>
    <m/>
    <n v="1"/>
    <x v="0"/>
    <x v="0"/>
    <x v="0"/>
    <n v="3"/>
    <n v="4"/>
    <n v="3"/>
    <n v="4"/>
    <n v="2"/>
    <n v="2"/>
    <n v="4"/>
    <n v="3"/>
    <n v="3"/>
    <n v="3"/>
    <n v="4"/>
    <n v="4"/>
    <n v="3"/>
    <n v="3"/>
    <n v="4"/>
    <n v="1"/>
    <m/>
    <m/>
    <m/>
    <m/>
    <m/>
    <m/>
    <m/>
    <n v="1"/>
    <m/>
    <m/>
    <m/>
    <n v="2"/>
    <n v="3"/>
    <n v="2"/>
    <n v="2"/>
    <n v="3"/>
    <n v="2"/>
    <n v="1"/>
    <n v="1"/>
    <n v="1"/>
    <n v="2"/>
    <n v="2"/>
    <n v="1"/>
    <n v="1"/>
    <n v="1"/>
    <n v="0"/>
    <n v="0"/>
    <n v="1"/>
    <n v="0"/>
    <n v="1"/>
    <n v="1"/>
    <m/>
    <x v="0"/>
    <m/>
    <m/>
    <m/>
    <m/>
    <m/>
    <m/>
    <m/>
    <m/>
    <m/>
    <m/>
    <m/>
    <x v="0"/>
    <x v="1"/>
    <x v="1"/>
    <s v="Zlínský kraj"/>
    <m/>
    <m/>
  </r>
  <r>
    <x v="1"/>
    <m/>
    <m/>
    <m/>
    <m/>
    <m/>
    <m/>
    <m/>
    <m/>
    <m/>
    <x v="0"/>
    <x v="0"/>
    <x v="0"/>
    <n v="1"/>
    <n v="5"/>
    <n v="4"/>
    <n v="5"/>
    <n v="3"/>
    <n v="3"/>
    <n v="4"/>
    <n v="4"/>
    <n v="2"/>
    <n v="1"/>
    <n v="2"/>
    <n v="4"/>
    <n v="1"/>
    <n v="4"/>
    <n v="2"/>
    <n v="1"/>
    <n v="1"/>
    <m/>
    <n v="1"/>
    <m/>
    <m/>
    <m/>
    <m/>
    <m/>
    <m/>
    <m/>
    <s v="zlín, chemie, nové budovy"/>
    <n v="1"/>
    <s v="ano"/>
    <n v="4"/>
    <n v="2"/>
    <n v="2"/>
    <n v="2"/>
    <n v="1"/>
    <n v="2"/>
    <n v="1"/>
    <n v="2"/>
    <n v="2"/>
    <n v="2"/>
    <n v="1"/>
    <n v="1"/>
    <n v="0"/>
    <n v="-1"/>
    <n v="1"/>
    <n v="0"/>
    <n v="1"/>
    <n v="1"/>
    <s v="MUNI, UPOL, UTB"/>
    <x v="2"/>
    <m/>
    <m/>
    <m/>
    <m/>
    <n v="1"/>
    <m/>
    <m/>
    <n v="1"/>
    <m/>
    <m/>
    <n v="1"/>
    <x v="0"/>
    <x v="1"/>
    <x v="0"/>
    <s v="Moravskoslezský"/>
    <m/>
    <m/>
  </r>
  <r>
    <x v="1"/>
    <m/>
    <m/>
    <m/>
    <m/>
    <m/>
    <m/>
    <m/>
    <m/>
    <m/>
    <x v="0"/>
    <x v="0"/>
    <x v="0"/>
    <n v="1"/>
    <n v="1"/>
    <n v="1"/>
    <n v="1"/>
    <n v="3"/>
    <n v="3"/>
    <s v="x"/>
    <n v="3"/>
    <n v="3"/>
    <n v="3"/>
    <n v="4"/>
    <n v="4"/>
    <n v="4"/>
    <n v="4"/>
    <n v="3"/>
    <n v="1"/>
    <n v="1"/>
    <m/>
    <n v="1"/>
    <n v="1"/>
    <m/>
    <n v="1"/>
    <m/>
    <m/>
    <m/>
    <m/>
    <s v="zajímavé obory"/>
    <n v="1"/>
    <s v="ano"/>
    <n v="2"/>
    <n v="1"/>
    <n v="1"/>
    <n v="1"/>
    <n v="2"/>
    <n v="1"/>
    <n v="0"/>
    <n v="1"/>
    <n v="1"/>
    <n v="1"/>
    <n v="1"/>
    <n v="2"/>
    <n v="1"/>
    <n v="1"/>
    <n v="1"/>
    <n v="1"/>
    <n v="1"/>
    <n v="2"/>
    <s v="MUNI, UPOL, UTB"/>
    <x v="2"/>
    <n v="1"/>
    <m/>
    <n v="1"/>
    <n v="1"/>
    <n v="1"/>
    <m/>
    <m/>
    <n v="1"/>
    <m/>
    <m/>
    <n v="1"/>
    <x v="0"/>
    <x v="1"/>
    <x v="0"/>
    <s v="Zlínský kraj"/>
    <m/>
    <m/>
  </r>
  <r>
    <x v="1"/>
    <m/>
    <m/>
    <m/>
    <m/>
    <m/>
    <m/>
    <m/>
    <m/>
    <m/>
    <x v="0"/>
    <x v="0"/>
    <x v="0"/>
    <n v="1"/>
    <n v="5"/>
    <n v="4"/>
    <n v="5"/>
    <n v="5"/>
    <n v="5"/>
    <n v="5"/>
    <n v="5"/>
    <n v="3"/>
    <n v="1"/>
    <n v="2"/>
    <n v="4"/>
    <n v="5"/>
    <n v="1"/>
    <n v="4"/>
    <n v="1"/>
    <n v="1"/>
    <m/>
    <n v="1"/>
    <n v="1"/>
    <m/>
    <m/>
    <m/>
    <m/>
    <m/>
    <m/>
    <s v="věda"/>
    <n v="1"/>
    <s v="ano"/>
    <n v="3"/>
    <n v="2"/>
    <n v="1"/>
    <n v="1"/>
    <n v="1"/>
    <n v="2"/>
    <n v="1"/>
    <n v="2"/>
    <n v="2"/>
    <n v="1"/>
    <n v="0"/>
    <n v="2"/>
    <n v="1"/>
    <n v="0"/>
    <n v="0"/>
    <n v="-1"/>
    <n v="-1"/>
    <n v="2"/>
    <s v="UTB"/>
    <x v="2"/>
    <m/>
    <m/>
    <m/>
    <m/>
    <m/>
    <m/>
    <m/>
    <n v="1"/>
    <m/>
    <n v="1"/>
    <n v="1"/>
    <x v="0"/>
    <x v="1"/>
    <x v="1"/>
    <s v="Jihomoravský"/>
    <m/>
    <m/>
  </r>
  <r>
    <x v="0"/>
    <m/>
    <m/>
    <m/>
    <m/>
    <m/>
    <m/>
    <m/>
    <m/>
    <m/>
    <x v="0"/>
    <x v="0"/>
    <x v="0"/>
    <n v="1"/>
    <n v="5"/>
    <n v="3"/>
    <n v="5"/>
    <n v="2"/>
    <n v="3"/>
    <n v="5"/>
    <n v="4"/>
    <n v="1"/>
    <n v="3"/>
    <n v="4"/>
    <n v="5"/>
    <n v="3"/>
    <n v="2"/>
    <n v="1"/>
    <n v="1"/>
    <m/>
    <m/>
    <m/>
    <m/>
    <m/>
    <m/>
    <m/>
    <n v="1"/>
    <m/>
    <m/>
    <s v="inženýři"/>
    <n v="1"/>
    <s v="ano"/>
    <n v="3"/>
    <n v="2"/>
    <n v="2"/>
    <n v="2"/>
    <n v="1"/>
    <n v="2"/>
    <n v="2"/>
    <n v="0"/>
    <n v="-2"/>
    <n v="0"/>
    <n v="1"/>
    <n v="1"/>
    <n v="1"/>
    <n v="1"/>
    <n v="2"/>
    <n v="2"/>
    <n v="2"/>
    <n v="2"/>
    <s v="UTB, MUNI, UPOL"/>
    <x v="0"/>
    <m/>
    <m/>
    <m/>
    <m/>
    <m/>
    <m/>
    <m/>
    <m/>
    <m/>
    <m/>
    <m/>
    <x v="0"/>
    <x v="0"/>
    <x v="0"/>
    <s v="Moravskoslezský"/>
    <m/>
    <m/>
  </r>
  <r>
    <x v="0"/>
    <m/>
    <m/>
    <m/>
    <m/>
    <m/>
    <m/>
    <m/>
    <m/>
    <m/>
    <x v="0"/>
    <x v="0"/>
    <x v="0"/>
    <n v="1"/>
    <n v="5"/>
    <n v="5"/>
    <n v="5"/>
    <n v="3"/>
    <n v="1"/>
    <n v="5"/>
    <n v="3"/>
    <n v="3"/>
    <n v="4"/>
    <n v="3"/>
    <n v="5"/>
    <n v="5"/>
    <n v="1"/>
    <n v="4"/>
    <n v="1"/>
    <n v="1"/>
    <m/>
    <m/>
    <m/>
    <m/>
    <m/>
    <m/>
    <n v="1"/>
    <m/>
    <m/>
    <s v="technika, stroje"/>
    <n v="2"/>
    <n v="3"/>
    <n v="2"/>
    <n v="3"/>
    <n v="1"/>
    <n v="2"/>
    <n v="1"/>
    <n v="1"/>
    <n v="2"/>
    <n v="2"/>
    <n v="2"/>
    <n v="2"/>
    <n v="0"/>
    <n v="0"/>
    <n v="2"/>
    <n v="0"/>
    <n v="1"/>
    <n v="1"/>
    <n v="0"/>
    <n v="0"/>
    <s v="utb"/>
    <x v="1"/>
    <m/>
    <m/>
    <n v="1"/>
    <n v="1"/>
    <m/>
    <m/>
    <m/>
    <m/>
    <n v="1"/>
    <m/>
    <m/>
    <x v="0"/>
    <x v="1"/>
    <x v="1"/>
    <s v="Moravskoslezský"/>
    <m/>
    <m/>
  </r>
  <r>
    <x v="0"/>
    <m/>
    <m/>
    <m/>
    <m/>
    <m/>
    <m/>
    <m/>
    <m/>
    <m/>
    <x v="0"/>
    <x v="0"/>
    <x v="0"/>
    <n v="1"/>
    <n v="5"/>
    <n v="4"/>
    <n v="4"/>
    <n v="3"/>
    <n v="1"/>
    <n v="4"/>
    <n v="3"/>
    <n v="2"/>
    <n v="3"/>
    <n v="4"/>
    <n v="5"/>
    <n v="4"/>
    <n v="1"/>
    <n v="2"/>
    <n v="1"/>
    <m/>
    <m/>
    <n v="1"/>
    <m/>
    <m/>
    <m/>
    <m/>
    <m/>
    <m/>
    <m/>
    <s v="práce v laboratoři"/>
    <n v="1"/>
    <s v="ano"/>
    <n v="4"/>
    <n v="2"/>
    <n v="1"/>
    <n v="1"/>
    <n v="2"/>
    <n v="0"/>
    <n v="0"/>
    <n v="2"/>
    <n v="0"/>
    <n v="1"/>
    <n v="1"/>
    <n v="2"/>
    <n v="2"/>
    <n v="2"/>
    <n v="2"/>
    <n v="1"/>
    <n v="2"/>
    <n v="2"/>
    <s v="utb, muni, mendelu"/>
    <x v="0"/>
    <m/>
    <m/>
    <m/>
    <m/>
    <m/>
    <m/>
    <m/>
    <m/>
    <m/>
    <m/>
    <m/>
    <x v="0"/>
    <x v="1"/>
    <x v="1"/>
    <s v="Olomoucký"/>
    <m/>
    <m/>
  </r>
  <r>
    <x v="0"/>
    <m/>
    <m/>
    <m/>
    <m/>
    <m/>
    <m/>
    <m/>
    <m/>
    <m/>
    <x v="0"/>
    <x v="0"/>
    <x v="0"/>
    <n v="1"/>
    <n v="5"/>
    <n v="4"/>
    <n v="5"/>
    <n v="3"/>
    <n v="4"/>
    <n v="5"/>
    <n v="4"/>
    <n v="2"/>
    <n v="1"/>
    <n v="4"/>
    <n v="3"/>
    <n v="3"/>
    <n v="2"/>
    <n v="3"/>
    <n v="2"/>
    <n v="1"/>
    <m/>
    <m/>
    <m/>
    <m/>
    <m/>
    <m/>
    <m/>
    <m/>
    <m/>
    <s v="technologie"/>
    <n v="2"/>
    <n v="3"/>
    <n v="2"/>
    <s v="x"/>
    <n v="3"/>
    <m/>
    <n v="2"/>
    <n v="2"/>
    <n v="2"/>
    <n v="0"/>
    <n v="0"/>
    <n v="1"/>
    <n v="-1"/>
    <n v="1"/>
    <s v="X"/>
    <n v="0"/>
    <n v="1"/>
    <s v="X"/>
    <n v="1"/>
    <n v="1"/>
    <s v="tul, všcht, utb"/>
    <x v="0"/>
    <m/>
    <m/>
    <n v="1"/>
    <n v="1"/>
    <m/>
    <m/>
    <m/>
    <n v="1"/>
    <n v="1"/>
    <n v="1"/>
    <m/>
    <x v="0"/>
    <x v="1"/>
    <x v="0"/>
    <s v="Praha"/>
    <m/>
    <m/>
  </r>
  <r>
    <x v="0"/>
    <m/>
    <m/>
    <m/>
    <m/>
    <m/>
    <m/>
    <m/>
    <m/>
    <m/>
    <x v="0"/>
    <x v="0"/>
    <x v="0"/>
    <n v="1"/>
    <n v="4"/>
    <n v="4"/>
    <n v="4"/>
    <n v="3"/>
    <n v="3"/>
    <n v="5"/>
    <n v="5"/>
    <n v="3"/>
    <n v="2"/>
    <n v="3"/>
    <n v="4"/>
    <n v="3"/>
    <n v="3"/>
    <n v="3"/>
    <n v="2"/>
    <n v="1"/>
    <m/>
    <m/>
    <m/>
    <m/>
    <m/>
    <m/>
    <m/>
    <m/>
    <m/>
    <s v="fyzika,matika"/>
    <n v="2"/>
    <n v="3"/>
    <n v="3"/>
    <n v="3"/>
    <n v="2"/>
    <n v="2"/>
    <n v="1"/>
    <n v="1"/>
    <n v="1"/>
    <n v="1"/>
    <n v="0"/>
    <n v="0"/>
    <n v="0"/>
    <n v="1"/>
    <n v="0"/>
    <n v="0"/>
    <n v="1"/>
    <n v="0"/>
    <n v="1"/>
    <n v="1"/>
    <s v="nevím"/>
    <x v="0"/>
    <m/>
    <m/>
    <n v="1"/>
    <m/>
    <m/>
    <m/>
    <m/>
    <m/>
    <m/>
    <m/>
    <m/>
    <x v="0"/>
    <x v="1"/>
    <x v="0"/>
    <s v="Moravskoslezský"/>
    <m/>
    <m/>
  </r>
  <r>
    <x v="0"/>
    <m/>
    <m/>
    <m/>
    <m/>
    <m/>
    <m/>
    <m/>
    <m/>
    <m/>
    <x v="0"/>
    <x v="0"/>
    <x v="0"/>
    <n v="1"/>
    <n v="5"/>
    <n v="1"/>
    <n v="4"/>
    <n v="1"/>
    <n v="5"/>
    <n v="4"/>
    <n v="5"/>
    <n v="3"/>
    <n v="5"/>
    <n v="4"/>
    <n v="5"/>
    <n v="3"/>
    <n v="3"/>
    <n v="4"/>
    <n v="1"/>
    <n v="1"/>
    <m/>
    <m/>
    <m/>
    <m/>
    <m/>
    <m/>
    <m/>
    <m/>
    <m/>
    <s v="technologie, fyzika"/>
    <n v="1"/>
    <n v="3"/>
    <n v="2"/>
    <n v="2"/>
    <n v="1"/>
    <n v="1"/>
    <n v="1"/>
    <n v="0"/>
    <n v="2"/>
    <n v="1"/>
    <n v="0"/>
    <n v="0"/>
    <n v="2"/>
    <n v="2"/>
    <n v="1"/>
    <n v="1"/>
    <n v="0"/>
    <n v="1"/>
    <n v="1"/>
    <n v="1"/>
    <s v="nevím"/>
    <x v="0"/>
    <m/>
    <m/>
    <m/>
    <m/>
    <n v="1"/>
    <m/>
    <n v="1"/>
    <m/>
    <n v="1"/>
    <m/>
    <n v="1"/>
    <x v="0"/>
    <x v="1"/>
    <x v="0"/>
    <s v="Moravskoslezský"/>
    <m/>
    <m/>
  </r>
  <r>
    <x v="0"/>
    <m/>
    <m/>
    <m/>
    <m/>
    <m/>
    <m/>
    <m/>
    <m/>
    <m/>
    <x v="0"/>
    <x v="0"/>
    <x v="0"/>
    <n v="1"/>
    <n v="5"/>
    <n v="2"/>
    <n v="5"/>
    <n v="3"/>
    <n v="4"/>
    <n v="4"/>
    <n v="5"/>
    <n v="2"/>
    <n v="3"/>
    <n v="4"/>
    <n v="4"/>
    <n v="3"/>
    <n v="1"/>
    <n v="3"/>
    <n v="1"/>
    <n v="1"/>
    <m/>
    <m/>
    <m/>
    <n v="1"/>
    <m/>
    <m/>
    <m/>
    <m/>
    <m/>
    <s v="uplatnění znalostí o polymerech"/>
    <n v="1"/>
    <s v="ano"/>
    <n v="2"/>
    <n v="2"/>
    <n v="1"/>
    <n v="1"/>
    <n v="2"/>
    <n v="2"/>
    <n v="2"/>
    <n v="2"/>
    <n v="2"/>
    <n v="2"/>
    <n v="-2"/>
    <n v="2"/>
    <n v="0"/>
    <n v="1"/>
    <n v="2"/>
    <n v="0"/>
    <n v="2"/>
    <n v="2"/>
    <s v="utb"/>
    <x v="2"/>
    <m/>
    <n v="1"/>
    <n v="1"/>
    <n v="1"/>
    <m/>
    <m/>
    <m/>
    <n v="1"/>
    <m/>
    <n v="1"/>
    <m/>
    <x v="0"/>
    <x v="0"/>
    <x v="1"/>
    <s v="Plzeňský"/>
    <m/>
    <m/>
  </r>
  <r>
    <x v="0"/>
    <m/>
    <m/>
    <m/>
    <m/>
    <m/>
    <m/>
    <m/>
    <m/>
    <m/>
    <x v="0"/>
    <x v="0"/>
    <x v="0"/>
    <n v="1"/>
    <n v="5"/>
    <n v="5"/>
    <n v="5"/>
    <n v="2"/>
    <n v="4"/>
    <n v="5"/>
    <n v="5"/>
    <n v="5"/>
    <n v="2"/>
    <n v="5"/>
    <n v="5"/>
    <n v="4"/>
    <n v="1"/>
    <n v="3"/>
    <n v="1"/>
    <m/>
    <m/>
    <m/>
    <n v="1"/>
    <m/>
    <m/>
    <m/>
    <m/>
    <m/>
    <m/>
    <s v="budoucnost"/>
    <n v="1"/>
    <n v="3"/>
    <n v="2"/>
    <n v="2"/>
    <n v="1"/>
    <n v="1"/>
    <n v="2"/>
    <n v="2"/>
    <n v="2"/>
    <n v="2"/>
    <n v="2"/>
    <n v="2"/>
    <n v="2"/>
    <n v="2"/>
    <n v="2"/>
    <n v="2"/>
    <n v="2"/>
    <s v="X"/>
    <n v="2"/>
    <n v="2"/>
    <s v="UTB, čnt"/>
    <x v="2"/>
    <n v="1"/>
    <m/>
    <n v="1"/>
    <n v="1"/>
    <m/>
    <m/>
    <m/>
    <n v="1"/>
    <m/>
    <m/>
    <n v="1"/>
    <x v="0"/>
    <x v="0"/>
    <x v="1"/>
    <s v="Liberecký"/>
    <m/>
    <m/>
  </r>
  <r>
    <x v="0"/>
    <m/>
    <m/>
    <m/>
    <m/>
    <m/>
    <m/>
    <m/>
    <m/>
    <m/>
    <x v="0"/>
    <x v="0"/>
    <x v="0"/>
    <n v="1"/>
    <n v="5"/>
    <n v="1"/>
    <n v="4"/>
    <n v="1"/>
    <n v="3"/>
    <n v="5"/>
    <n v="4"/>
    <n v="3"/>
    <n v="5"/>
    <n v="3"/>
    <n v="4"/>
    <n v="1"/>
    <n v="1"/>
    <n v="5"/>
    <n v="1"/>
    <n v="1"/>
    <m/>
    <m/>
    <m/>
    <n v="1"/>
    <m/>
    <m/>
    <m/>
    <m/>
    <m/>
    <s v="možnost uplatnit střední vzdělání"/>
    <n v="1"/>
    <s v="ano"/>
    <n v="2"/>
    <n v="2"/>
    <n v="1"/>
    <n v="1"/>
    <n v="1"/>
    <n v="2"/>
    <n v="2"/>
    <n v="2"/>
    <n v="2"/>
    <n v="2"/>
    <n v="-2"/>
    <n v="2"/>
    <n v="0"/>
    <n v="1"/>
    <n v="2"/>
    <n v="0"/>
    <n v="1"/>
    <n v="2"/>
    <s v="UTB"/>
    <x v="2"/>
    <m/>
    <n v="1"/>
    <n v="1"/>
    <n v="1"/>
    <m/>
    <m/>
    <n v="1"/>
    <n v="1"/>
    <n v="1"/>
    <n v="1"/>
    <m/>
    <x v="8"/>
    <x v="0"/>
    <x v="1"/>
    <s v="Liberecký"/>
    <m/>
    <m/>
  </r>
  <r>
    <x v="0"/>
    <m/>
    <m/>
    <m/>
    <m/>
    <m/>
    <m/>
    <m/>
    <m/>
    <m/>
    <x v="0"/>
    <x v="0"/>
    <x v="0"/>
    <n v="1"/>
    <n v="5"/>
    <n v="4"/>
    <n v="5"/>
    <n v="2"/>
    <n v="4"/>
    <n v="3"/>
    <n v="5"/>
    <n v="3"/>
    <n v="1"/>
    <n v="4"/>
    <n v="5"/>
    <n v="4"/>
    <n v="1"/>
    <n v="4"/>
    <n v="1"/>
    <n v="1"/>
    <m/>
    <m/>
    <m/>
    <m/>
    <m/>
    <m/>
    <m/>
    <m/>
    <m/>
    <s v="technika"/>
    <n v="2"/>
    <s v="ano"/>
    <n v="3"/>
    <n v="3"/>
    <n v="2"/>
    <n v="3"/>
    <n v="0"/>
    <n v="0"/>
    <n v="1"/>
    <n v="-1"/>
    <n v="-1"/>
    <n v="1"/>
    <n v="1"/>
    <n v="0"/>
    <n v="1"/>
    <n v="-1"/>
    <n v="2"/>
    <n v="0"/>
    <n v="1"/>
    <n v="1"/>
    <s v="nevím"/>
    <x v="0"/>
    <m/>
    <m/>
    <m/>
    <m/>
    <m/>
    <m/>
    <m/>
    <m/>
    <m/>
    <m/>
    <m/>
    <x v="0"/>
    <x v="0"/>
    <x v="1"/>
    <s v="Středočeský"/>
    <m/>
    <m/>
  </r>
  <r>
    <x v="0"/>
    <m/>
    <m/>
    <m/>
    <m/>
    <m/>
    <m/>
    <m/>
    <m/>
    <m/>
    <x v="0"/>
    <x v="0"/>
    <x v="0"/>
    <n v="1"/>
    <n v="5"/>
    <n v="4"/>
    <n v="5"/>
    <n v="3"/>
    <n v="4"/>
    <n v="4"/>
    <n v="4"/>
    <n v="1"/>
    <n v="1"/>
    <n v="3"/>
    <n v="4"/>
    <n v="3"/>
    <n v="1"/>
    <n v="2"/>
    <n v="2"/>
    <n v="1"/>
    <m/>
    <m/>
    <m/>
    <m/>
    <m/>
    <m/>
    <m/>
    <m/>
    <m/>
    <s v="zlín - daleko"/>
    <n v="1"/>
    <s v="ano"/>
    <n v="2"/>
    <n v="2"/>
    <n v="2"/>
    <n v="2"/>
    <n v="2"/>
    <n v="1"/>
    <n v="2"/>
    <n v="2"/>
    <n v="1"/>
    <n v="1"/>
    <n v="1"/>
    <n v="2"/>
    <n v="1"/>
    <n v="1"/>
    <n v="2"/>
    <n v="1"/>
    <n v="1"/>
    <n v="2"/>
    <s v="nevím"/>
    <x v="0"/>
    <m/>
    <n v="1"/>
    <n v="1"/>
    <m/>
    <m/>
    <m/>
    <m/>
    <m/>
    <n v="1"/>
    <m/>
    <n v="1"/>
    <x v="0"/>
    <x v="1"/>
    <x v="0"/>
    <s v="Pardubický"/>
    <m/>
    <m/>
  </r>
  <r>
    <x v="0"/>
    <m/>
    <m/>
    <m/>
    <m/>
    <m/>
    <m/>
    <m/>
    <m/>
    <m/>
    <x v="0"/>
    <x v="0"/>
    <x v="0"/>
    <n v="1"/>
    <n v="5"/>
    <n v="4"/>
    <n v="5"/>
    <n v="3"/>
    <n v="2"/>
    <n v="4"/>
    <n v="5"/>
    <n v="2"/>
    <n v="2"/>
    <n v="3"/>
    <n v="5"/>
    <n v="3"/>
    <n v="4"/>
    <n v="4"/>
    <n v="1"/>
    <n v="1"/>
    <m/>
    <m/>
    <m/>
    <m/>
    <m/>
    <m/>
    <m/>
    <m/>
    <m/>
    <s v="široké možnosti studia"/>
    <n v="1"/>
    <s v="ano"/>
    <n v="2"/>
    <n v="2"/>
    <n v="2"/>
    <n v="2"/>
    <n v="2"/>
    <n v="2"/>
    <n v="2"/>
    <n v="1"/>
    <n v="1"/>
    <n v="1"/>
    <n v="2"/>
    <n v="2"/>
    <n v="2"/>
    <n v="2"/>
    <n v="1"/>
    <n v="1"/>
    <n v="1"/>
    <n v="2"/>
    <s v="ještě nevím"/>
    <x v="0"/>
    <m/>
    <m/>
    <m/>
    <m/>
    <m/>
    <m/>
    <m/>
    <m/>
    <m/>
    <m/>
    <m/>
    <x v="0"/>
    <x v="1"/>
    <x v="0"/>
    <s v="Pardubický"/>
    <m/>
    <m/>
  </r>
  <r>
    <x v="0"/>
    <m/>
    <m/>
    <m/>
    <m/>
    <m/>
    <m/>
    <m/>
    <m/>
    <m/>
    <x v="0"/>
    <x v="0"/>
    <x v="0"/>
    <n v="1"/>
    <n v="3"/>
    <n v="3"/>
    <n v="5"/>
    <n v="2"/>
    <n v="5"/>
    <s v="x"/>
    <n v="4"/>
    <n v="2"/>
    <n v="1"/>
    <n v="3"/>
    <n v="5"/>
    <n v="5"/>
    <n v="3"/>
    <n v="3"/>
    <n v="1"/>
    <n v="1"/>
    <m/>
    <m/>
    <m/>
    <m/>
    <m/>
    <m/>
    <m/>
    <m/>
    <m/>
    <m/>
    <n v="2"/>
    <n v="3"/>
    <n v="1"/>
    <n v="2"/>
    <n v="1"/>
    <n v="1"/>
    <n v="2"/>
    <n v="2"/>
    <n v="1"/>
    <n v="2"/>
    <n v="1"/>
    <n v="0"/>
    <n v="1"/>
    <n v="1"/>
    <n v="1"/>
    <n v="1"/>
    <n v="2"/>
    <n v="1"/>
    <n v="1"/>
    <n v="1"/>
    <s v="UPOL, UTB, VUT"/>
    <x v="0"/>
    <n v="1"/>
    <n v="1"/>
    <m/>
    <n v="1"/>
    <n v="1"/>
    <m/>
    <m/>
    <m/>
    <n v="1"/>
    <n v="1"/>
    <m/>
    <x v="0"/>
    <x v="0"/>
    <x v="1"/>
    <s v="Zlínský kraj"/>
    <m/>
    <m/>
  </r>
  <r>
    <x v="2"/>
    <m/>
    <m/>
    <m/>
    <m/>
    <m/>
    <m/>
    <m/>
    <m/>
    <m/>
    <x v="0"/>
    <x v="0"/>
    <x v="0"/>
    <n v="1"/>
    <n v="4"/>
    <n v="5"/>
    <n v="4"/>
    <n v="2"/>
    <n v="5"/>
    <n v="5"/>
    <n v="4"/>
    <n v="1"/>
    <n v="1"/>
    <n v="5"/>
    <n v="5"/>
    <n v="4"/>
    <n v="2"/>
    <n v="2"/>
    <n v="2"/>
    <n v="1"/>
    <m/>
    <m/>
    <m/>
    <m/>
    <m/>
    <m/>
    <m/>
    <m/>
    <m/>
    <s v="dobré pracovné príležitosti"/>
    <n v="1"/>
    <s v="ano"/>
    <n v="2"/>
    <n v="2"/>
    <n v="1"/>
    <n v="1"/>
    <n v="2"/>
    <n v="1"/>
    <n v="1"/>
    <n v="1"/>
    <n v="0"/>
    <n v="0"/>
    <n v="1"/>
    <n v="1"/>
    <n v="2"/>
    <n v="0"/>
    <n v="0"/>
    <n v="1"/>
    <n v="1"/>
    <n v="2"/>
    <s v="STU"/>
    <x v="0"/>
    <m/>
    <m/>
    <m/>
    <m/>
    <m/>
    <m/>
    <m/>
    <m/>
    <m/>
    <m/>
    <m/>
    <x v="0"/>
    <x v="0"/>
    <x v="1"/>
    <s v="SR"/>
    <m/>
    <m/>
  </r>
  <r>
    <x v="2"/>
    <m/>
    <m/>
    <m/>
    <m/>
    <m/>
    <m/>
    <m/>
    <m/>
    <m/>
    <x v="0"/>
    <x v="0"/>
    <x v="0"/>
    <n v="1"/>
    <n v="5"/>
    <n v="4"/>
    <n v="4"/>
    <n v="1"/>
    <n v="2"/>
    <n v="5"/>
    <n v="4"/>
    <n v="3"/>
    <n v="5"/>
    <n v="3"/>
    <n v="3"/>
    <n v="2"/>
    <n v="2"/>
    <n v="4"/>
    <n v="2"/>
    <n v="1"/>
    <m/>
    <m/>
    <m/>
    <m/>
    <m/>
    <m/>
    <m/>
    <m/>
    <m/>
    <m/>
    <n v="2"/>
    <n v="3"/>
    <n v="1"/>
    <n v="1"/>
    <n v="1"/>
    <n v="1"/>
    <n v="1"/>
    <n v="2"/>
    <n v="1"/>
    <n v="1"/>
    <n v="1"/>
    <n v="1"/>
    <n v="1"/>
    <n v="2"/>
    <n v="2"/>
    <n v="1"/>
    <n v="1"/>
    <n v="2"/>
    <n v="1"/>
    <n v="1"/>
    <s v="PRIF UK, Trvanvská univerzita"/>
    <x v="0"/>
    <m/>
    <m/>
    <m/>
    <m/>
    <m/>
    <m/>
    <m/>
    <m/>
    <m/>
    <m/>
    <m/>
    <x v="0"/>
    <x v="1"/>
    <x v="1"/>
    <s v="SR"/>
    <m/>
    <m/>
  </r>
  <r>
    <x v="2"/>
    <m/>
    <m/>
    <m/>
    <m/>
    <m/>
    <m/>
    <m/>
    <m/>
    <m/>
    <x v="0"/>
    <x v="0"/>
    <x v="0"/>
    <n v="1"/>
    <n v="5"/>
    <n v="5"/>
    <n v="4"/>
    <n v="1"/>
    <n v="1"/>
    <n v="5"/>
    <n v="5"/>
    <n v="3"/>
    <n v="5"/>
    <n v="3"/>
    <n v="4"/>
    <n v="3"/>
    <n v="3"/>
    <n v="5"/>
    <n v="1"/>
    <n v="1"/>
    <m/>
    <m/>
    <m/>
    <m/>
    <m/>
    <m/>
    <m/>
    <m/>
    <m/>
    <m/>
    <n v="2"/>
    <n v="3"/>
    <n v="1"/>
    <n v="1"/>
    <n v="1"/>
    <n v="1"/>
    <n v="2"/>
    <n v="2"/>
    <n v="1"/>
    <n v="1"/>
    <n v="1"/>
    <n v="1"/>
    <n v="2"/>
    <n v="2"/>
    <n v="2"/>
    <n v="1"/>
    <n v="1"/>
    <n v="1"/>
    <n v="2"/>
    <n v="2"/>
    <s v="PRIF UK, Trvanvská univerzita"/>
    <x v="0"/>
    <m/>
    <m/>
    <m/>
    <m/>
    <m/>
    <m/>
    <m/>
    <m/>
    <m/>
    <m/>
    <m/>
    <x v="0"/>
    <x v="1"/>
    <x v="1"/>
    <s v="SR"/>
    <m/>
    <m/>
  </r>
  <r>
    <x v="2"/>
    <m/>
    <m/>
    <m/>
    <m/>
    <m/>
    <m/>
    <m/>
    <m/>
    <m/>
    <x v="0"/>
    <x v="0"/>
    <x v="0"/>
    <n v="1"/>
    <n v="5"/>
    <n v="5"/>
    <n v="4"/>
    <n v="1"/>
    <n v="1"/>
    <n v="5"/>
    <n v="5"/>
    <n v="3"/>
    <n v="5"/>
    <n v="5"/>
    <n v="4"/>
    <n v="3"/>
    <n v="3"/>
    <n v="5"/>
    <n v="1"/>
    <n v="1"/>
    <m/>
    <m/>
    <m/>
    <m/>
    <m/>
    <m/>
    <m/>
    <m/>
    <m/>
    <m/>
    <n v="2"/>
    <n v="3"/>
    <n v="2"/>
    <n v="2"/>
    <n v="2"/>
    <n v="2"/>
    <n v="1"/>
    <n v="2"/>
    <n v="1"/>
    <n v="1"/>
    <n v="2"/>
    <n v="1"/>
    <n v="1"/>
    <n v="2"/>
    <n v="2"/>
    <n v="2"/>
    <n v="1"/>
    <n v="1"/>
    <n v="1"/>
    <n v="1"/>
    <s v="PRIF UK, Trvanvská univerzita"/>
    <x v="0"/>
    <m/>
    <m/>
    <m/>
    <m/>
    <m/>
    <m/>
    <m/>
    <m/>
    <m/>
    <m/>
    <m/>
    <x v="0"/>
    <x v="1"/>
    <x v="1"/>
    <s v="SR"/>
    <m/>
    <m/>
  </r>
  <r>
    <x v="2"/>
    <m/>
    <m/>
    <m/>
    <m/>
    <m/>
    <m/>
    <m/>
    <m/>
    <m/>
    <x v="0"/>
    <x v="0"/>
    <x v="0"/>
    <n v="1"/>
    <n v="4"/>
    <n v="5"/>
    <n v="3"/>
    <n v="4"/>
    <n v="5"/>
    <n v="4"/>
    <n v="4"/>
    <n v="4"/>
    <n v="3"/>
    <n v="5"/>
    <n v="4"/>
    <n v="3"/>
    <n v="4"/>
    <n v="5"/>
    <n v="1"/>
    <m/>
    <m/>
    <n v="1"/>
    <m/>
    <m/>
    <m/>
    <m/>
    <m/>
    <m/>
    <m/>
    <m/>
    <n v="1"/>
    <n v="3"/>
    <n v="2"/>
    <n v="2"/>
    <n v="1"/>
    <n v="1"/>
    <n v="1"/>
    <n v="1"/>
    <n v="2"/>
    <n v="1"/>
    <n v="2"/>
    <n v="1"/>
    <n v="2"/>
    <n v="2"/>
    <n v="2"/>
    <n v="1"/>
    <n v="1"/>
    <n v="1"/>
    <n v="1"/>
    <n v="1"/>
    <m/>
    <x v="2"/>
    <n v="1"/>
    <n v="1"/>
    <n v="1"/>
    <n v="1"/>
    <n v="1"/>
    <n v="1"/>
    <m/>
    <m/>
    <m/>
    <m/>
    <m/>
    <x v="0"/>
    <x v="0"/>
    <x v="1"/>
    <s v="Jihomoravský"/>
    <m/>
    <m/>
  </r>
  <r>
    <x v="2"/>
    <m/>
    <m/>
    <m/>
    <m/>
    <m/>
    <m/>
    <m/>
    <m/>
    <m/>
    <x v="0"/>
    <x v="0"/>
    <x v="0"/>
    <n v="3"/>
    <n v="1"/>
    <n v="3"/>
    <n v="2"/>
    <n v="4"/>
    <n v="2"/>
    <n v="1"/>
    <n v="2"/>
    <n v="3"/>
    <n v="1"/>
    <n v="2"/>
    <n v="2"/>
    <n v="1"/>
    <n v="3"/>
    <n v="3"/>
    <n v="2"/>
    <m/>
    <m/>
    <m/>
    <m/>
    <n v="1"/>
    <m/>
    <m/>
    <m/>
    <m/>
    <m/>
    <m/>
    <n v="1"/>
    <n v="3"/>
    <n v="2"/>
    <n v="2"/>
    <n v="2"/>
    <n v="2"/>
    <m/>
    <m/>
    <m/>
    <m/>
    <m/>
    <m/>
    <m/>
    <m/>
    <m/>
    <m/>
    <m/>
    <m/>
    <m/>
    <m/>
    <m/>
    <x v="0"/>
    <m/>
    <m/>
    <m/>
    <m/>
    <m/>
    <m/>
    <m/>
    <m/>
    <n v="1"/>
    <m/>
    <m/>
    <x v="0"/>
    <x v="0"/>
    <x v="1"/>
    <m/>
    <s v="sere"/>
    <m/>
  </r>
  <r>
    <x v="2"/>
    <m/>
    <m/>
    <m/>
    <m/>
    <m/>
    <m/>
    <m/>
    <m/>
    <m/>
    <x v="0"/>
    <x v="0"/>
    <x v="0"/>
    <n v="1"/>
    <n v="3"/>
    <n v="4"/>
    <n v="3"/>
    <n v="5"/>
    <n v="5"/>
    <n v="3"/>
    <n v="3"/>
    <n v="4"/>
    <n v="2"/>
    <n v="4"/>
    <n v="2"/>
    <n v="3"/>
    <n v="5"/>
    <n v="2"/>
    <n v="2"/>
    <n v="1"/>
    <m/>
    <m/>
    <m/>
    <m/>
    <m/>
    <m/>
    <m/>
    <m/>
    <m/>
    <m/>
    <n v="2"/>
    <n v="3"/>
    <n v="2"/>
    <n v="2"/>
    <n v="2"/>
    <n v="2"/>
    <m/>
    <m/>
    <m/>
    <m/>
    <m/>
    <m/>
    <m/>
    <m/>
    <m/>
    <m/>
    <m/>
    <m/>
    <m/>
    <m/>
    <m/>
    <x v="0"/>
    <m/>
    <m/>
    <m/>
    <m/>
    <m/>
    <m/>
    <m/>
    <n v="1"/>
    <m/>
    <m/>
    <m/>
    <x v="0"/>
    <x v="0"/>
    <x v="1"/>
    <m/>
    <s v="sere"/>
    <m/>
  </r>
  <r>
    <x v="2"/>
    <m/>
    <m/>
    <m/>
    <m/>
    <m/>
    <m/>
    <m/>
    <m/>
    <m/>
    <x v="0"/>
    <x v="0"/>
    <x v="0"/>
    <n v="1"/>
    <n v="5"/>
    <n v="1"/>
    <n v="5"/>
    <n v="1"/>
    <n v="2"/>
    <n v="4"/>
    <n v="2"/>
    <n v="3"/>
    <n v="2"/>
    <n v="4"/>
    <n v="2"/>
    <n v="3"/>
    <n v="1"/>
    <n v="3"/>
    <n v="1"/>
    <m/>
    <m/>
    <m/>
    <n v="1"/>
    <m/>
    <m/>
    <m/>
    <m/>
    <m/>
    <m/>
    <s v="kvalitná škola"/>
    <n v="1"/>
    <n v="3"/>
    <n v="2"/>
    <n v="1"/>
    <n v="2"/>
    <n v="2"/>
    <n v="1"/>
    <n v="1"/>
    <n v="2"/>
    <n v="1"/>
    <n v="0"/>
    <n v="1"/>
    <n v="1"/>
    <n v="1"/>
    <n v="0"/>
    <n v="0"/>
    <n v="1"/>
    <n v="0"/>
    <n v="0"/>
    <n v="1"/>
    <m/>
    <x v="0"/>
    <m/>
    <n v="1"/>
    <m/>
    <m/>
    <m/>
    <m/>
    <n v="1"/>
    <m/>
    <m/>
    <m/>
    <m/>
    <x v="0"/>
    <x v="0"/>
    <x v="1"/>
    <s v="Jihomoravský"/>
    <m/>
    <m/>
  </r>
  <r>
    <x v="2"/>
    <m/>
    <m/>
    <m/>
    <m/>
    <m/>
    <m/>
    <m/>
    <m/>
    <m/>
    <x v="0"/>
    <x v="0"/>
    <x v="0"/>
    <n v="3"/>
    <n v="5"/>
    <n v="1"/>
    <n v="5"/>
    <n v="3"/>
    <n v="2"/>
    <n v="5"/>
    <n v="5"/>
    <n v="4"/>
    <n v="5"/>
    <n v="4"/>
    <n v="4"/>
    <n v="2"/>
    <n v="5"/>
    <n v="4"/>
    <n v="2"/>
    <n v="1"/>
    <m/>
    <m/>
    <m/>
    <m/>
    <m/>
    <m/>
    <m/>
    <m/>
    <m/>
    <s v="nič"/>
    <n v="2"/>
    <s v="ano"/>
    <n v="3"/>
    <n v="3"/>
    <n v="2"/>
    <n v="2"/>
    <n v="2"/>
    <n v="2"/>
    <n v="2"/>
    <n v="2"/>
    <n v="2"/>
    <n v="1"/>
    <n v="1"/>
    <n v="2"/>
    <n v="1"/>
    <n v="2"/>
    <n v="2"/>
    <n v="1"/>
    <n v="1"/>
    <n v="1"/>
    <s v="nevím"/>
    <x v="0"/>
    <m/>
    <m/>
    <m/>
    <m/>
    <m/>
    <m/>
    <n v="1"/>
    <m/>
    <m/>
    <m/>
    <m/>
    <x v="0"/>
    <x v="0"/>
    <x v="1"/>
    <s v="SR"/>
    <m/>
    <m/>
  </r>
  <r>
    <x v="2"/>
    <m/>
    <m/>
    <m/>
    <m/>
    <m/>
    <m/>
    <m/>
    <m/>
    <m/>
    <x v="0"/>
    <x v="0"/>
    <x v="0"/>
    <n v="3"/>
    <n v="5"/>
    <n v="2"/>
    <n v="5"/>
    <n v="3"/>
    <n v="2"/>
    <n v="4"/>
    <n v="4"/>
    <n v="3"/>
    <n v="5"/>
    <n v="4"/>
    <n v="4"/>
    <n v="3"/>
    <n v="3"/>
    <n v="5"/>
    <n v="2"/>
    <n v="1"/>
    <m/>
    <m/>
    <m/>
    <m/>
    <m/>
    <m/>
    <m/>
    <m/>
    <m/>
    <m/>
    <n v="2"/>
    <s v="ano"/>
    <n v="2"/>
    <n v="2"/>
    <n v="2"/>
    <n v="2"/>
    <n v="2"/>
    <n v="2"/>
    <n v="2"/>
    <n v="2"/>
    <n v="1"/>
    <n v="1"/>
    <n v="1"/>
    <n v="2"/>
    <n v="1"/>
    <n v="1"/>
    <n v="2"/>
    <n v="2"/>
    <n v="2"/>
    <n v="2"/>
    <m/>
    <x v="0"/>
    <m/>
    <m/>
    <m/>
    <m/>
    <m/>
    <m/>
    <m/>
    <m/>
    <m/>
    <m/>
    <m/>
    <x v="0"/>
    <x v="0"/>
    <x v="1"/>
    <s v="SR"/>
    <m/>
    <m/>
  </r>
  <r>
    <x v="2"/>
    <m/>
    <m/>
    <m/>
    <m/>
    <m/>
    <m/>
    <m/>
    <m/>
    <m/>
    <x v="0"/>
    <x v="0"/>
    <x v="0"/>
    <n v="1"/>
    <n v="5"/>
    <n v="3"/>
    <n v="4"/>
    <n v="4"/>
    <n v="4"/>
    <n v="4"/>
    <n v="4"/>
    <n v="4"/>
    <n v="3"/>
    <n v="4"/>
    <n v="3"/>
    <n v="3"/>
    <n v="3"/>
    <n v="3"/>
    <n v="2"/>
    <m/>
    <m/>
    <m/>
    <m/>
    <n v="1"/>
    <m/>
    <m/>
    <m/>
    <m/>
    <m/>
    <s v="u tebe"/>
    <n v="2"/>
    <n v="3"/>
    <n v="3"/>
    <n v="3"/>
    <n v="3"/>
    <n v="3"/>
    <n v="1"/>
    <s v="X"/>
    <n v="1"/>
    <n v="1"/>
    <n v="1"/>
    <n v="1"/>
    <n v="0"/>
    <n v="1"/>
    <n v="0"/>
    <n v="0"/>
    <n v="0"/>
    <n v="1"/>
    <n v="1"/>
    <n v="1"/>
    <m/>
    <x v="0"/>
    <m/>
    <m/>
    <m/>
    <m/>
    <m/>
    <m/>
    <m/>
    <n v="1"/>
    <m/>
    <m/>
    <m/>
    <x v="0"/>
    <x v="0"/>
    <x v="1"/>
    <s v="SR"/>
    <m/>
    <m/>
  </r>
  <r>
    <x v="2"/>
    <m/>
    <m/>
    <m/>
    <m/>
    <m/>
    <m/>
    <m/>
    <m/>
    <m/>
    <x v="0"/>
    <x v="0"/>
    <x v="0"/>
    <n v="1"/>
    <n v="5"/>
    <n v="4"/>
    <n v="5"/>
    <n v="3"/>
    <n v="3"/>
    <n v="5"/>
    <n v="4"/>
    <n v="3"/>
    <n v="5"/>
    <n v="5"/>
    <n v="5"/>
    <n v="4"/>
    <n v="3"/>
    <n v="4"/>
    <n v="1"/>
    <n v="1"/>
    <m/>
    <m/>
    <m/>
    <m/>
    <m/>
    <m/>
    <m/>
    <m/>
    <m/>
    <s v="smer technologie"/>
    <n v="1"/>
    <n v="3"/>
    <n v="2"/>
    <n v="2"/>
    <n v="2"/>
    <n v="2"/>
    <m/>
    <m/>
    <m/>
    <m/>
    <m/>
    <m/>
    <m/>
    <m/>
    <m/>
    <m/>
    <m/>
    <m/>
    <m/>
    <m/>
    <s v="eště neviem"/>
    <x v="0"/>
    <m/>
    <m/>
    <m/>
    <m/>
    <m/>
    <m/>
    <m/>
    <m/>
    <m/>
    <m/>
    <m/>
    <x v="0"/>
    <x v="0"/>
    <x v="1"/>
    <s v="SR"/>
    <s v="sere"/>
    <m/>
  </r>
  <r>
    <x v="2"/>
    <m/>
    <m/>
    <m/>
    <m/>
    <m/>
    <m/>
    <m/>
    <m/>
    <m/>
    <x v="0"/>
    <x v="0"/>
    <x v="0"/>
    <n v="1"/>
    <n v="1"/>
    <n v="2"/>
    <n v="1"/>
    <n v="3"/>
    <n v="1"/>
    <n v="1"/>
    <n v="2"/>
    <n v="3"/>
    <n v="3"/>
    <n v="1"/>
    <n v="2"/>
    <n v="1"/>
    <n v="5"/>
    <n v="5"/>
    <n v="1"/>
    <n v="1"/>
    <m/>
    <m/>
    <m/>
    <m/>
    <m/>
    <m/>
    <m/>
    <m/>
    <m/>
    <m/>
    <n v="1"/>
    <s v="ano"/>
    <n v="2"/>
    <n v="3"/>
    <n v="1"/>
    <n v="1"/>
    <n v="2"/>
    <n v="1"/>
    <n v="1"/>
    <n v="1"/>
    <n v="1"/>
    <n v="-1"/>
    <s v="X"/>
    <n v="2"/>
    <n v="2"/>
    <n v="2"/>
    <n v="2"/>
    <n v="2"/>
    <n v="2"/>
    <n v="1"/>
    <s v="utb"/>
    <x v="2"/>
    <m/>
    <m/>
    <n v="1"/>
    <m/>
    <m/>
    <m/>
    <m/>
    <m/>
    <m/>
    <m/>
    <m/>
    <x v="0"/>
    <x v="0"/>
    <x v="1"/>
    <s v="SR"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">
  <r>
    <x v="0"/>
    <m/>
    <m/>
    <m/>
    <m/>
    <m/>
    <m/>
    <m/>
    <m/>
    <m/>
    <m/>
    <m/>
    <m/>
    <x v="0"/>
    <n v="5"/>
    <n v="5"/>
    <n v="5"/>
    <n v="2"/>
    <s v="X"/>
    <n v="4"/>
    <n v="5"/>
    <n v="3"/>
    <n v="1"/>
    <n v="4"/>
    <n v="4"/>
    <n v="3"/>
    <n v="3"/>
    <n v="5"/>
    <n v="1"/>
    <n v="0"/>
    <n v="0"/>
    <n v="0"/>
    <n v="0"/>
    <n v="0"/>
    <n v="0"/>
    <n v="0"/>
    <n v="0"/>
    <n v="0"/>
    <s v="žiju ve zlíně"/>
    <s v="plasty"/>
    <n v="1"/>
    <n v="3"/>
    <n v="3"/>
    <n v="2"/>
    <n v="3"/>
    <n v="2"/>
    <n v="1"/>
    <n v="1"/>
    <n v="0"/>
    <n v="0"/>
    <n v="2"/>
    <n v="-1"/>
    <n v="2"/>
    <n v="0"/>
    <n v="0"/>
    <n v="-1"/>
    <n v="0"/>
    <n v="0"/>
    <n v="0"/>
    <n v="-2"/>
    <s v="FEKT VUT, FAI UTb"/>
    <x v="0"/>
    <m/>
    <m/>
    <m/>
    <m/>
    <n v="1"/>
    <m/>
    <m/>
    <n v="1"/>
    <m/>
    <m/>
    <n v="1"/>
    <m/>
    <x v="0"/>
    <x v="0"/>
    <x v="0"/>
    <m/>
  </r>
  <r>
    <x v="0"/>
    <m/>
    <m/>
    <m/>
    <m/>
    <m/>
    <m/>
    <m/>
    <m/>
    <m/>
    <m/>
    <m/>
    <m/>
    <x v="1"/>
    <n v="5"/>
    <n v="4"/>
    <n v="4"/>
    <n v="4"/>
    <n v="4"/>
    <n v="5"/>
    <n v="4"/>
    <n v="3"/>
    <n v="3"/>
    <n v="3"/>
    <n v="3"/>
    <n v="5"/>
    <n v="3"/>
    <n v="4"/>
    <n v="1"/>
    <n v="1"/>
    <n v="0"/>
    <n v="0"/>
    <n v="0"/>
    <n v="0"/>
    <n v="0"/>
    <n v="0"/>
    <n v="0"/>
    <n v="0"/>
    <m/>
    <s v="plasty"/>
    <n v="2"/>
    <n v="3"/>
    <n v="4"/>
    <n v="3"/>
    <n v="4"/>
    <n v="3"/>
    <n v="0"/>
    <n v="0"/>
    <n v="1"/>
    <n v="0"/>
    <n v="1"/>
    <n v="0"/>
    <n v="0"/>
    <n v="0"/>
    <n v="1"/>
    <n v="1"/>
    <n v="0"/>
    <n v="-1"/>
    <n v="1"/>
    <n v="1"/>
    <s v="nevím"/>
    <x v="1"/>
    <m/>
    <m/>
    <m/>
    <m/>
    <m/>
    <m/>
    <m/>
    <m/>
    <m/>
    <m/>
    <m/>
    <m/>
    <x v="0"/>
    <x v="0"/>
    <x v="0"/>
    <m/>
  </r>
  <r>
    <x v="0"/>
    <m/>
    <m/>
    <m/>
    <m/>
    <m/>
    <m/>
    <m/>
    <m/>
    <m/>
    <m/>
    <m/>
    <m/>
    <x v="0"/>
    <n v="4"/>
    <n v="4"/>
    <n v="4"/>
    <n v="2"/>
    <n v="2"/>
    <n v="3"/>
    <s v="X"/>
    <n v="4"/>
    <n v="4"/>
    <n v="5"/>
    <n v="5"/>
    <n v="3"/>
    <n v="4"/>
    <n v="5"/>
    <n v="1"/>
    <n v="1"/>
    <n v="0"/>
    <n v="0"/>
    <n v="1"/>
    <n v="0"/>
    <n v="0"/>
    <n v="0"/>
    <n v="0"/>
    <n v="0"/>
    <m/>
    <s v="plasty"/>
    <n v="2"/>
    <n v="3"/>
    <n v="4"/>
    <n v="3"/>
    <n v="2"/>
    <n v="3"/>
    <n v="0"/>
    <n v="1"/>
    <n v="-1"/>
    <n v="2"/>
    <n v="1"/>
    <n v="0"/>
    <n v="1"/>
    <n v="-1"/>
    <n v="0"/>
    <n v="0"/>
    <n v="1"/>
    <n v="2"/>
    <n v="0"/>
    <n v="0"/>
    <s v="FAI UTB, MUNI, VTM"/>
    <x v="1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4"/>
    <n v="4"/>
    <n v="3"/>
    <n v="4"/>
    <n v="5"/>
    <n v="4"/>
    <n v="5"/>
    <n v="5"/>
    <n v="4"/>
    <n v="4"/>
    <n v="4"/>
    <n v="4"/>
    <n v="4"/>
    <n v="1"/>
    <n v="1"/>
    <n v="0"/>
    <n v="0"/>
    <n v="0"/>
    <n v="0"/>
    <n v="0"/>
    <n v="0"/>
    <n v="0"/>
    <n v="0"/>
    <m/>
    <s v="Zlín"/>
    <n v="2"/>
    <n v="3"/>
    <n v="3"/>
    <n v="3"/>
    <n v="3"/>
    <n v="3"/>
    <n v="1"/>
    <n v="1"/>
    <n v="0"/>
    <n v="0"/>
    <n v="0"/>
    <n v="0"/>
    <n v="-1"/>
    <n v="1"/>
    <n v="0"/>
    <n v="0"/>
    <n v="0"/>
    <n v="0"/>
    <n v="1"/>
    <n v="0"/>
    <s v="UPOL, MUNI"/>
    <x v="0"/>
    <m/>
    <m/>
    <m/>
    <m/>
    <m/>
    <m/>
    <m/>
    <m/>
    <m/>
    <m/>
    <m/>
    <m/>
    <x v="0"/>
    <x v="0"/>
    <x v="1"/>
    <m/>
  </r>
  <r>
    <x v="0"/>
    <m/>
    <m/>
    <m/>
    <m/>
    <m/>
    <m/>
    <m/>
    <m/>
    <m/>
    <m/>
    <m/>
    <m/>
    <x v="2"/>
    <n v="4"/>
    <n v="3"/>
    <n v="5"/>
    <n v="4"/>
    <n v="3"/>
    <n v="5"/>
    <n v="5"/>
    <n v="4"/>
    <n v="5"/>
    <n v="4"/>
    <n v="4"/>
    <n v="4"/>
    <n v="3"/>
    <n v="5"/>
    <n v="2"/>
    <n v="1"/>
    <n v="0"/>
    <n v="0"/>
    <n v="0"/>
    <n v="0"/>
    <n v="0"/>
    <n v="0"/>
    <n v="0"/>
    <n v="0"/>
    <m/>
    <s v="zajímavý strojařský obor"/>
    <n v="1"/>
    <n v="3"/>
    <n v="2"/>
    <n v="2"/>
    <n v="2"/>
    <n v="2"/>
    <n v="1"/>
    <n v="1"/>
    <n v="1"/>
    <n v="1"/>
    <n v="1"/>
    <n v="0"/>
    <n v="0"/>
    <n v="1"/>
    <n v="1"/>
    <n v="1"/>
    <n v="1"/>
    <n v="1"/>
    <n v="1"/>
    <n v="1"/>
    <s v="X"/>
    <x v="2"/>
    <m/>
    <n v="1"/>
    <n v="1"/>
    <n v="1"/>
    <m/>
    <m/>
    <n v="1"/>
    <n v="1"/>
    <m/>
    <m/>
    <m/>
    <m/>
    <x v="0"/>
    <x v="1"/>
    <x v="2"/>
    <m/>
  </r>
  <r>
    <x v="0"/>
    <m/>
    <m/>
    <m/>
    <m/>
    <m/>
    <m/>
    <m/>
    <m/>
    <m/>
    <m/>
    <m/>
    <m/>
    <x v="0"/>
    <n v="5"/>
    <n v="4"/>
    <n v="5"/>
    <n v="2"/>
    <n v="1"/>
    <n v="5"/>
    <n v="5"/>
    <n v="3"/>
    <n v="3"/>
    <n v="3"/>
    <n v="4"/>
    <n v="1"/>
    <n v="1"/>
    <n v="3"/>
    <n v="1"/>
    <n v="0"/>
    <n v="1"/>
    <n v="0"/>
    <n v="0"/>
    <n v="0"/>
    <n v="0"/>
    <n v="0"/>
    <n v="0"/>
    <n v="0"/>
    <m/>
    <m/>
    <n v="2"/>
    <n v="3"/>
    <n v="2"/>
    <n v="3"/>
    <n v="3"/>
    <n v="3"/>
    <n v="1"/>
    <n v="1"/>
    <n v="1"/>
    <n v="1"/>
    <n v="0"/>
    <n v="0"/>
    <n v="1"/>
    <n v="2"/>
    <n v="1"/>
    <n v="1"/>
    <n v="2"/>
    <n v="1"/>
    <n v="0"/>
    <n v="0"/>
    <s v="VUT, ČVUT"/>
    <x v="2"/>
    <m/>
    <m/>
    <n v="1"/>
    <m/>
    <n v="1"/>
    <m/>
    <m/>
    <n v="1"/>
    <m/>
    <m/>
    <n v="1"/>
    <m/>
    <x v="0"/>
    <x v="1"/>
    <x v="2"/>
    <m/>
  </r>
  <r>
    <x v="0"/>
    <m/>
    <m/>
    <m/>
    <m/>
    <m/>
    <m/>
    <m/>
    <m/>
    <m/>
    <m/>
    <m/>
    <m/>
    <x v="0"/>
    <n v="4"/>
    <n v="3"/>
    <n v="5"/>
    <n v="3"/>
    <n v="2"/>
    <n v="5"/>
    <n v="4"/>
    <n v="3"/>
    <n v="3"/>
    <n v="3"/>
    <n v="4"/>
    <n v="3"/>
    <n v="2"/>
    <n v="4"/>
    <n v="2"/>
    <n v="1"/>
    <m/>
    <m/>
    <m/>
    <m/>
    <m/>
    <m/>
    <m/>
    <m/>
    <m/>
    <s v="tomáš baťa"/>
    <n v="1"/>
    <n v="3"/>
    <n v="2"/>
    <n v="2"/>
    <n v="3"/>
    <n v="3"/>
    <n v="1"/>
    <n v="1"/>
    <n v="1"/>
    <n v="2"/>
    <n v="2"/>
    <n v="0"/>
    <n v="0"/>
    <n v="1"/>
    <n v="0"/>
    <n v="0"/>
    <n v="0"/>
    <n v="0"/>
    <n v="0"/>
    <n v="0"/>
    <s v="VUT"/>
    <x v="0"/>
    <m/>
    <m/>
    <m/>
    <m/>
    <m/>
    <n v="1"/>
    <m/>
    <m/>
    <m/>
    <m/>
    <n v="1"/>
    <m/>
    <x v="0"/>
    <x v="1"/>
    <x v="2"/>
    <m/>
  </r>
  <r>
    <x v="0"/>
    <m/>
    <m/>
    <m/>
    <m/>
    <m/>
    <m/>
    <m/>
    <m/>
    <m/>
    <m/>
    <m/>
    <m/>
    <x v="0"/>
    <n v="5"/>
    <n v="4"/>
    <n v="5"/>
    <n v="1"/>
    <n v="3"/>
    <n v="4"/>
    <n v="5"/>
    <n v="2"/>
    <n v="1"/>
    <n v="4"/>
    <n v="5"/>
    <n v="4"/>
    <n v="2"/>
    <n v="1"/>
    <n v="2"/>
    <n v="1"/>
    <m/>
    <m/>
    <m/>
    <m/>
    <m/>
    <m/>
    <m/>
    <m/>
    <m/>
    <m/>
    <n v="1"/>
    <s v="ano"/>
    <n v="2"/>
    <n v="2"/>
    <n v="2"/>
    <n v="2"/>
    <n v="1"/>
    <n v="2"/>
    <n v="1"/>
    <n v="1"/>
    <n v="1"/>
    <n v="1"/>
    <n v="0"/>
    <n v="2"/>
    <n v="1"/>
    <n v="1"/>
    <n v="1"/>
    <n v="1"/>
    <n v="2"/>
    <n v="2"/>
    <s v="MUNI, VUT, MENDELu, UTB"/>
    <x v="0"/>
    <m/>
    <m/>
    <n v="1"/>
    <n v="1"/>
    <m/>
    <m/>
    <m/>
    <n v="1"/>
    <m/>
    <m/>
    <n v="1"/>
    <m/>
    <x v="1"/>
    <x v="0"/>
    <x v="3"/>
    <m/>
  </r>
  <r>
    <x v="0"/>
    <m/>
    <m/>
    <m/>
    <m/>
    <m/>
    <m/>
    <m/>
    <m/>
    <m/>
    <m/>
    <m/>
    <m/>
    <x v="0"/>
    <n v="5"/>
    <n v="3"/>
    <n v="4"/>
    <n v="2"/>
    <n v="2"/>
    <n v="5"/>
    <n v="5"/>
    <n v="3"/>
    <n v="2"/>
    <n v="3"/>
    <n v="4"/>
    <n v="3"/>
    <n v="2"/>
    <n v="4"/>
    <n v="1"/>
    <n v="1"/>
    <m/>
    <m/>
    <n v="1"/>
    <m/>
    <m/>
    <n v="1"/>
    <m/>
    <n v="1"/>
    <m/>
    <m/>
    <n v="1"/>
    <n v="3"/>
    <n v="3"/>
    <n v="2"/>
    <n v="1"/>
    <n v="3"/>
    <n v="1"/>
    <n v="1"/>
    <n v="2"/>
    <n v="2"/>
    <n v="0"/>
    <n v="0"/>
    <n v="1"/>
    <n v="0"/>
    <n v="0"/>
    <n v="1"/>
    <n v="1"/>
    <n v="0"/>
    <n v="0"/>
    <n v="1"/>
    <s v="MENDELU, UPOL, UTB, PEF"/>
    <x v="2"/>
    <m/>
    <n v="1"/>
    <m/>
    <m/>
    <n v="1"/>
    <m/>
    <m/>
    <n v="1"/>
    <n v="1"/>
    <m/>
    <m/>
    <m/>
    <x v="0"/>
    <x v="0"/>
    <x v="1"/>
    <m/>
  </r>
  <r>
    <x v="0"/>
    <m/>
    <m/>
    <m/>
    <m/>
    <m/>
    <m/>
    <m/>
    <m/>
    <m/>
    <m/>
    <m/>
    <m/>
    <x v="0"/>
    <n v="5"/>
    <n v="4"/>
    <n v="5"/>
    <n v="2"/>
    <n v="4"/>
    <n v="5"/>
    <n v="5"/>
    <n v="1"/>
    <n v="3"/>
    <n v="4"/>
    <n v="5"/>
    <n v="3"/>
    <n v="3"/>
    <n v="3"/>
    <n v="1"/>
    <m/>
    <m/>
    <m/>
    <m/>
    <m/>
    <m/>
    <m/>
    <n v="1"/>
    <m/>
    <m/>
    <m/>
    <n v="2"/>
    <n v="3"/>
    <n v="1"/>
    <n v="3"/>
    <n v="1"/>
    <n v="2"/>
    <n v="1"/>
    <n v="2"/>
    <n v="1"/>
    <s v="X"/>
    <s v="X"/>
    <s v="X"/>
    <s v="X"/>
    <s v="X"/>
    <s v="X"/>
    <s v="X"/>
    <s v="X"/>
    <s v="X"/>
    <s v="X"/>
    <s v="X"/>
    <s v="UTB, MUNI, VUT, MENDELU"/>
    <x v="0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5"/>
    <n v="2"/>
    <n v="4"/>
    <n v="4"/>
    <n v="4"/>
    <n v="5"/>
    <n v="4"/>
    <n v="3"/>
    <n v="3"/>
    <n v="4"/>
    <n v="5"/>
    <n v="3"/>
    <n v="3"/>
    <n v="3"/>
    <n v="1"/>
    <n v="1"/>
    <m/>
    <m/>
    <m/>
    <m/>
    <m/>
    <n v="1"/>
    <m/>
    <m/>
    <m/>
    <s v="nic mě nenapadá"/>
    <n v="1"/>
    <s v="ne"/>
    <n v="3"/>
    <n v="3"/>
    <n v="2"/>
    <n v="2"/>
    <n v="1"/>
    <n v="1"/>
    <n v="1"/>
    <n v="1"/>
    <n v="2"/>
    <n v="1"/>
    <n v="0"/>
    <n v="1"/>
    <n v="0"/>
    <n v="1"/>
    <n v="1"/>
    <n v="0"/>
    <n v="1"/>
    <n v="1"/>
    <s v="VUT"/>
    <x v="0"/>
    <m/>
    <m/>
    <m/>
    <m/>
    <m/>
    <m/>
    <m/>
    <m/>
    <m/>
    <m/>
    <m/>
    <m/>
    <x v="1"/>
    <x v="1"/>
    <x v="3"/>
    <m/>
  </r>
  <r>
    <x v="0"/>
    <m/>
    <m/>
    <m/>
    <m/>
    <m/>
    <m/>
    <m/>
    <m/>
    <m/>
    <m/>
    <m/>
    <m/>
    <x v="0"/>
    <n v="4"/>
    <n v="4"/>
    <n v="5"/>
    <n v="5"/>
    <n v="4"/>
    <n v="5"/>
    <n v="5"/>
    <n v="5"/>
    <n v="5"/>
    <n v="5"/>
    <n v="5"/>
    <n v="4"/>
    <n v="5"/>
    <n v="5"/>
    <n v="1"/>
    <n v="1"/>
    <m/>
    <m/>
    <m/>
    <m/>
    <m/>
    <m/>
    <m/>
    <m/>
    <m/>
    <s v="nic mě nenapadá"/>
    <n v="1"/>
    <s v="ne"/>
    <n v="2"/>
    <n v="2"/>
    <n v="2"/>
    <n v="2"/>
    <n v="1"/>
    <n v="1"/>
    <n v="1"/>
    <n v="1"/>
    <n v="2"/>
    <n v="2"/>
    <n v="1"/>
    <n v="2"/>
    <n v="1"/>
    <n v="1"/>
    <n v="1"/>
    <n v="1"/>
    <n v="2"/>
    <n v="2"/>
    <s v="MUNI, VUT, UTB"/>
    <x v="2"/>
    <n v="1"/>
    <m/>
    <n v="1"/>
    <m/>
    <m/>
    <n v="1"/>
    <n v="1"/>
    <n v="1"/>
    <m/>
    <m/>
    <m/>
    <m/>
    <x v="1"/>
    <x v="1"/>
    <x v="3"/>
    <m/>
  </r>
  <r>
    <x v="0"/>
    <m/>
    <m/>
    <m/>
    <m/>
    <m/>
    <m/>
    <m/>
    <m/>
    <m/>
    <m/>
    <m/>
    <m/>
    <x v="0"/>
    <n v="5"/>
    <n v="3"/>
    <n v="5"/>
    <n v="4"/>
    <n v="3"/>
    <n v="5"/>
    <n v="4"/>
    <n v="2"/>
    <n v="1"/>
    <n v="4"/>
    <n v="4"/>
    <n v="3"/>
    <n v="4"/>
    <n v="3"/>
    <n v="2"/>
    <m/>
    <m/>
    <m/>
    <m/>
    <m/>
    <m/>
    <n v="1"/>
    <m/>
    <m/>
    <m/>
    <s v="?"/>
    <n v="2"/>
    <n v="3"/>
    <n v="2"/>
    <n v="2"/>
    <n v="3"/>
    <n v="3"/>
    <n v="0"/>
    <n v="0"/>
    <n v="0"/>
    <n v="0"/>
    <n v="0"/>
    <n v="0"/>
    <n v="0"/>
    <n v="0"/>
    <n v="0"/>
    <n v="0"/>
    <n v="0"/>
    <n v="0"/>
    <n v="0"/>
    <n v="0"/>
    <s v="VUT,ČVUT, MUNI"/>
    <x v="3"/>
    <m/>
    <m/>
    <m/>
    <m/>
    <m/>
    <m/>
    <m/>
    <m/>
    <m/>
    <m/>
    <m/>
    <m/>
    <x v="0"/>
    <x v="0"/>
    <x v="3"/>
    <m/>
  </r>
  <r>
    <x v="0"/>
    <m/>
    <m/>
    <m/>
    <m/>
    <m/>
    <m/>
    <m/>
    <m/>
    <m/>
    <m/>
    <m/>
    <m/>
    <x v="0"/>
    <n v="3"/>
    <n v="3"/>
    <n v="5"/>
    <n v="3"/>
    <n v="3"/>
    <n v="3"/>
    <n v="3"/>
    <n v="3"/>
    <n v="3"/>
    <n v="3"/>
    <n v="3"/>
    <n v="3"/>
    <n v="3"/>
    <n v="4"/>
    <n v="2"/>
    <m/>
    <m/>
    <m/>
    <m/>
    <m/>
    <m/>
    <m/>
    <m/>
    <m/>
    <m/>
    <s v="chemie"/>
    <n v="2"/>
    <n v="3"/>
    <n v="2"/>
    <n v="2"/>
    <n v="3"/>
    <n v="3"/>
    <n v="1"/>
    <n v="1"/>
    <n v="1"/>
    <n v="1"/>
    <n v="1"/>
    <n v="1"/>
    <n v="2"/>
    <n v="1"/>
    <s v="X"/>
    <s v="X"/>
    <n v="1"/>
    <s v="X"/>
    <n v="1"/>
    <n v="1"/>
    <m/>
    <x v="0"/>
    <m/>
    <m/>
    <m/>
    <m/>
    <m/>
    <m/>
    <m/>
    <m/>
    <m/>
    <m/>
    <m/>
    <m/>
    <x v="1"/>
    <x v="1"/>
    <x v="4"/>
    <m/>
  </r>
  <r>
    <x v="0"/>
    <m/>
    <m/>
    <m/>
    <m/>
    <m/>
    <m/>
    <m/>
    <m/>
    <m/>
    <m/>
    <m/>
    <m/>
    <x v="0"/>
    <n v="5"/>
    <n v="5"/>
    <n v="5"/>
    <n v="5"/>
    <n v="5"/>
    <n v="5"/>
    <n v="5"/>
    <n v="5"/>
    <n v="5"/>
    <n v="5"/>
    <n v="5"/>
    <n v="5"/>
    <n v="5"/>
    <n v="5"/>
    <n v="1"/>
    <n v="1"/>
    <m/>
    <m/>
    <m/>
    <m/>
    <m/>
    <m/>
    <m/>
    <m/>
    <m/>
    <s v="pěkný mikiny"/>
    <n v="1"/>
    <n v="3"/>
    <n v="1"/>
    <n v="1"/>
    <n v="1"/>
    <n v="1"/>
    <n v="2"/>
    <n v="2"/>
    <n v="2"/>
    <n v="2"/>
    <n v="2"/>
    <n v="2"/>
    <n v="2"/>
    <n v="2"/>
    <n v="2"/>
    <n v="2"/>
    <n v="2"/>
    <n v="2"/>
    <n v="2"/>
    <n v="2"/>
    <s v="UTB"/>
    <x v="2"/>
    <n v="1"/>
    <n v="1"/>
    <n v="1"/>
    <m/>
    <m/>
    <m/>
    <n v="1"/>
    <n v="1"/>
    <n v="1"/>
    <m/>
    <m/>
    <m/>
    <x v="0"/>
    <x v="1"/>
    <x v="3"/>
    <m/>
  </r>
  <r>
    <x v="0"/>
    <m/>
    <m/>
    <m/>
    <m/>
    <m/>
    <m/>
    <m/>
    <m/>
    <m/>
    <m/>
    <m/>
    <m/>
    <x v="0"/>
    <n v="5"/>
    <n v="3"/>
    <n v="5"/>
    <n v="4"/>
    <n v="5"/>
    <n v="3"/>
    <n v="5"/>
    <n v="2"/>
    <n v="5"/>
    <n v="4"/>
    <n v="3"/>
    <n v="5"/>
    <n v="4"/>
    <n v="5"/>
    <n v="1"/>
    <n v="1"/>
    <m/>
    <m/>
    <n v="1"/>
    <m/>
    <m/>
    <m/>
    <m/>
    <m/>
    <m/>
    <s v="boty"/>
    <n v="2"/>
    <n v="3"/>
    <n v="1"/>
    <n v="2"/>
    <n v="2"/>
    <n v="1"/>
    <n v="1"/>
    <n v="0"/>
    <n v="2"/>
    <n v="1"/>
    <n v="0"/>
    <n v="2"/>
    <n v="1"/>
    <n v="0"/>
    <n v="2"/>
    <n v="1"/>
    <n v="2"/>
    <n v="1"/>
    <n v="1"/>
    <n v="1"/>
    <m/>
    <x v="0"/>
    <m/>
    <m/>
    <m/>
    <m/>
    <m/>
    <m/>
    <n v="1"/>
    <m/>
    <m/>
    <m/>
    <n v="1"/>
    <m/>
    <x v="0"/>
    <x v="1"/>
    <x v="3"/>
    <m/>
  </r>
  <r>
    <x v="0"/>
    <m/>
    <m/>
    <m/>
    <m/>
    <m/>
    <m/>
    <m/>
    <m/>
    <m/>
    <m/>
    <m/>
    <m/>
    <x v="0"/>
    <n v="4"/>
    <n v="3"/>
    <n v="4"/>
    <n v="4"/>
    <n v="2"/>
    <n v="4"/>
    <n v="3"/>
    <n v="3"/>
    <n v="5"/>
    <n v="4"/>
    <n v="3"/>
    <n v="2"/>
    <n v="4"/>
    <n v="4"/>
    <n v="1"/>
    <m/>
    <m/>
    <m/>
    <m/>
    <m/>
    <m/>
    <m/>
    <m/>
    <m/>
    <n v="1"/>
    <s v="fyzika a chemie"/>
    <n v="2"/>
    <n v="3"/>
    <n v="3"/>
    <n v="3"/>
    <n v="2"/>
    <n v="2"/>
    <n v="0"/>
    <n v="1"/>
    <n v="2"/>
    <n v="1"/>
    <n v="2"/>
    <n v="1"/>
    <n v="0"/>
    <n v="0"/>
    <n v="-1"/>
    <n v="-1"/>
    <n v="0"/>
    <n v="-1"/>
    <n v="1"/>
    <n v="1"/>
    <m/>
    <x v="4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3"/>
    <n v="3"/>
    <n v="4"/>
    <n v="2"/>
    <n v="4"/>
    <n v="5"/>
    <n v="3"/>
    <n v="2"/>
    <n v="2"/>
    <n v="3"/>
    <n v="3"/>
    <n v="4"/>
    <n v="1"/>
    <n v="4"/>
    <n v="1"/>
    <n v="1"/>
    <m/>
    <m/>
    <m/>
    <m/>
    <n v="1"/>
    <n v="1"/>
    <m/>
    <m/>
    <m/>
    <s v="fyzika"/>
    <n v="1"/>
    <s v="ano"/>
    <n v="2"/>
    <n v="3"/>
    <n v="2"/>
    <n v="2"/>
    <n v="1"/>
    <n v="1"/>
    <n v="2"/>
    <n v="1"/>
    <n v="0"/>
    <n v="0"/>
    <n v="1"/>
    <n v="2"/>
    <n v="0"/>
    <n v="1"/>
    <n v="0"/>
    <n v="1"/>
    <n v="0"/>
    <n v="0"/>
    <s v="UPOL"/>
    <x v="1"/>
    <m/>
    <m/>
    <m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4"/>
    <n v="4"/>
    <n v="2"/>
    <n v="3"/>
    <n v="4"/>
    <n v="4"/>
    <n v="3"/>
    <n v="3"/>
    <n v="4"/>
    <n v="5"/>
    <n v="3"/>
    <n v="3"/>
    <n v="4"/>
    <n v="1"/>
    <n v="1"/>
    <m/>
    <m/>
    <n v="1"/>
    <m/>
    <m/>
    <n v="1"/>
    <m/>
    <n v="1"/>
    <m/>
    <s v="strojírenství, pokračování v mém oboru ze střední"/>
    <n v="1"/>
    <s v="ano"/>
    <n v="2"/>
    <n v="2"/>
    <n v="1"/>
    <n v="1"/>
    <n v="2"/>
    <n v="2"/>
    <n v="2"/>
    <n v="1"/>
    <n v="1"/>
    <n v="1"/>
    <n v="1"/>
    <n v="2"/>
    <n v="2"/>
    <n v="2"/>
    <n v="1"/>
    <n v="1"/>
    <n v="2"/>
    <n v="2"/>
    <s v="UTB, Báňská Ostrava, Technická univerzita Budějovice"/>
    <x v="2"/>
    <n v="1"/>
    <n v="1"/>
    <n v="1"/>
    <n v="1"/>
    <m/>
    <m/>
    <m/>
    <n v="1"/>
    <n v="1"/>
    <m/>
    <m/>
    <m/>
    <x v="1"/>
    <x v="1"/>
    <x v="2"/>
    <m/>
  </r>
  <r>
    <x v="0"/>
    <m/>
    <m/>
    <m/>
    <m/>
    <m/>
    <m/>
    <m/>
    <m/>
    <m/>
    <m/>
    <m/>
    <m/>
    <x v="0"/>
    <n v="4"/>
    <n v="4"/>
    <n v="4"/>
    <n v="3"/>
    <n v="3"/>
    <n v="5"/>
    <n v="4"/>
    <n v="3"/>
    <n v="4"/>
    <n v="5"/>
    <n v="4"/>
    <n v="4"/>
    <n v="3"/>
    <n v="5"/>
    <n v="1"/>
    <m/>
    <m/>
    <m/>
    <m/>
    <m/>
    <m/>
    <n v="1"/>
    <m/>
    <m/>
    <m/>
    <m/>
    <n v="1"/>
    <n v="3"/>
    <n v="2"/>
    <n v="3"/>
    <n v="2"/>
    <n v="2"/>
    <n v="1"/>
    <n v="2"/>
    <n v="2"/>
    <n v="1"/>
    <n v="1"/>
    <n v="0"/>
    <n v="2"/>
    <n v="1"/>
    <n v="1"/>
    <n v="0"/>
    <n v="1"/>
    <n v="0"/>
    <n v="0"/>
    <n v="1"/>
    <m/>
    <x v="0"/>
    <m/>
    <m/>
    <m/>
    <m/>
    <m/>
    <m/>
    <m/>
    <m/>
    <m/>
    <m/>
    <m/>
    <m/>
    <x v="0"/>
    <x v="0"/>
    <x v="0"/>
    <m/>
  </r>
  <r>
    <x v="0"/>
    <m/>
    <m/>
    <m/>
    <m/>
    <m/>
    <m/>
    <m/>
    <m/>
    <m/>
    <m/>
    <m/>
    <m/>
    <x v="2"/>
    <n v="5"/>
    <n v="3"/>
    <n v="4"/>
    <n v="1"/>
    <n v="1"/>
    <n v="4"/>
    <s v="X"/>
    <n v="5"/>
    <n v="2"/>
    <n v="3"/>
    <n v="2"/>
    <n v="1"/>
    <n v="4"/>
    <n v="3"/>
    <n v="2"/>
    <m/>
    <m/>
    <m/>
    <m/>
    <m/>
    <m/>
    <m/>
    <m/>
    <m/>
    <m/>
    <m/>
    <n v="2"/>
    <n v="3"/>
    <n v="3"/>
    <n v="3"/>
    <n v="3"/>
    <n v="3"/>
    <n v="0"/>
    <n v="0"/>
    <n v="1"/>
    <n v="0"/>
    <n v="0"/>
    <n v="0"/>
    <n v="1"/>
    <n v="0"/>
    <n v="-1"/>
    <n v="0"/>
    <n v="0"/>
    <n v="0"/>
    <n v="0"/>
    <n v="0"/>
    <m/>
    <x v="0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5"/>
    <n v="4"/>
    <n v="1"/>
    <n v="2"/>
    <n v="5"/>
    <n v="5"/>
    <n v="3"/>
    <n v="2"/>
    <n v="4"/>
    <n v="5"/>
    <n v="3"/>
    <n v="2"/>
    <n v="3"/>
    <n v="1"/>
    <m/>
    <m/>
    <n v="1"/>
    <m/>
    <m/>
    <m/>
    <m/>
    <m/>
    <m/>
    <m/>
    <s v="polymery"/>
    <n v="1"/>
    <s v="ano"/>
    <n v="3"/>
    <n v="2"/>
    <n v="3"/>
    <n v="2"/>
    <n v="0"/>
    <n v="1"/>
    <n v="1"/>
    <n v="-1"/>
    <n v="-1"/>
    <n v="-1"/>
    <n v="2"/>
    <n v="2"/>
    <n v="-1"/>
    <n v="1"/>
    <n v="1"/>
    <n v="0"/>
    <n v="0"/>
    <n v="1"/>
    <s v="Univerzita Pardubice, UTB"/>
    <x v="0"/>
    <m/>
    <m/>
    <m/>
    <m/>
    <m/>
    <m/>
    <m/>
    <n v="1"/>
    <m/>
    <m/>
    <m/>
    <m/>
    <x v="0"/>
    <x v="1"/>
    <x v="0"/>
    <m/>
  </r>
  <r>
    <x v="0"/>
    <m/>
    <m/>
    <m/>
    <m/>
    <m/>
    <m/>
    <m/>
    <m/>
    <m/>
    <m/>
    <m/>
    <m/>
    <x v="0"/>
    <n v="3"/>
    <n v="2"/>
    <n v="5"/>
    <n v="3"/>
    <n v="2"/>
    <n v="4"/>
    <n v="3"/>
    <n v="1"/>
    <n v="3"/>
    <n v="3"/>
    <n v="4"/>
    <n v="2"/>
    <n v="2"/>
    <n v="3"/>
    <n v="1"/>
    <m/>
    <m/>
    <m/>
    <n v="1"/>
    <m/>
    <m/>
    <m/>
    <m/>
    <m/>
    <m/>
    <s v="matika"/>
    <n v="2"/>
    <s v="ano"/>
    <n v="3"/>
    <n v="3"/>
    <n v="3"/>
    <n v="3"/>
    <n v="0"/>
    <n v="1"/>
    <n v="1"/>
    <n v="0"/>
    <n v="2"/>
    <n v="1"/>
    <n v="0"/>
    <n v="-1"/>
    <n v="0"/>
    <n v="-1"/>
    <n v="0"/>
    <n v="0"/>
    <n v="-1"/>
    <n v="0"/>
    <s v="UPOL, MUNI"/>
    <x v="0"/>
    <m/>
    <m/>
    <m/>
    <n v="1"/>
    <n v="1"/>
    <n v="1"/>
    <m/>
    <n v="1"/>
    <n v="1"/>
    <m/>
    <m/>
    <m/>
    <x v="1"/>
    <x v="1"/>
    <x v="0"/>
    <m/>
  </r>
  <r>
    <x v="0"/>
    <m/>
    <m/>
    <m/>
    <m/>
    <m/>
    <m/>
    <m/>
    <m/>
    <m/>
    <m/>
    <m/>
    <m/>
    <x v="0"/>
    <n v="4"/>
    <n v="3"/>
    <n v="5"/>
    <n v="3"/>
    <n v="3"/>
    <n v="4"/>
    <n v="4"/>
    <n v="2"/>
    <n v="4"/>
    <n v="3"/>
    <n v="5"/>
    <n v="3"/>
    <n v="3"/>
    <n v="5"/>
    <n v="1"/>
    <m/>
    <m/>
    <m/>
    <n v="1"/>
    <m/>
    <m/>
    <m/>
    <m/>
    <m/>
    <s v="týden vysokoškolákem"/>
    <s v="matematika"/>
    <n v="2"/>
    <n v="3"/>
    <n v="3"/>
    <n v="3"/>
    <n v="2"/>
    <n v="3"/>
    <n v="1"/>
    <n v="1"/>
    <n v="1"/>
    <n v="1"/>
    <n v="2"/>
    <n v="1"/>
    <n v="2"/>
    <s v="X"/>
    <n v="0"/>
    <n v="1"/>
    <n v="2"/>
    <n v="2"/>
    <n v="1"/>
    <n v="1"/>
    <s v="MUNI"/>
    <x v="0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3"/>
    <n v="4"/>
    <n v="4"/>
    <n v="2"/>
    <n v="4"/>
    <n v="5"/>
    <n v="3"/>
    <n v="1"/>
    <n v="1"/>
    <n v="3"/>
    <n v="5"/>
    <n v="3"/>
    <n v="1"/>
    <n v="3"/>
    <n v="1"/>
    <n v="1"/>
    <m/>
    <m/>
    <n v="1"/>
    <m/>
    <m/>
    <m/>
    <m/>
    <m/>
    <m/>
    <m/>
    <n v="2"/>
    <n v="3"/>
    <n v="4"/>
    <n v="2"/>
    <n v="2"/>
    <n v="2"/>
    <n v="1"/>
    <n v="0"/>
    <n v="2"/>
    <n v="1"/>
    <n v="2"/>
    <n v="0"/>
    <n v="-2"/>
    <n v="1"/>
    <n v="0"/>
    <n v="-1"/>
    <n v="0"/>
    <n v="0"/>
    <n v="1"/>
    <n v="1"/>
    <s v="VUT, VŠCHT, UPCE"/>
    <x v="2"/>
    <m/>
    <m/>
    <m/>
    <m/>
    <m/>
    <m/>
    <m/>
    <n v="1"/>
    <n v="1"/>
    <m/>
    <m/>
    <m/>
    <x v="1"/>
    <x v="0"/>
    <x v="1"/>
    <m/>
  </r>
  <r>
    <x v="0"/>
    <m/>
    <m/>
    <m/>
    <m/>
    <m/>
    <m/>
    <m/>
    <m/>
    <m/>
    <m/>
    <m/>
    <m/>
    <x v="0"/>
    <n v="4"/>
    <n v="5"/>
    <n v="5"/>
    <n v="2"/>
    <n v="5"/>
    <n v="5"/>
    <n v="5"/>
    <n v="4"/>
    <n v="5"/>
    <n v="5"/>
    <n v="2"/>
    <n v="3"/>
    <n v="1"/>
    <n v="5"/>
    <n v="1"/>
    <m/>
    <n v="1"/>
    <n v="1"/>
    <n v="1"/>
    <m/>
    <m/>
    <m/>
    <m/>
    <m/>
    <m/>
    <s v="jsem ze zlína"/>
    <n v="1"/>
    <s v="ano"/>
    <n v="2"/>
    <n v="1"/>
    <n v="1"/>
    <n v="2"/>
    <n v="2"/>
    <n v="1"/>
    <n v="1"/>
    <n v="-1"/>
    <n v="-1"/>
    <n v="-1"/>
    <n v="2"/>
    <n v="1"/>
    <n v="0"/>
    <n v="-1"/>
    <n v="1"/>
    <n v="1"/>
    <n v="0"/>
    <n v="2"/>
    <s v="UTB, VUT"/>
    <x v="2"/>
    <n v="1"/>
    <n v="1"/>
    <m/>
    <m/>
    <n v="1"/>
    <m/>
    <n v="1"/>
    <n v="1"/>
    <m/>
    <m/>
    <m/>
    <m/>
    <x v="0"/>
    <x v="1"/>
    <x v="0"/>
    <m/>
  </r>
  <r>
    <x v="0"/>
    <m/>
    <m/>
    <m/>
    <m/>
    <m/>
    <m/>
    <m/>
    <m/>
    <m/>
    <m/>
    <m/>
    <m/>
    <x v="0"/>
    <n v="4"/>
    <n v="4"/>
    <n v="5"/>
    <n v="3"/>
    <n v="4"/>
    <n v="5"/>
    <n v="3"/>
    <n v="3"/>
    <n v="2"/>
    <n v="4"/>
    <n v="5"/>
    <n v="2"/>
    <n v="3"/>
    <n v="4"/>
    <n v="1"/>
    <m/>
    <m/>
    <n v="1"/>
    <m/>
    <m/>
    <m/>
    <m/>
    <n v="1"/>
    <m/>
    <m/>
    <s v="uplatnění"/>
    <n v="2"/>
    <s v="ano"/>
    <n v="3"/>
    <n v="3"/>
    <n v="2"/>
    <n v="2"/>
    <n v="1"/>
    <n v="1"/>
    <n v="1"/>
    <n v="0"/>
    <n v="0"/>
    <n v="0"/>
    <n v="2"/>
    <n v="1"/>
    <n v="0"/>
    <n v="-1"/>
    <n v="1"/>
    <n v="0"/>
    <n v="1"/>
    <n v="0"/>
    <s v="UTB, VUT"/>
    <x v="2"/>
    <m/>
    <m/>
    <n v="1"/>
    <n v="1"/>
    <n v="1"/>
    <n v="1"/>
    <m/>
    <n v="1"/>
    <m/>
    <m/>
    <m/>
    <m/>
    <x v="0"/>
    <x v="1"/>
    <x v="0"/>
    <m/>
  </r>
  <r>
    <x v="0"/>
    <m/>
    <m/>
    <m/>
    <m/>
    <m/>
    <m/>
    <m/>
    <m/>
    <m/>
    <m/>
    <m/>
    <m/>
    <x v="0"/>
    <n v="3"/>
    <n v="3"/>
    <n v="4"/>
    <n v="5"/>
    <n v="5"/>
    <n v="5"/>
    <n v="5"/>
    <n v="3"/>
    <n v="3"/>
    <n v="4"/>
    <n v="3"/>
    <n v="4"/>
    <n v="5"/>
    <n v="5"/>
    <n v="1"/>
    <m/>
    <m/>
    <m/>
    <m/>
    <m/>
    <m/>
    <n v="1"/>
    <m/>
    <m/>
    <m/>
    <s v="uplatnění"/>
    <n v="1"/>
    <s v="ano"/>
    <n v="4"/>
    <n v="3"/>
    <n v="3"/>
    <n v="4"/>
    <n v="-1"/>
    <n v="1"/>
    <n v="0"/>
    <n v="1"/>
    <n v="0"/>
    <n v="0"/>
    <n v="1"/>
    <n v="0"/>
    <n v="1"/>
    <n v="-1"/>
    <n v="-1"/>
    <n v="0"/>
    <n v="0"/>
    <n v="1"/>
    <s v="ČVUT, VUT, UTB"/>
    <x v="0"/>
    <m/>
    <m/>
    <m/>
    <m/>
    <n v="1"/>
    <n v="1"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2"/>
    <n v="5"/>
    <n v="2"/>
    <n v="2"/>
    <n v="4"/>
    <n v="3"/>
    <n v="3"/>
    <n v="1"/>
    <n v="4"/>
    <n v="3"/>
    <n v="3"/>
    <n v="2"/>
    <n v="2"/>
    <n v="1"/>
    <m/>
    <m/>
    <m/>
    <m/>
    <m/>
    <n v="1"/>
    <m/>
    <m/>
    <m/>
    <m/>
    <s v="polymery"/>
    <n v="1"/>
    <s v="ano"/>
    <n v="2"/>
    <n v="3"/>
    <n v="2"/>
    <n v="1"/>
    <n v="1"/>
    <n v="1"/>
    <n v="0"/>
    <n v="2"/>
    <n v="0"/>
    <n v="0"/>
    <n v="1"/>
    <n v="1"/>
    <n v="1"/>
    <n v="1"/>
    <n v="2"/>
    <n v="2"/>
    <n v="2"/>
    <n v="2"/>
    <s v="ČVUT, VUt"/>
    <x v="0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5"/>
    <n v="5"/>
    <n v="5"/>
    <n v="3"/>
    <n v="3"/>
    <n v="5"/>
    <n v="5"/>
    <n v="1"/>
    <n v="1"/>
    <n v="4"/>
    <n v="5"/>
    <n v="3"/>
    <n v="3"/>
    <n v="1"/>
    <n v="1"/>
    <m/>
    <m/>
    <m/>
    <m/>
    <m/>
    <n v="1"/>
    <n v="1"/>
    <m/>
    <m/>
    <m/>
    <s v="krásná budova"/>
    <n v="1"/>
    <s v="ano"/>
    <n v="4"/>
    <n v="3"/>
    <n v="3"/>
    <n v="3"/>
    <n v="1"/>
    <n v="2"/>
    <n v="0"/>
    <n v="2"/>
    <n v="2"/>
    <n v="2"/>
    <n v="0"/>
    <n v="1"/>
    <n v="-1"/>
    <n v="0"/>
    <n v="1"/>
    <n v="0"/>
    <n v="1"/>
    <n v="2"/>
    <s v="UTB, UPOL, VFU"/>
    <x v="2"/>
    <m/>
    <m/>
    <m/>
    <n v="1"/>
    <n v="1"/>
    <m/>
    <m/>
    <n v="1"/>
    <m/>
    <m/>
    <n v="1"/>
    <m/>
    <x v="1"/>
    <x v="0"/>
    <x v="0"/>
    <m/>
  </r>
  <r>
    <x v="0"/>
    <m/>
    <m/>
    <m/>
    <m/>
    <m/>
    <m/>
    <m/>
    <m/>
    <m/>
    <m/>
    <m/>
    <m/>
    <x v="0"/>
    <n v="5"/>
    <n v="2"/>
    <n v="4"/>
    <n v="2"/>
    <n v="3"/>
    <n v="4"/>
    <n v="4"/>
    <n v="3"/>
    <n v="1"/>
    <n v="4"/>
    <n v="5"/>
    <n v="3"/>
    <n v="3"/>
    <n v="4"/>
    <n v="1"/>
    <n v="1"/>
    <m/>
    <n v="1"/>
    <m/>
    <m/>
    <m/>
    <m/>
    <m/>
    <m/>
    <m/>
    <m/>
    <n v="1"/>
    <s v="ano"/>
    <n v="3"/>
    <n v="3"/>
    <n v="2"/>
    <n v="2"/>
    <n v="1"/>
    <n v="2"/>
    <n v="2"/>
    <n v="0"/>
    <n v="1"/>
    <n v="0"/>
    <n v="0"/>
    <n v="2"/>
    <n v="1"/>
    <n v="0"/>
    <n v="1"/>
    <n v="1"/>
    <n v="1"/>
    <n v="2"/>
    <s v="nevím"/>
    <x v="0"/>
    <m/>
    <m/>
    <m/>
    <m/>
    <m/>
    <m/>
    <m/>
    <m/>
    <m/>
    <m/>
    <m/>
    <m/>
    <x v="1"/>
    <x v="1"/>
    <x v="3"/>
    <m/>
  </r>
  <r>
    <x v="0"/>
    <m/>
    <m/>
    <m/>
    <m/>
    <m/>
    <m/>
    <m/>
    <m/>
    <m/>
    <m/>
    <m/>
    <m/>
    <x v="0"/>
    <n v="3"/>
    <n v="2"/>
    <n v="2"/>
    <n v="3"/>
    <n v="3"/>
    <n v="1"/>
    <n v="1"/>
    <n v="1"/>
    <n v="4"/>
    <n v="2"/>
    <n v="1"/>
    <n v="1"/>
    <n v="2"/>
    <n v="1"/>
    <n v="1"/>
    <n v="1"/>
    <m/>
    <m/>
    <m/>
    <m/>
    <m/>
    <m/>
    <m/>
    <m/>
    <m/>
    <m/>
    <n v="1"/>
    <s v="ano"/>
    <n v="3"/>
    <n v="3"/>
    <n v="3"/>
    <n v="3"/>
    <n v="1"/>
    <n v="1"/>
    <n v="0"/>
    <n v="2"/>
    <n v="0"/>
    <n v="1"/>
    <n v="1"/>
    <n v="2"/>
    <n v="2"/>
    <n v="0"/>
    <n v="-1"/>
    <n v="1"/>
    <n v="2"/>
    <n v="1"/>
    <s v="nevím"/>
    <x v="0"/>
    <m/>
    <m/>
    <m/>
    <m/>
    <m/>
    <m/>
    <m/>
    <m/>
    <n v="1"/>
    <m/>
    <m/>
    <m/>
    <x v="1"/>
    <x v="0"/>
    <x v="4"/>
    <m/>
  </r>
  <r>
    <x v="0"/>
    <m/>
    <m/>
    <m/>
    <m/>
    <m/>
    <m/>
    <m/>
    <m/>
    <m/>
    <m/>
    <m/>
    <m/>
    <x v="0"/>
    <n v="5"/>
    <n v="5"/>
    <n v="4"/>
    <n v="3"/>
    <n v="4"/>
    <n v="5"/>
    <n v="3"/>
    <n v="3"/>
    <n v="4"/>
    <n v="5"/>
    <n v="5"/>
    <n v="2"/>
    <n v="4"/>
    <n v="3"/>
    <n v="1"/>
    <m/>
    <m/>
    <m/>
    <m/>
    <m/>
    <m/>
    <m/>
    <n v="1"/>
    <m/>
    <m/>
    <s v="polymery"/>
    <n v="2"/>
    <s v="ano"/>
    <n v="4"/>
    <n v="2"/>
    <n v="2"/>
    <n v="2"/>
    <n v="1"/>
    <n v="1"/>
    <n v="-1"/>
    <n v="2"/>
    <n v="2"/>
    <n v="0"/>
    <n v="0"/>
    <n v="1"/>
    <n v="-1"/>
    <n v="-2"/>
    <n v="1"/>
    <n v="0"/>
    <n v="0"/>
    <n v="1"/>
    <s v="UK"/>
    <x v="2"/>
    <m/>
    <m/>
    <m/>
    <m/>
    <m/>
    <m/>
    <m/>
    <m/>
    <m/>
    <m/>
    <n v="1"/>
    <m/>
    <x v="1"/>
    <x v="0"/>
    <x v="0"/>
    <m/>
  </r>
  <r>
    <x v="0"/>
    <m/>
    <m/>
    <m/>
    <m/>
    <m/>
    <m/>
    <m/>
    <m/>
    <m/>
    <m/>
    <m/>
    <m/>
    <x v="0"/>
    <n v="5"/>
    <n v="4"/>
    <n v="5"/>
    <n v="3"/>
    <n v="4"/>
    <n v="5"/>
    <n v="4"/>
    <n v="3"/>
    <n v="3"/>
    <n v="3"/>
    <n v="4"/>
    <n v="4"/>
    <n v="2"/>
    <n v="3"/>
    <n v="1"/>
    <n v="1"/>
    <m/>
    <m/>
    <m/>
    <m/>
    <m/>
    <m/>
    <m/>
    <m/>
    <m/>
    <s v="technika, fyzika"/>
    <n v="1"/>
    <s v="ano"/>
    <n v="2"/>
    <n v="2"/>
    <n v="2"/>
    <n v="1"/>
    <n v="1"/>
    <n v="1"/>
    <n v="1"/>
    <n v="1"/>
    <n v="0"/>
    <n v="0"/>
    <n v="0"/>
    <n v="1"/>
    <n v="1"/>
    <n v="1"/>
    <n v="1"/>
    <n v="1"/>
    <n v="1"/>
    <n v="1"/>
    <s v="VUT, MUNI, MENDELU, UTB"/>
    <x v="2"/>
    <m/>
    <m/>
    <n v="1"/>
    <m/>
    <m/>
    <m/>
    <m/>
    <m/>
    <m/>
    <m/>
    <m/>
    <m/>
    <x v="1"/>
    <x v="0"/>
    <x v="7"/>
    <m/>
  </r>
  <r>
    <x v="0"/>
    <m/>
    <m/>
    <m/>
    <m/>
    <m/>
    <m/>
    <m/>
    <m/>
    <m/>
    <m/>
    <m/>
    <m/>
    <x v="0"/>
    <n v="3"/>
    <n v="2"/>
    <n v="4"/>
    <n v="1"/>
    <n v="1"/>
    <n v="4"/>
    <n v="3"/>
    <n v="1"/>
    <n v="1"/>
    <n v="4"/>
    <n v="5"/>
    <n v="1"/>
    <n v="4"/>
    <n v="1"/>
    <n v="1"/>
    <m/>
    <m/>
    <m/>
    <m/>
    <m/>
    <m/>
    <m/>
    <m/>
    <m/>
    <s v="žiju ve zlíně"/>
    <s v="technologické obory"/>
    <n v="1"/>
    <s v="ano"/>
    <n v="2"/>
    <n v="3"/>
    <n v="2"/>
    <n v="2"/>
    <n v="1"/>
    <n v="2"/>
    <n v="1"/>
    <n v="1"/>
    <n v="0"/>
    <n v="-1"/>
    <n v="1"/>
    <n v="2"/>
    <n v="0"/>
    <n v="-1"/>
    <n v="2"/>
    <n v="1"/>
    <n v="0"/>
    <n v="1"/>
    <s v="VUT, ČVUT, UTB"/>
    <x v="2"/>
    <m/>
    <m/>
    <n v="1"/>
    <m/>
    <n v="1"/>
    <m/>
    <m/>
    <m/>
    <m/>
    <m/>
    <m/>
    <m/>
    <x v="0"/>
    <x v="0"/>
    <x v="0"/>
    <m/>
  </r>
  <r>
    <x v="0"/>
    <m/>
    <m/>
    <m/>
    <m/>
    <m/>
    <m/>
    <m/>
    <m/>
    <m/>
    <m/>
    <m/>
    <m/>
    <x v="0"/>
    <n v="5"/>
    <n v="4"/>
    <n v="2"/>
    <n v="2"/>
    <n v="4"/>
    <n v="5"/>
    <n v="3"/>
    <n v="2"/>
    <n v="2"/>
    <n v="4"/>
    <n v="5"/>
    <n v="3"/>
    <n v="1"/>
    <n v="3"/>
    <n v="1"/>
    <n v="1"/>
    <m/>
    <m/>
    <m/>
    <m/>
    <m/>
    <n v="1"/>
    <m/>
    <m/>
    <m/>
    <m/>
    <n v="1"/>
    <s v="ano"/>
    <n v="3"/>
    <n v="2"/>
    <n v="3"/>
    <n v="3"/>
    <n v="1"/>
    <n v="2"/>
    <n v="1"/>
    <n v="1"/>
    <n v="0"/>
    <n v="-1"/>
    <n v="-1"/>
    <n v="1"/>
    <n v="1"/>
    <n v="0"/>
    <n v="1"/>
    <n v="1"/>
    <n v="1"/>
    <n v="2"/>
    <s v="MUNI, VUT, MENDELU"/>
    <x v="0"/>
    <m/>
    <n v="1"/>
    <n v="1"/>
    <m/>
    <m/>
    <m/>
    <n v="1"/>
    <m/>
    <n v="1"/>
    <m/>
    <n v="1"/>
    <m/>
    <x v="1"/>
    <x v="0"/>
    <x v="7"/>
    <m/>
  </r>
  <r>
    <x v="0"/>
    <m/>
    <m/>
    <m/>
    <m/>
    <m/>
    <m/>
    <m/>
    <m/>
    <m/>
    <m/>
    <m/>
    <m/>
    <x v="0"/>
    <n v="5"/>
    <n v="4"/>
    <n v="3"/>
    <n v="1"/>
    <n v="1"/>
    <n v="4"/>
    <n v="4"/>
    <n v="2"/>
    <n v="1"/>
    <n v="3"/>
    <n v="4"/>
    <n v="3"/>
    <n v="1"/>
    <n v="4"/>
    <n v="2"/>
    <m/>
    <m/>
    <m/>
    <m/>
    <m/>
    <m/>
    <n v="1"/>
    <m/>
    <m/>
    <m/>
    <s v="technické obory, nové technologie"/>
    <n v="2"/>
    <n v="3"/>
    <n v="2"/>
    <n v="1"/>
    <n v="1"/>
    <n v="1"/>
    <n v="1"/>
    <n v="2"/>
    <n v="2"/>
    <n v="0"/>
    <n v="-1"/>
    <n v="1"/>
    <n v="-1"/>
    <n v="1"/>
    <n v="2"/>
    <n v="1"/>
    <n v="2"/>
    <n v="0"/>
    <n v="1"/>
    <n v="2"/>
    <s v="MUNI, VŠCHT"/>
    <x v="0"/>
    <m/>
    <m/>
    <m/>
    <m/>
    <m/>
    <m/>
    <m/>
    <m/>
    <m/>
    <m/>
    <m/>
    <s v="zaujal mě pohled současných studenců"/>
    <x v="1"/>
    <x v="0"/>
    <x v="5"/>
    <m/>
  </r>
  <r>
    <x v="0"/>
    <m/>
    <m/>
    <m/>
    <m/>
    <m/>
    <m/>
    <m/>
    <m/>
    <m/>
    <m/>
    <m/>
    <m/>
    <x v="0"/>
    <n v="4"/>
    <n v="3"/>
    <n v="5"/>
    <n v="3"/>
    <n v="5"/>
    <n v="5"/>
    <n v="5"/>
    <n v="5"/>
    <n v="5"/>
    <n v="4"/>
    <n v="5"/>
    <n v="4"/>
    <n v="3"/>
    <n v="5"/>
    <n v="2"/>
    <m/>
    <m/>
    <m/>
    <m/>
    <m/>
    <m/>
    <m/>
    <m/>
    <m/>
    <m/>
    <s v="technologické obory"/>
    <n v="1"/>
    <s v="ano"/>
    <n v="2"/>
    <n v="2"/>
    <n v="2"/>
    <n v="3"/>
    <n v="1"/>
    <n v="1"/>
    <n v="2"/>
    <n v="1"/>
    <n v="2"/>
    <n v="1"/>
    <n v="1"/>
    <n v="2"/>
    <n v="2"/>
    <n v="1"/>
    <n v="2"/>
    <n v="2"/>
    <n v="1"/>
    <n v="1"/>
    <s v="VOŠ zdravotnická Ostrava"/>
    <x v="2"/>
    <m/>
    <n v="1"/>
    <n v="1"/>
    <m/>
    <m/>
    <m/>
    <m/>
    <m/>
    <n v="1"/>
    <m/>
    <m/>
    <m/>
    <x v="1"/>
    <x v="1"/>
    <x v="5"/>
    <m/>
  </r>
  <r>
    <x v="0"/>
    <m/>
    <m/>
    <m/>
    <m/>
    <m/>
    <m/>
    <m/>
    <m/>
    <m/>
    <m/>
    <m/>
    <m/>
    <x v="0"/>
    <n v="4"/>
    <n v="3"/>
    <n v="4"/>
    <n v="3"/>
    <n v="4"/>
    <n v="5"/>
    <n v="5"/>
    <n v="3"/>
    <n v="3"/>
    <n v="4"/>
    <n v="4"/>
    <n v="4"/>
    <n v="1"/>
    <n v="4"/>
    <n v="1"/>
    <m/>
    <m/>
    <m/>
    <m/>
    <m/>
    <m/>
    <m/>
    <n v="1"/>
    <m/>
    <m/>
    <m/>
    <n v="2"/>
    <n v="3"/>
    <n v="3"/>
    <n v="3"/>
    <n v="1"/>
    <n v="1"/>
    <n v="1"/>
    <n v="2"/>
    <n v="0"/>
    <n v="1"/>
    <n v="0"/>
    <n v="-1"/>
    <n v="1"/>
    <n v="1"/>
    <n v="1"/>
    <n v="1"/>
    <n v="1"/>
    <n v="0"/>
    <n v="1"/>
    <n v="1"/>
    <s v="nevím"/>
    <x v="0"/>
    <m/>
    <m/>
    <n v="1"/>
    <m/>
    <m/>
    <m/>
    <m/>
    <m/>
    <m/>
    <m/>
    <n v="1"/>
    <m/>
    <x v="1"/>
    <x v="1"/>
    <x v="5"/>
    <m/>
  </r>
  <r>
    <x v="0"/>
    <m/>
    <m/>
    <m/>
    <m/>
    <m/>
    <m/>
    <m/>
    <m/>
    <m/>
    <m/>
    <m/>
    <m/>
    <x v="0"/>
    <n v="3"/>
    <n v="3"/>
    <n v="5"/>
    <n v="3"/>
    <n v="3"/>
    <n v="5"/>
    <n v="5"/>
    <n v="4"/>
    <n v="2"/>
    <n v="3"/>
    <n v="5"/>
    <n v="5"/>
    <n v="4"/>
    <n v="3"/>
    <n v="2"/>
    <m/>
    <m/>
    <m/>
    <m/>
    <m/>
    <m/>
    <m/>
    <m/>
    <m/>
    <m/>
    <s v="chemie"/>
    <n v="1"/>
    <s v="ano"/>
    <n v="2"/>
    <n v="2"/>
    <n v="1"/>
    <n v="1"/>
    <n v="2"/>
    <n v="2"/>
    <n v="1"/>
    <n v="1"/>
    <n v="1"/>
    <n v="0"/>
    <n v="1"/>
    <n v="2"/>
    <n v="1"/>
    <n v="1"/>
    <n v="0"/>
    <n v="1"/>
    <n v="2"/>
    <n v="2"/>
    <s v="MUNI, UTB"/>
    <x v="0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4"/>
    <n v="4"/>
    <n v="3"/>
    <n v="4"/>
    <n v="5"/>
    <n v="5"/>
    <n v="5"/>
    <n v="5"/>
    <n v="5"/>
    <n v="4"/>
    <n v="5"/>
    <n v="4"/>
    <n v="5"/>
    <n v="4"/>
    <n v="1"/>
    <n v="1"/>
    <m/>
    <n v="1"/>
    <n v="1"/>
    <n v="1"/>
    <m/>
    <n v="1"/>
    <m/>
    <m/>
    <m/>
    <s v="easy, budoucnost, polymery, zlín"/>
    <n v="1"/>
    <s v="ano"/>
    <n v="2"/>
    <n v="2"/>
    <n v="1"/>
    <n v="1"/>
    <n v="1"/>
    <n v="2"/>
    <n v="2"/>
    <n v="1"/>
    <n v="2"/>
    <n v="2"/>
    <n v="2"/>
    <n v="2"/>
    <n v="0"/>
    <n v="0"/>
    <n v="1"/>
    <n v="0"/>
    <n v="1"/>
    <n v="1"/>
    <s v="ČVUT, UK, UTB"/>
    <x v="2"/>
    <m/>
    <n v="1"/>
    <n v="1"/>
    <n v="1"/>
    <n v="1"/>
    <n v="1"/>
    <n v="1"/>
    <m/>
    <n v="1"/>
    <m/>
    <n v="1"/>
    <m/>
    <x v="1"/>
    <x v="1"/>
    <x v="0"/>
    <m/>
  </r>
  <r>
    <x v="0"/>
    <m/>
    <m/>
    <m/>
    <m/>
    <m/>
    <m/>
    <m/>
    <m/>
    <m/>
    <m/>
    <m/>
    <m/>
    <x v="0"/>
    <n v="4"/>
    <n v="4"/>
    <n v="3"/>
    <n v="2"/>
    <n v="3"/>
    <n v="4"/>
    <n v="4"/>
    <n v="3"/>
    <n v="2"/>
    <n v="4"/>
    <n v="4"/>
    <n v="3"/>
    <n v="3"/>
    <n v="4"/>
    <n v="1"/>
    <n v="1"/>
    <m/>
    <n v="1"/>
    <n v="1"/>
    <n v="1"/>
    <m/>
    <m/>
    <m/>
    <m/>
    <s v="žiju ve zlíně"/>
    <s v="jsem ze zlína"/>
    <n v="1"/>
    <s v="ano"/>
    <n v="3"/>
    <n v="2"/>
    <n v="2"/>
    <n v="2"/>
    <n v="1"/>
    <n v="1"/>
    <n v="0"/>
    <n v="1"/>
    <n v="2"/>
    <n v="0"/>
    <n v="0"/>
    <n v="1"/>
    <n v="0"/>
    <n v="0"/>
    <n v="1"/>
    <n v="0"/>
    <n v="0"/>
    <n v="1"/>
    <s v="VUT, ČVUT, UTB"/>
    <x v="0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3"/>
    <n v="4"/>
    <n v="2"/>
    <n v="4"/>
    <n v="5"/>
    <n v="5"/>
    <n v="4"/>
    <n v="2"/>
    <n v="5"/>
    <n v="5"/>
    <n v="4"/>
    <n v="3"/>
    <n v="4"/>
    <n v="1"/>
    <n v="1"/>
    <m/>
    <n v="1"/>
    <n v="1"/>
    <m/>
    <m/>
    <m/>
    <m/>
    <m/>
    <s v="praxe"/>
    <s v="polymery"/>
    <n v="1"/>
    <s v="ano"/>
    <n v="1"/>
    <n v="1"/>
    <n v="1"/>
    <n v="1"/>
    <n v="2"/>
    <n v="1"/>
    <n v="2"/>
    <n v="2"/>
    <n v="1"/>
    <n v="1"/>
    <n v="2"/>
    <n v="2"/>
    <n v="2"/>
    <n v="2"/>
    <n v="2"/>
    <n v="2"/>
    <n v="1"/>
    <n v="2"/>
    <s v="UTB"/>
    <x v="2"/>
    <n v="1"/>
    <n v="1"/>
    <n v="1"/>
    <m/>
    <n v="1"/>
    <m/>
    <m/>
    <n v="1"/>
    <n v="1"/>
    <m/>
    <n v="1"/>
    <m/>
    <x v="1"/>
    <x v="1"/>
    <x v="0"/>
    <m/>
  </r>
  <r>
    <x v="0"/>
    <m/>
    <m/>
    <m/>
    <m/>
    <m/>
    <m/>
    <m/>
    <m/>
    <m/>
    <m/>
    <m/>
    <m/>
    <x v="0"/>
    <n v="5"/>
    <n v="4"/>
    <n v="4"/>
    <n v="1"/>
    <n v="4"/>
    <n v="3"/>
    <n v="4"/>
    <n v="2"/>
    <n v="1"/>
    <n v="4"/>
    <n v="4"/>
    <n v="3"/>
    <n v="4"/>
    <n v="5"/>
    <n v="1"/>
    <m/>
    <m/>
    <m/>
    <m/>
    <m/>
    <m/>
    <m/>
    <m/>
    <m/>
    <s v="praxe"/>
    <s v="studium blízko domova na kvalitní škole"/>
    <n v="2"/>
    <n v="3"/>
    <n v="2"/>
    <n v="1"/>
    <n v="2"/>
    <n v="1"/>
    <n v="1"/>
    <n v="2"/>
    <n v="2"/>
    <n v="1"/>
    <n v="1"/>
    <n v="1"/>
    <n v="1"/>
    <n v="1"/>
    <n v="1"/>
    <n v="0"/>
    <n v="1"/>
    <n v="0"/>
    <n v="1"/>
    <n v="1"/>
    <s v="VUT, UK"/>
    <x v="2"/>
    <m/>
    <m/>
    <n v="1"/>
    <n v="1"/>
    <n v="1"/>
    <m/>
    <m/>
    <m/>
    <m/>
    <n v="1"/>
    <m/>
    <m/>
    <x v="1"/>
    <x v="1"/>
    <x v="0"/>
    <m/>
  </r>
  <r>
    <x v="0"/>
    <m/>
    <m/>
    <m/>
    <m/>
    <m/>
    <m/>
    <m/>
    <m/>
    <m/>
    <m/>
    <m/>
    <m/>
    <x v="0"/>
    <n v="5"/>
    <n v="3"/>
    <n v="4"/>
    <n v="2"/>
    <n v="2"/>
    <n v="4"/>
    <n v="4"/>
    <n v="2"/>
    <n v="2"/>
    <n v="4"/>
    <n v="4"/>
    <n v="3"/>
    <n v="3"/>
    <n v="3"/>
    <n v="1"/>
    <m/>
    <m/>
    <n v="1"/>
    <m/>
    <m/>
    <m/>
    <m/>
    <m/>
    <m/>
    <m/>
    <s v="polymery"/>
    <n v="2"/>
    <n v="3"/>
    <n v="2"/>
    <n v="1"/>
    <n v="2"/>
    <n v="1"/>
    <n v="2"/>
    <n v="1"/>
    <n v="1"/>
    <n v="1"/>
    <n v="1"/>
    <n v="0"/>
    <n v="1"/>
    <n v="1"/>
    <n v="1"/>
    <n v="1"/>
    <n v="1"/>
    <n v="1"/>
    <n v="1"/>
    <n v="1"/>
    <s v="UK, VŠCHT, UTB"/>
    <x v="2"/>
    <n v="1"/>
    <m/>
    <n v="1"/>
    <n v="1"/>
    <n v="1"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1"/>
    <n v="3"/>
    <n v="1"/>
    <n v="1"/>
    <n v="1"/>
    <n v="1"/>
    <n v="1"/>
    <n v="3"/>
    <n v="3"/>
    <n v="1"/>
    <n v="1"/>
    <n v="2"/>
    <n v="3"/>
    <n v="3"/>
    <n v="1"/>
    <m/>
    <m/>
    <m/>
    <m/>
    <n v="1"/>
    <m/>
    <m/>
    <m/>
    <m/>
    <m/>
    <m/>
    <n v="1"/>
    <s v="ano"/>
    <n v="3"/>
    <n v="2"/>
    <n v="2"/>
    <n v="1"/>
    <n v="2"/>
    <n v="2"/>
    <n v="2"/>
    <n v="2"/>
    <n v="1"/>
    <n v="2"/>
    <n v="1"/>
    <n v="2"/>
    <n v="1"/>
    <n v="1"/>
    <n v="2"/>
    <n v="1"/>
    <n v="2"/>
    <n v="2"/>
    <s v="VUT, UTB"/>
    <x v="2"/>
    <m/>
    <n v="1"/>
    <n v="1"/>
    <m/>
    <n v="1"/>
    <m/>
    <m/>
    <m/>
    <m/>
    <m/>
    <n v="1"/>
    <m/>
    <x v="0"/>
    <x v="1"/>
    <x v="0"/>
    <m/>
  </r>
  <r>
    <x v="0"/>
    <m/>
    <m/>
    <m/>
    <m/>
    <m/>
    <m/>
    <m/>
    <m/>
    <m/>
    <m/>
    <m/>
    <m/>
    <x v="0"/>
    <n v="5"/>
    <n v="4"/>
    <n v="4"/>
    <n v="2"/>
    <n v="1"/>
    <n v="5"/>
    <n v="5"/>
    <n v="4"/>
    <n v="1"/>
    <n v="4"/>
    <n v="4"/>
    <n v="3"/>
    <n v="1"/>
    <n v="5"/>
    <n v="1"/>
    <m/>
    <n v="1"/>
    <m/>
    <m/>
    <m/>
    <m/>
    <m/>
    <n v="1"/>
    <m/>
    <s v="praxe"/>
    <s v="polymery"/>
    <n v="1"/>
    <n v="3"/>
    <n v="2"/>
    <n v="1"/>
    <n v="2"/>
    <n v="2"/>
    <n v="1"/>
    <n v="1"/>
    <n v="2"/>
    <n v="1"/>
    <n v="2"/>
    <n v="1"/>
    <n v="0"/>
    <n v="1"/>
    <n v="1"/>
    <n v="1"/>
    <n v="2"/>
    <s v="X"/>
    <n v="1"/>
    <n v="1"/>
    <s v="VŠCHT, VOB, UTB"/>
    <x v="0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4"/>
    <n v="2"/>
    <n v="1"/>
    <n v="1"/>
    <n v="2"/>
    <n v="5"/>
    <n v="4"/>
    <n v="3"/>
    <n v="5"/>
    <n v="3"/>
    <n v="4"/>
    <n v="3"/>
    <n v="2"/>
    <n v="3"/>
    <n v="2"/>
    <m/>
    <m/>
    <m/>
    <m/>
    <m/>
    <m/>
    <m/>
    <m/>
    <m/>
    <m/>
    <s v="matematika, fyzika"/>
    <n v="1"/>
    <n v="3"/>
    <n v="1"/>
    <n v="1"/>
    <n v="1"/>
    <n v="2"/>
    <n v="1"/>
    <n v="1"/>
    <n v="2"/>
    <n v="2"/>
    <n v="1"/>
    <n v="0"/>
    <n v="1"/>
    <n v="1"/>
    <n v="2"/>
    <n v="1"/>
    <n v="2"/>
    <n v="1"/>
    <n v="2"/>
    <n v="2"/>
    <m/>
    <x v="0"/>
    <m/>
    <m/>
    <m/>
    <m/>
    <m/>
    <m/>
    <m/>
    <m/>
    <m/>
    <m/>
    <m/>
    <m/>
    <x v="0"/>
    <x v="0"/>
    <x v="7"/>
    <m/>
  </r>
  <r>
    <x v="0"/>
    <m/>
    <m/>
    <m/>
    <m/>
    <m/>
    <m/>
    <m/>
    <m/>
    <m/>
    <m/>
    <m/>
    <m/>
    <x v="0"/>
    <n v="4"/>
    <n v="2"/>
    <n v="4"/>
    <n v="1"/>
    <n v="2"/>
    <n v="5"/>
    <n v="5"/>
    <n v="3"/>
    <n v="5"/>
    <n v="3"/>
    <n v="4"/>
    <n v="2"/>
    <n v="5"/>
    <n v="3"/>
    <n v="1"/>
    <m/>
    <m/>
    <n v="1"/>
    <m/>
    <m/>
    <m/>
    <m/>
    <m/>
    <m/>
    <m/>
    <s v="moderní škola"/>
    <n v="2"/>
    <n v="3"/>
    <n v="2"/>
    <n v="3"/>
    <n v="2"/>
    <n v="2"/>
    <n v="2"/>
    <n v="1"/>
    <n v="2"/>
    <n v="2"/>
    <n v="2"/>
    <n v="-2"/>
    <n v="-1"/>
    <n v="2"/>
    <n v="2"/>
    <n v="2"/>
    <n v="2"/>
    <n v="0"/>
    <n v="2"/>
    <n v="1"/>
    <s v="MENDELU, Prirodovedecka Nitra"/>
    <x v="0"/>
    <m/>
    <m/>
    <m/>
    <m/>
    <m/>
    <m/>
    <m/>
    <m/>
    <m/>
    <m/>
    <m/>
    <m/>
    <x v="0"/>
    <x v="0"/>
    <x v="7"/>
    <m/>
  </r>
  <r>
    <x v="0"/>
    <m/>
    <m/>
    <m/>
    <m/>
    <m/>
    <m/>
    <m/>
    <m/>
    <m/>
    <m/>
    <m/>
    <m/>
    <x v="0"/>
    <n v="3"/>
    <n v="2"/>
    <n v="3"/>
    <n v="2"/>
    <n v="3"/>
    <n v="4"/>
    <n v="3"/>
    <n v="3"/>
    <n v="2"/>
    <n v="3"/>
    <n v="3"/>
    <n v="2"/>
    <n v="2"/>
    <n v="4"/>
    <n v="2"/>
    <m/>
    <m/>
    <m/>
    <m/>
    <m/>
    <m/>
    <m/>
    <m/>
    <m/>
    <m/>
    <s v="vývoj technologií"/>
    <n v="1"/>
    <s v="ano"/>
    <n v="2"/>
    <n v="3"/>
    <n v="2"/>
    <n v="2"/>
    <n v="1"/>
    <n v="1"/>
    <n v="0"/>
    <n v="0"/>
    <n v="1"/>
    <n v="0"/>
    <n v="-1"/>
    <n v="1"/>
    <n v="1"/>
    <n v="0"/>
    <n v="0"/>
    <n v="0"/>
    <n v="1"/>
    <n v="1"/>
    <s v="MUNI"/>
    <x v="0"/>
    <m/>
    <n v="1"/>
    <m/>
    <n v="1"/>
    <m/>
    <m/>
    <m/>
    <m/>
    <m/>
    <m/>
    <n v="1"/>
    <m/>
    <x v="1"/>
    <x v="0"/>
    <x v="3"/>
    <m/>
  </r>
  <r>
    <x v="0"/>
    <m/>
    <m/>
    <m/>
    <m/>
    <m/>
    <m/>
    <m/>
    <m/>
    <m/>
    <m/>
    <m/>
    <m/>
    <x v="0"/>
    <n v="1"/>
    <n v="2"/>
    <n v="1"/>
    <n v="1"/>
    <n v="2"/>
    <n v="2"/>
    <n v="1"/>
    <n v="4"/>
    <n v="5"/>
    <n v="2"/>
    <n v="3"/>
    <n v="2"/>
    <n v="4"/>
    <n v="3"/>
    <n v="1"/>
    <n v="1"/>
    <m/>
    <m/>
    <m/>
    <m/>
    <m/>
    <m/>
    <m/>
    <m/>
    <m/>
    <s v="Zlín"/>
    <n v="1"/>
    <s v="ano"/>
    <n v="3"/>
    <n v="3"/>
    <n v="2"/>
    <n v="1"/>
    <n v="1"/>
    <n v="1"/>
    <n v="1"/>
    <n v="2"/>
    <n v="-1"/>
    <n v="0"/>
    <n v="0"/>
    <n v="1"/>
    <n v="1"/>
    <n v="0"/>
    <n v="1"/>
    <n v="0"/>
    <n v="1"/>
    <n v="1"/>
    <s v="VŠCHT, MUNI, UTB, VUT"/>
    <x v="2"/>
    <m/>
    <m/>
    <n v="1"/>
    <m/>
    <m/>
    <m/>
    <m/>
    <m/>
    <m/>
    <m/>
    <m/>
    <m/>
    <x v="0"/>
    <x v="1"/>
    <x v="3"/>
    <m/>
  </r>
  <r>
    <x v="0"/>
    <m/>
    <m/>
    <m/>
    <m/>
    <m/>
    <m/>
    <m/>
    <m/>
    <m/>
    <m/>
    <m/>
    <m/>
    <x v="0"/>
    <n v="5"/>
    <n v="4"/>
    <n v="5"/>
    <n v="2"/>
    <n v="4"/>
    <n v="3"/>
    <n v="4"/>
    <n v="1"/>
    <n v="3"/>
    <n v="3"/>
    <n v="4"/>
    <n v="3"/>
    <n v="1"/>
    <n v="2"/>
    <n v="1"/>
    <n v="1"/>
    <m/>
    <n v="1"/>
    <m/>
    <m/>
    <m/>
    <m/>
    <m/>
    <m/>
    <m/>
    <s v="tetování"/>
    <n v="2"/>
    <n v="3"/>
    <n v="2"/>
    <n v="2"/>
    <n v="1"/>
    <n v="1"/>
    <n v="2"/>
    <n v="2"/>
    <n v="1"/>
    <n v="1"/>
    <n v="2"/>
    <n v="1"/>
    <n v="1"/>
    <n v="1"/>
    <n v="1"/>
    <n v="0"/>
    <n v="1"/>
    <n v="1"/>
    <n v="0"/>
    <n v="1"/>
    <s v="UK, MUNI"/>
    <x v="1"/>
    <m/>
    <m/>
    <m/>
    <m/>
    <m/>
    <m/>
    <m/>
    <m/>
    <m/>
    <m/>
    <m/>
    <m/>
    <x v="1"/>
    <x v="0"/>
    <x v="7"/>
    <m/>
  </r>
  <r>
    <x v="0"/>
    <m/>
    <m/>
    <m/>
    <m/>
    <m/>
    <m/>
    <m/>
    <m/>
    <m/>
    <m/>
    <m/>
    <m/>
    <x v="0"/>
    <n v="5"/>
    <n v="3"/>
    <n v="5"/>
    <n v="2"/>
    <n v="4"/>
    <n v="4"/>
    <n v="4"/>
    <n v="2"/>
    <n v="3"/>
    <n v="4"/>
    <n v="3"/>
    <n v="3"/>
    <n v="2"/>
    <n v="4"/>
    <n v="2"/>
    <m/>
    <m/>
    <m/>
    <m/>
    <m/>
    <m/>
    <m/>
    <m/>
    <m/>
    <m/>
    <m/>
    <n v="1"/>
    <s v="ne"/>
    <n v="2"/>
    <n v="2"/>
    <n v="3"/>
    <n v="3"/>
    <n v="1"/>
    <n v="1"/>
    <n v="2"/>
    <n v="1"/>
    <n v="1"/>
    <n v="0"/>
    <n v="0"/>
    <n v="2"/>
    <n v="0"/>
    <n v="0"/>
    <n v="0"/>
    <n v="0"/>
    <n v="0"/>
    <n v="1"/>
    <s v="UK, MUNI"/>
    <x v="1"/>
    <m/>
    <m/>
    <m/>
    <m/>
    <m/>
    <m/>
    <m/>
    <m/>
    <m/>
    <m/>
    <m/>
    <m/>
    <x v="1"/>
    <x v="0"/>
    <x v="4"/>
    <m/>
  </r>
  <r>
    <x v="0"/>
    <m/>
    <m/>
    <m/>
    <m/>
    <m/>
    <m/>
    <m/>
    <m/>
    <m/>
    <m/>
    <m/>
    <m/>
    <x v="0"/>
    <n v="4"/>
    <n v="4"/>
    <n v="5"/>
    <n v="2"/>
    <n v="4"/>
    <n v="4"/>
    <n v="5"/>
    <n v="2"/>
    <n v="2"/>
    <n v="5"/>
    <n v="5"/>
    <n v="3"/>
    <n v="3"/>
    <n v="3"/>
    <n v="1"/>
    <n v="1"/>
    <m/>
    <m/>
    <m/>
    <m/>
    <m/>
    <m/>
    <m/>
    <m/>
    <m/>
    <m/>
    <n v="2"/>
    <n v="3"/>
    <n v="2"/>
    <n v="2"/>
    <n v="2"/>
    <n v="2"/>
    <n v="1"/>
    <n v="2"/>
    <n v="1"/>
    <n v="1"/>
    <n v="1"/>
    <n v="1"/>
    <n v="1"/>
    <n v="2"/>
    <n v="1"/>
    <n v="1"/>
    <n v="1"/>
    <n v="1"/>
    <n v="2"/>
    <n v="1"/>
    <s v="VUT"/>
    <x v="0"/>
    <m/>
    <m/>
    <m/>
    <m/>
    <m/>
    <m/>
    <m/>
    <m/>
    <m/>
    <m/>
    <m/>
    <m/>
    <x v="1"/>
    <x v="0"/>
    <x v="7"/>
    <m/>
  </r>
  <r>
    <x v="0"/>
    <m/>
    <m/>
    <m/>
    <m/>
    <m/>
    <m/>
    <m/>
    <m/>
    <m/>
    <m/>
    <m/>
    <m/>
    <x v="0"/>
    <n v="4"/>
    <n v="3"/>
    <n v="3"/>
    <n v="3"/>
    <n v="3"/>
    <n v="5"/>
    <n v="4"/>
    <n v="2"/>
    <n v="1"/>
    <n v="5"/>
    <n v="5"/>
    <n v="3"/>
    <n v="2"/>
    <n v="3"/>
    <n v="1"/>
    <m/>
    <m/>
    <m/>
    <m/>
    <m/>
    <m/>
    <m/>
    <m/>
    <m/>
    <s v="jsem ze zlína"/>
    <s v="noc vědců"/>
    <n v="1"/>
    <s v="ano"/>
    <n v="3"/>
    <n v="1"/>
    <n v="2"/>
    <n v="1"/>
    <n v="1"/>
    <n v="2"/>
    <n v="2"/>
    <n v="0"/>
    <n v="1"/>
    <n v="1"/>
    <n v="2"/>
    <n v="2"/>
    <n v="1"/>
    <n v="1"/>
    <n v="2"/>
    <n v="1"/>
    <n v="0"/>
    <n v="2"/>
    <s v="ČVUT, UTB"/>
    <x v="2"/>
    <m/>
    <m/>
    <n v="1"/>
    <m/>
    <n v="1"/>
    <m/>
    <m/>
    <m/>
    <m/>
    <m/>
    <m/>
    <s v="dobré finanční ohodnocení"/>
    <x v="1"/>
    <x v="0"/>
    <x v="0"/>
    <m/>
  </r>
  <r>
    <x v="0"/>
    <m/>
    <m/>
    <m/>
    <m/>
    <m/>
    <m/>
    <m/>
    <m/>
    <m/>
    <m/>
    <m/>
    <m/>
    <x v="0"/>
    <n v="5"/>
    <n v="3"/>
    <n v="5"/>
    <n v="2"/>
    <n v="4"/>
    <n v="4"/>
    <n v="3"/>
    <n v="1"/>
    <n v="1"/>
    <n v="3"/>
    <n v="4"/>
    <n v="1"/>
    <n v="1"/>
    <n v="2"/>
    <n v="1"/>
    <m/>
    <n v="1"/>
    <m/>
    <m/>
    <m/>
    <m/>
    <m/>
    <m/>
    <m/>
    <m/>
    <s v="plasty"/>
    <n v="1"/>
    <s v="ano"/>
    <n v="2"/>
    <n v="2"/>
    <n v="1"/>
    <n v="2"/>
    <n v="2"/>
    <n v="2"/>
    <n v="0"/>
    <n v="1"/>
    <n v="0"/>
    <n v="0"/>
    <n v="1"/>
    <n v="1"/>
    <n v="1"/>
    <n v="0"/>
    <n v="2"/>
    <n v="1"/>
    <n v="1"/>
    <n v="2"/>
    <s v="ŠKODA VŠ"/>
    <x v="2"/>
    <n v="1"/>
    <m/>
    <n v="1"/>
    <m/>
    <m/>
    <m/>
    <m/>
    <m/>
    <n v="1"/>
    <m/>
    <m/>
    <m/>
    <x v="0"/>
    <x v="0"/>
    <x v="4"/>
    <m/>
  </r>
  <r>
    <x v="0"/>
    <m/>
    <m/>
    <m/>
    <m/>
    <m/>
    <m/>
    <m/>
    <m/>
    <m/>
    <m/>
    <m/>
    <m/>
    <x v="0"/>
    <n v="5"/>
    <n v="4"/>
    <n v="3"/>
    <n v="3"/>
    <n v="3"/>
    <n v="4"/>
    <n v="4"/>
    <n v="3"/>
    <n v="3"/>
    <n v="3"/>
    <n v="4"/>
    <n v="4"/>
    <n v="3"/>
    <n v="3"/>
    <n v="2"/>
    <m/>
    <m/>
    <m/>
    <m/>
    <m/>
    <m/>
    <m/>
    <m/>
    <m/>
    <m/>
    <s v="stroje, přístroje"/>
    <n v="2"/>
    <n v="3"/>
    <n v="2"/>
    <n v="2"/>
    <n v="2"/>
    <n v="2"/>
    <n v="2"/>
    <n v="2"/>
    <n v="2"/>
    <n v="1"/>
    <n v="1"/>
    <n v="0"/>
    <n v="1"/>
    <n v="1"/>
    <n v="1"/>
    <n v="0"/>
    <n v="1"/>
    <n v="0"/>
    <n v="0"/>
    <n v="1"/>
    <s v="PVHE"/>
    <x v="0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3"/>
    <n v="1"/>
    <n v="4"/>
    <n v="4"/>
    <n v="3"/>
    <n v="5"/>
    <n v="4"/>
    <n v="3"/>
    <n v="3"/>
    <n v="3"/>
    <n v="4"/>
    <n v="4"/>
    <n v="2"/>
    <n v="4"/>
    <n v="2"/>
    <m/>
    <m/>
    <m/>
    <m/>
    <m/>
    <m/>
    <m/>
    <m/>
    <m/>
    <m/>
    <s v="stroje, nástroje"/>
    <n v="2"/>
    <n v="3"/>
    <n v="2"/>
    <n v="2"/>
    <n v="2"/>
    <n v="2"/>
    <n v="1"/>
    <n v="1"/>
    <n v="1"/>
    <n v="-1"/>
    <n v="1"/>
    <n v="0"/>
    <n v="0"/>
    <n v="1"/>
    <n v="0"/>
    <n v="1"/>
    <n v="1"/>
    <n v="1"/>
    <n v="0"/>
    <n v="1"/>
    <s v="PVHE"/>
    <x v="0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4"/>
    <n v="5"/>
    <n v="4"/>
    <n v="1"/>
    <n v="4"/>
    <n v="5"/>
    <n v="5"/>
    <n v="2"/>
    <n v="1"/>
    <n v="3"/>
    <n v="5"/>
    <n v="3"/>
    <n v="5"/>
    <n v="5"/>
    <n v="1"/>
    <m/>
    <m/>
    <n v="1"/>
    <n v="1"/>
    <m/>
    <n v="1"/>
    <n v="1"/>
    <m/>
    <m/>
    <m/>
    <s v="přátelské uchování učitelů, zlín"/>
    <n v="1"/>
    <s v="ne"/>
    <n v="3"/>
    <n v="2"/>
    <n v="2"/>
    <n v="3"/>
    <n v="1"/>
    <n v="1"/>
    <n v="0"/>
    <n v="1"/>
    <n v="1"/>
    <n v="-1"/>
    <n v="2"/>
    <n v="1"/>
    <n v="1"/>
    <n v="0"/>
    <n v="0"/>
    <n v="2"/>
    <n v="1"/>
    <n v="2"/>
    <s v="MUNI, Univerzita Obrany Brno"/>
    <x v="2"/>
    <m/>
    <n v="1"/>
    <n v="1"/>
    <n v="1"/>
    <n v="1"/>
    <m/>
    <m/>
    <n v="1"/>
    <n v="1"/>
    <m/>
    <n v="1"/>
    <m/>
    <x v="1"/>
    <x v="1"/>
    <x v="0"/>
    <m/>
  </r>
  <r>
    <x v="0"/>
    <m/>
    <m/>
    <m/>
    <m/>
    <m/>
    <m/>
    <m/>
    <m/>
    <m/>
    <m/>
    <m/>
    <m/>
    <x v="0"/>
    <n v="5"/>
    <n v="4"/>
    <n v="4"/>
    <n v="3"/>
    <n v="4"/>
    <n v="4"/>
    <n v="4"/>
    <n v="2"/>
    <n v="3"/>
    <n v="4"/>
    <n v="5"/>
    <n v="2"/>
    <n v="3"/>
    <n v="4"/>
    <n v="1"/>
    <m/>
    <n v="1"/>
    <m/>
    <m/>
    <m/>
    <m/>
    <m/>
    <n v="1"/>
    <m/>
    <m/>
    <m/>
    <n v="1"/>
    <s v="ano"/>
    <n v="2"/>
    <n v="2"/>
    <n v="2"/>
    <n v="1"/>
    <n v="2"/>
    <n v="2"/>
    <n v="2"/>
    <n v="1"/>
    <n v="1"/>
    <n v="1"/>
    <n v="2"/>
    <n v="2"/>
    <n v="1"/>
    <n v="1"/>
    <n v="2"/>
    <n v="2"/>
    <n v="2"/>
    <n v="1"/>
    <s v="UTB, MUNI, UPOL"/>
    <x v="2"/>
    <m/>
    <n v="1"/>
    <n v="1"/>
    <m/>
    <n v="1"/>
    <m/>
    <m/>
    <m/>
    <n v="1"/>
    <m/>
    <m/>
    <m/>
    <x v="1"/>
    <x v="1"/>
    <x v="0"/>
    <m/>
  </r>
  <r>
    <x v="0"/>
    <m/>
    <m/>
    <m/>
    <m/>
    <m/>
    <m/>
    <m/>
    <m/>
    <m/>
    <m/>
    <m/>
    <m/>
    <x v="0"/>
    <n v="4"/>
    <n v="4"/>
    <n v="5"/>
    <n v="3"/>
    <n v="4"/>
    <n v="3"/>
    <n v="4"/>
    <n v="1"/>
    <n v="1"/>
    <n v="3"/>
    <n v="3"/>
    <n v="3"/>
    <n v="1"/>
    <n v="1"/>
    <n v="1"/>
    <n v="1"/>
    <m/>
    <m/>
    <m/>
    <m/>
    <m/>
    <m/>
    <m/>
    <m/>
    <m/>
    <s v="materiálové inženýrství"/>
    <n v="1"/>
    <n v="3"/>
    <n v="4"/>
    <n v="3"/>
    <n v="3"/>
    <n v="2"/>
    <n v="1"/>
    <n v="1"/>
    <n v="2"/>
    <n v="0"/>
    <n v="0"/>
    <n v="0"/>
    <n v="-1"/>
    <n v="1"/>
    <n v="0"/>
    <n v="0"/>
    <n v="1"/>
    <n v="0"/>
    <n v="0"/>
    <n v="0"/>
    <s v="UK, MUNI, UTB"/>
    <x v="0"/>
    <m/>
    <m/>
    <m/>
    <m/>
    <m/>
    <m/>
    <m/>
    <m/>
    <n v="1"/>
    <m/>
    <n v="1"/>
    <m/>
    <x v="0"/>
    <x v="0"/>
    <x v="0"/>
    <m/>
  </r>
  <r>
    <x v="0"/>
    <m/>
    <m/>
    <m/>
    <m/>
    <m/>
    <m/>
    <m/>
    <m/>
    <m/>
    <m/>
    <m/>
    <m/>
    <x v="0"/>
    <n v="5"/>
    <n v="3"/>
    <n v="4"/>
    <n v="2"/>
    <n v="4"/>
    <n v="4"/>
    <n v="3"/>
    <n v="1"/>
    <n v="3"/>
    <n v="3"/>
    <n v="4"/>
    <n v="2"/>
    <n v="1"/>
    <n v="2"/>
    <n v="1"/>
    <m/>
    <n v="1"/>
    <m/>
    <m/>
    <m/>
    <m/>
    <m/>
    <m/>
    <m/>
    <m/>
    <s v="polymery"/>
    <n v="1"/>
    <s v="ano"/>
    <n v="4"/>
    <n v="2"/>
    <n v="2"/>
    <n v="2"/>
    <n v="1"/>
    <n v="1"/>
    <n v="2"/>
    <n v="1"/>
    <n v="1"/>
    <n v="-1"/>
    <n v="0"/>
    <n v="1"/>
    <n v="-1"/>
    <n v="0"/>
    <n v="1"/>
    <n v="-1"/>
    <n v="0"/>
    <n v="1"/>
    <s v="VŠCHT, UK lékařská"/>
    <x v="2"/>
    <m/>
    <m/>
    <n v="1"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4"/>
    <n v="4"/>
    <n v="5"/>
    <n v="5"/>
    <n v="5"/>
    <n v="5"/>
    <n v="2"/>
    <n v="1"/>
    <n v="5"/>
    <n v="5"/>
    <n v="5"/>
    <n v="5"/>
    <n v="5"/>
    <n v="1"/>
    <m/>
    <m/>
    <m/>
    <m/>
    <m/>
    <m/>
    <m/>
    <m/>
    <m/>
    <s v="jsem ze zlína"/>
    <s v="chemie"/>
    <n v="2"/>
    <s v="ano"/>
    <n v="4"/>
    <n v="2"/>
    <n v="2"/>
    <n v="1"/>
    <n v="2"/>
    <n v="2"/>
    <n v="2"/>
    <n v="1"/>
    <n v="2"/>
    <n v="0"/>
    <n v="0"/>
    <n v="1"/>
    <n v="2"/>
    <n v="0"/>
    <n v="1"/>
    <n v="1"/>
    <n v="2"/>
    <n v="2"/>
    <s v="VŠCHT, UTB"/>
    <x v="0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3"/>
    <n v="5"/>
    <n v="5"/>
    <n v="2"/>
    <n v="3"/>
    <n v="5"/>
    <n v="5"/>
    <n v="3"/>
    <n v="3"/>
    <n v="4"/>
    <n v="5"/>
    <n v="3"/>
    <n v="3"/>
    <n v="3"/>
    <n v="1"/>
    <m/>
    <m/>
    <m/>
    <n v="1"/>
    <m/>
    <m/>
    <m/>
    <m/>
    <m/>
    <m/>
    <s v="zlín"/>
    <n v="1"/>
    <s v="ano"/>
    <n v="2"/>
    <n v="1"/>
    <n v="1"/>
    <n v="1"/>
    <n v="2"/>
    <n v="2"/>
    <n v="2"/>
    <n v="0"/>
    <n v="2"/>
    <n v="0"/>
    <n v="1"/>
    <n v="1"/>
    <n v="2"/>
    <n v="0"/>
    <n v="1"/>
    <n v="1"/>
    <n v="1"/>
    <n v="1"/>
    <s v="VUT, UTB"/>
    <x v="2"/>
    <n v="1"/>
    <m/>
    <n v="1"/>
    <m/>
    <n v="1"/>
    <n v="1"/>
    <m/>
    <n v="1"/>
    <n v="1"/>
    <m/>
    <n v="1"/>
    <m/>
    <x v="1"/>
    <x v="0"/>
    <x v="0"/>
    <m/>
  </r>
  <r>
    <x v="0"/>
    <m/>
    <m/>
    <m/>
    <m/>
    <m/>
    <m/>
    <m/>
    <m/>
    <m/>
    <m/>
    <m/>
    <m/>
    <x v="0"/>
    <n v="5"/>
    <n v="4"/>
    <n v="4"/>
    <n v="2"/>
    <n v="3"/>
    <n v="3"/>
    <n v="4"/>
    <n v="3"/>
    <n v="3"/>
    <n v="5"/>
    <n v="5"/>
    <n v="5"/>
    <n v="3"/>
    <n v="5"/>
    <n v="1"/>
    <m/>
    <m/>
    <n v="1"/>
    <n v="1"/>
    <m/>
    <m/>
    <n v="1"/>
    <m/>
    <m/>
    <m/>
    <s v="potraviny-chemie"/>
    <m/>
    <n v="3"/>
    <n v="3"/>
    <n v="2"/>
    <n v="2"/>
    <n v="2"/>
    <n v="1"/>
    <n v="2"/>
    <n v="2"/>
    <n v="2"/>
    <n v="1"/>
    <n v="0"/>
    <n v="0"/>
    <n v="1"/>
    <n v="0"/>
    <n v="1"/>
    <n v="1"/>
    <n v="0"/>
    <n v="0"/>
    <n v="1"/>
    <s v="MUNI, OSTRAVA LF, UTB"/>
    <x v="0"/>
    <m/>
    <n v="1"/>
    <n v="1"/>
    <m/>
    <n v="1"/>
    <m/>
    <m/>
    <m/>
    <n v="1"/>
    <m/>
    <m/>
    <m/>
    <x v="1"/>
    <x v="0"/>
    <x v="0"/>
    <m/>
  </r>
  <r>
    <x v="0"/>
    <m/>
    <m/>
    <m/>
    <m/>
    <m/>
    <m/>
    <m/>
    <m/>
    <m/>
    <m/>
    <m/>
    <m/>
    <x v="0"/>
    <n v="4"/>
    <n v="4"/>
    <n v="4"/>
    <n v="3"/>
    <n v="3"/>
    <n v="5"/>
    <n v="3"/>
    <n v="2"/>
    <n v="2"/>
    <n v="3"/>
    <n v="5"/>
    <n v="3"/>
    <n v="4"/>
    <n v="2"/>
    <n v="1"/>
    <m/>
    <m/>
    <m/>
    <m/>
    <m/>
    <m/>
    <n v="1"/>
    <n v="1"/>
    <m/>
    <m/>
    <m/>
    <n v="1"/>
    <s v="ano"/>
    <n v="3"/>
    <n v="2"/>
    <n v="2"/>
    <n v="2"/>
    <n v="1"/>
    <n v="1"/>
    <n v="1"/>
    <n v="0"/>
    <n v="2"/>
    <n v="1"/>
    <n v="-1"/>
    <n v="0"/>
    <n v="-1"/>
    <n v="-1"/>
    <n v="0"/>
    <n v="-1"/>
    <n v="0"/>
    <n v="1"/>
    <s v="UPOL, MUNI, UTB"/>
    <x v="2"/>
    <m/>
    <m/>
    <n v="1"/>
    <m/>
    <n v="1"/>
    <m/>
    <m/>
    <n v="1"/>
    <n v="1"/>
    <m/>
    <m/>
    <m/>
    <x v="1"/>
    <x v="0"/>
    <x v="0"/>
    <m/>
  </r>
  <r>
    <x v="0"/>
    <m/>
    <m/>
    <m/>
    <m/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x v="4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5"/>
    <n v="3"/>
    <n v="4"/>
    <n v="2"/>
    <n v="3"/>
    <n v="4"/>
    <n v="4"/>
    <n v="3"/>
    <n v="4"/>
    <n v="3"/>
    <n v="3"/>
    <n v="2"/>
    <n v="3"/>
    <n v="4"/>
    <n v="1"/>
    <n v="1"/>
    <n v="1"/>
    <m/>
    <n v="1"/>
    <m/>
    <m/>
    <m/>
    <m/>
    <m/>
    <m/>
    <s v="párty"/>
    <n v="1"/>
    <s v="ano"/>
    <n v="2"/>
    <n v="2"/>
    <n v="2"/>
    <n v="3"/>
    <n v="2"/>
    <n v="2"/>
    <n v="1"/>
    <n v="1"/>
    <n v="1"/>
    <n v="0"/>
    <n v="-1"/>
    <n v="0"/>
    <n v="0"/>
    <n v="0"/>
    <n v="1"/>
    <n v="1"/>
    <n v="0"/>
    <n v="1"/>
    <s v="Univerzita Pardubice, UTB"/>
    <x v="0"/>
    <m/>
    <n v="1"/>
    <m/>
    <n v="1"/>
    <n v="1"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4"/>
    <n v="4"/>
    <n v="2"/>
    <n v="4"/>
    <n v="5"/>
    <n v="3"/>
    <n v="3"/>
    <n v="3"/>
    <n v="4"/>
    <n v="4"/>
    <n v="2"/>
    <n v="3"/>
    <n v="3"/>
    <n v="1"/>
    <n v="1"/>
    <m/>
    <m/>
    <m/>
    <n v="1"/>
    <m/>
    <n v="1"/>
    <m/>
    <m/>
    <m/>
    <s v="párty"/>
    <n v="1"/>
    <n v="3"/>
    <n v="2"/>
    <n v="2"/>
    <n v="1"/>
    <n v="1"/>
    <n v="2"/>
    <n v="1"/>
    <n v="1"/>
    <n v="1"/>
    <n v="1"/>
    <n v="1"/>
    <n v="2"/>
    <n v="2"/>
    <n v="2"/>
    <n v="1"/>
    <n v="2"/>
    <n v="1"/>
    <n v="1"/>
    <n v="2"/>
    <s v="UTB, VŠCHT, UP"/>
    <x v="2"/>
    <m/>
    <n v="1"/>
    <n v="1"/>
    <m/>
    <n v="1"/>
    <m/>
    <m/>
    <n v="1"/>
    <m/>
    <n v="1"/>
    <m/>
    <m/>
    <x v="1"/>
    <x v="0"/>
    <x v="0"/>
    <m/>
  </r>
  <r>
    <x v="0"/>
    <m/>
    <m/>
    <m/>
    <m/>
    <m/>
    <m/>
    <m/>
    <m/>
    <m/>
    <m/>
    <m/>
    <m/>
    <x v="0"/>
    <n v="2"/>
    <n v="3"/>
    <n v="1"/>
    <n v="1"/>
    <n v="2"/>
    <n v="1"/>
    <n v="1"/>
    <n v="4"/>
    <n v="5"/>
    <n v="2"/>
    <n v="2"/>
    <n v="3"/>
    <n v="1"/>
    <n v="1"/>
    <n v="2"/>
    <m/>
    <m/>
    <m/>
    <m/>
    <m/>
    <m/>
    <m/>
    <m/>
    <m/>
    <m/>
    <s v="boty"/>
    <n v="2"/>
    <n v="3"/>
    <n v="3"/>
    <n v="3"/>
    <n v="2"/>
    <n v="2"/>
    <n v="0"/>
    <n v="1"/>
    <n v="1"/>
    <n v="1"/>
    <n v="-1"/>
    <n v="0"/>
    <n v="2"/>
    <n v="1"/>
    <n v="-1"/>
    <n v="0"/>
    <n v="0"/>
    <n v="0"/>
    <n v="0"/>
    <n v="1"/>
    <s v="MUNI, UK, UPOL"/>
    <x v="0"/>
    <m/>
    <m/>
    <m/>
    <m/>
    <m/>
    <m/>
    <m/>
    <m/>
    <m/>
    <m/>
    <m/>
    <m/>
    <x v="0"/>
    <x v="0"/>
    <x v="0"/>
    <m/>
  </r>
  <r>
    <x v="0"/>
    <m/>
    <m/>
    <m/>
    <m/>
    <m/>
    <m/>
    <m/>
    <m/>
    <m/>
    <m/>
    <m/>
    <m/>
    <x v="0"/>
    <n v="1"/>
    <n v="1"/>
    <n v="1"/>
    <n v="1"/>
    <n v="1"/>
    <n v="1"/>
    <n v="1"/>
    <n v="3"/>
    <n v="3"/>
    <n v="1"/>
    <n v="1"/>
    <n v="1"/>
    <n v="5"/>
    <n v="2"/>
    <n v="1"/>
    <n v="1"/>
    <m/>
    <m/>
    <m/>
    <m/>
    <m/>
    <m/>
    <m/>
    <m/>
    <m/>
    <s v="desivy"/>
    <n v="2"/>
    <n v="3"/>
    <n v="2"/>
    <n v="3"/>
    <n v="2"/>
    <n v="2"/>
    <n v="-1"/>
    <n v="0"/>
    <n v="0"/>
    <n v="-1"/>
    <n v="1"/>
    <n v="0"/>
    <n v="-2"/>
    <n v="-1"/>
    <n v="0"/>
    <n v="-2"/>
    <n v="-2"/>
    <n v="-2"/>
    <n v="-1"/>
    <n v="1"/>
    <s v="UPOL, UK, MUNI, UTEBP"/>
    <x v="0"/>
    <m/>
    <m/>
    <m/>
    <m/>
    <m/>
    <m/>
    <m/>
    <n v="1"/>
    <m/>
    <m/>
    <m/>
    <m/>
    <x v="1"/>
    <x v="0"/>
    <x v="0"/>
    <m/>
  </r>
  <r>
    <x v="0"/>
    <m/>
    <m/>
    <m/>
    <m/>
    <m/>
    <m/>
    <m/>
    <m/>
    <m/>
    <m/>
    <m/>
    <m/>
    <x v="0"/>
    <n v="2"/>
    <n v="4"/>
    <n v="4"/>
    <n v="2"/>
    <n v="2"/>
    <n v="4"/>
    <n v="5"/>
    <n v="2"/>
    <n v="1"/>
    <n v="2"/>
    <n v="3"/>
    <n v="4"/>
    <n v="2"/>
    <n v="4"/>
    <n v="1"/>
    <n v="1"/>
    <m/>
    <m/>
    <m/>
    <m/>
    <m/>
    <n v="1"/>
    <m/>
    <m/>
    <m/>
    <s v="fyzika, technika"/>
    <n v="2"/>
    <n v="3"/>
    <n v="2"/>
    <n v="2"/>
    <n v="3"/>
    <n v="3"/>
    <n v="1"/>
    <n v="0"/>
    <n v="1"/>
    <n v="0"/>
    <n v="-1"/>
    <n v="0"/>
    <n v="1"/>
    <n v="2"/>
    <n v="2"/>
    <n v="2"/>
    <n v="1"/>
    <n v="1"/>
    <n v="1"/>
    <n v="1"/>
    <s v="UTB, MUNI, VŠE"/>
    <x v="0"/>
    <n v="1"/>
    <m/>
    <m/>
    <n v="1"/>
    <n v="1"/>
    <m/>
    <m/>
    <m/>
    <m/>
    <n v="1"/>
    <m/>
    <m/>
    <x v="1"/>
    <x v="0"/>
    <x v="0"/>
    <m/>
  </r>
  <r>
    <x v="0"/>
    <m/>
    <m/>
    <m/>
    <m/>
    <m/>
    <m/>
    <m/>
    <m/>
    <m/>
    <m/>
    <m/>
    <m/>
    <x v="0"/>
    <n v="3"/>
    <n v="3"/>
    <n v="2"/>
    <n v="1"/>
    <n v="2"/>
    <n v="4"/>
    <n v="2"/>
    <n v="3"/>
    <n v="1"/>
    <n v="1"/>
    <n v="2"/>
    <n v="1"/>
    <n v="1"/>
    <n v="1"/>
    <n v="1"/>
    <m/>
    <m/>
    <n v="1"/>
    <m/>
    <m/>
    <m/>
    <m/>
    <m/>
    <m/>
    <m/>
    <s v="matematika"/>
    <n v="1"/>
    <n v="3"/>
    <n v="2"/>
    <n v="2"/>
    <n v="1"/>
    <n v="2"/>
    <n v="1"/>
    <n v="1"/>
    <n v="1"/>
    <n v="1"/>
    <n v="0"/>
    <n v="0"/>
    <n v="2"/>
    <n v="2"/>
    <n v="1"/>
    <n v="0"/>
    <n v="0"/>
    <n v="0"/>
    <n v="0"/>
    <n v="0"/>
    <s v="UTB, policejní akademie"/>
    <x v="0"/>
    <m/>
    <m/>
    <n v="1"/>
    <m/>
    <n v="1"/>
    <n v="1"/>
    <m/>
    <m/>
    <m/>
    <m/>
    <n v="1"/>
    <m/>
    <x v="1"/>
    <x v="0"/>
    <x v="0"/>
    <m/>
  </r>
  <r>
    <x v="0"/>
    <m/>
    <m/>
    <m/>
    <m/>
    <m/>
    <m/>
    <m/>
    <m/>
    <m/>
    <m/>
    <m/>
    <m/>
    <x v="0"/>
    <n v="5"/>
    <n v="4"/>
    <n v="3"/>
    <n v="1"/>
    <n v="1"/>
    <n v="5"/>
    <n v="3"/>
    <n v="1"/>
    <n v="1"/>
    <n v="2"/>
    <n v="3"/>
    <n v="3"/>
    <n v="4"/>
    <n v="3"/>
    <n v="1"/>
    <m/>
    <m/>
    <m/>
    <m/>
    <m/>
    <m/>
    <m/>
    <m/>
    <m/>
    <s v="bydlím vedle"/>
    <s v="studium chemie, zlín"/>
    <n v="1"/>
    <s v="ano"/>
    <n v="4"/>
    <s v="x"/>
    <n v="4"/>
    <s v="x"/>
    <m/>
    <m/>
    <m/>
    <m/>
    <m/>
    <m/>
    <m/>
    <m/>
    <m/>
    <m/>
    <m/>
    <m/>
    <m/>
    <m/>
    <m/>
    <x v="4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4"/>
    <n v="4"/>
    <n v="4"/>
    <n v="4"/>
    <n v="5"/>
    <n v="5"/>
    <n v="5"/>
    <n v="4"/>
    <n v="5"/>
    <n v="5"/>
    <n v="5"/>
    <n v="5"/>
    <n v="3"/>
    <n v="4"/>
    <n v="1"/>
    <n v="1"/>
    <m/>
    <m/>
    <n v="1"/>
    <m/>
    <m/>
    <m/>
    <m/>
    <m/>
    <m/>
    <m/>
    <n v="1"/>
    <n v="3"/>
    <n v="2"/>
    <n v="1"/>
    <n v="1"/>
    <n v="1"/>
    <n v="2"/>
    <n v="2"/>
    <n v="2"/>
    <n v="2"/>
    <n v="2"/>
    <n v="2"/>
    <n v="1"/>
    <n v="2"/>
    <n v="2"/>
    <n v="2"/>
    <n v="2"/>
    <n v="2"/>
    <n v="2"/>
    <n v="2"/>
    <s v="MUNI, UTB, UPOL"/>
    <x v="2"/>
    <n v="1"/>
    <n v="1"/>
    <m/>
    <n v="1"/>
    <m/>
    <m/>
    <m/>
    <n v="1"/>
    <m/>
    <m/>
    <n v="1"/>
    <m/>
    <x v="1"/>
    <x v="0"/>
    <x v="3"/>
    <m/>
  </r>
  <r>
    <x v="0"/>
    <m/>
    <m/>
    <m/>
    <m/>
    <m/>
    <m/>
    <m/>
    <m/>
    <m/>
    <m/>
    <m/>
    <m/>
    <x v="0"/>
    <n v="4"/>
    <n v="3"/>
    <n v="4"/>
    <n v="2"/>
    <n v="3"/>
    <n v="4"/>
    <n v="4"/>
    <n v="2"/>
    <n v="2"/>
    <n v="4"/>
    <n v="4"/>
    <n v="4"/>
    <n v="2"/>
    <n v="3"/>
    <n v="1"/>
    <n v="1"/>
    <m/>
    <m/>
    <m/>
    <m/>
    <m/>
    <n v="1"/>
    <m/>
    <m/>
    <m/>
    <s v="nové technologie"/>
    <n v="2"/>
    <s v="ano"/>
    <n v="2"/>
    <n v="1"/>
    <n v="1"/>
    <n v="1"/>
    <n v="2"/>
    <n v="2"/>
    <n v="2"/>
    <n v="2"/>
    <s v="X"/>
    <n v="2"/>
    <n v="1"/>
    <n v="1"/>
    <n v="1"/>
    <n v="1"/>
    <n v="2"/>
    <n v="1"/>
    <n v="2"/>
    <n v="2"/>
    <s v="UTB, MUNI, UK"/>
    <x v="2"/>
    <n v="1"/>
    <m/>
    <n v="1"/>
    <n v="1"/>
    <m/>
    <m/>
    <m/>
    <n v="1"/>
    <m/>
    <m/>
    <n v="1"/>
    <m/>
    <x v="1"/>
    <x v="0"/>
    <x v="5"/>
    <m/>
  </r>
  <r>
    <x v="0"/>
    <m/>
    <m/>
    <m/>
    <m/>
    <m/>
    <m/>
    <m/>
    <m/>
    <m/>
    <m/>
    <m/>
    <m/>
    <x v="0"/>
    <n v="4"/>
    <n v="3"/>
    <n v="5"/>
    <n v="2"/>
    <n v="3"/>
    <n v="5"/>
    <n v="4"/>
    <n v="2"/>
    <n v="3"/>
    <n v="4"/>
    <n v="5"/>
    <n v="3"/>
    <n v="3"/>
    <n v="4"/>
    <n v="1"/>
    <n v="1"/>
    <m/>
    <m/>
    <m/>
    <m/>
    <m/>
    <m/>
    <m/>
    <m/>
    <m/>
    <s v="strojírenství"/>
    <n v="2"/>
    <n v="3"/>
    <n v="3"/>
    <n v="2"/>
    <n v="2"/>
    <n v="1"/>
    <n v="1"/>
    <n v="2"/>
    <n v="2"/>
    <n v="2"/>
    <n v="2"/>
    <n v="1"/>
    <n v="1"/>
    <n v="2"/>
    <n v="0"/>
    <n v="0"/>
    <n v="1"/>
    <n v="1"/>
    <n v="1"/>
    <n v="2"/>
    <m/>
    <x v="0"/>
    <m/>
    <m/>
    <m/>
    <m/>
    <m/>
    <m/>
    <m/>
    <m/>
    <m/>
    <m/>
    <m/>
    <m/>
    <x v="0"/>
    <x v="1"/>
    <x v="3"/>
    <m/>
  </r>
  <r>
    <x v="0"/>
    <m/>
    <m/>
    <m/>
    <m/>
    <m/>
    <m/>
    <m/>
    <m/>
    <m/>
    <m/>
    <m/>
    <m/>
    <x v="0"/>
    <n v="4"/>
    <n v="3"/>
    <n v="5"/>
    <n v="1"/>
    <n v="3"/>
    <n v="5"/>
    <n v="5"/>
    <n v="2"/>
    <n v="3"/>
    <n v="4"/>
    <n v="4"/>
    <n v="1"/>
    <n v="4"/>
    <n v="3"/>
    <n v="1"/>
    <n v="1"/>
    <m/>
    <m/>
    <m/>
    <m/>
    <m/>
    <m/>
    <m/>
    <m/>
    <m/>
    <s v="práce s plasty"/>
    <n v="2"/>
    <n v="3"/>
    <n v="1"/>
    <n v="3"/>
    <n v="2"/>
    <n v="1"/>
    <n v="2"/>
    <n v="2"/>
    <n v="2"/>
    <n v="2"/>
    <n v="2"/>
    <n v="1"/>
    <n v="1"/>
    <n v="2"/>
    <n v="2"/>
    <n v="1"/>
    <n v="2"/>
    <n v="2"/>
    <n v="2"/>
    <n v="1"/>
    <m/>
    <x v="0"/>
    <m/>
    <m/>
    <m/>
    <m/>
    <m/>
    <m/>
    <m/>
    <m/>
    <m/>
    <m/>
    <m/>
    <m/>
    <x v="0"/>
    <x v="0"/>
    <x v="3"/>
    <m/>
  </r>
  <r>
    <x v="0"/>
    <m/>
    <m/>
    <m/>
    <m/>
    <m/>
    <m/>
    <m/>
    <m/>
    <m/>
    <m/>
    <m/>
    <m/>
    <x v="0"/>
    <n v="5"/>
    <n v="3"/>
    <n v="5"/>
    <n v="3"/>
    <n v="2"/>
    <n v="5"/>
    <n v="5"/>
    <n v="3"/>
    <n v="4"/>
    <n v="5"/>
    <n v="5"/>
    <n v="3"/>
    <n v="3"/>
    <n v="5"/>
    <n v="1"/>
    <m/>
    <m/>
    <m/>
    <m/>
    <m/>
    <m/>
    <n v="1"/>
    <m/>
    <m/>
    <m/>
    <s v="zábava"/>
    <n v="1"/>
    <s v="ano"/>
    <n v="4"/>
    <n v="4"/>
    <n v="2"/>
    <n v="2"/>
    <n v="1"/>
    <n v="2"/>
    <n v="2"/>
    <n v="0"/>
    <n v="0"/>
    <n v="0"/>
    <n v="-1"/>
    <n v="2"/>
    <n v="-1"/>
    <n v="0"/>
    <n v="1"/>
    <n v="-2"/>
    <n v="0"/>
    <n v="2"/>
    <s v="UTB, UK, VŠCHT, UPOL, FRŘ Ostrava"/>
    <x v="2"/>
    <m/>
    <m/>
    <m/>
    <n v="1"/>
    <n v="1"/>
    <m/>
    <m/>
    <n v="1"/>
    <m/>
    <m/>
    <n v="1"/>
    <m/>
    <x v="1"/>
    <x v="1"/>
    <x v="0"/>
    <m/>
  </r>
  <r>
    <x v="0"/>
    <m/>
    <m/>
    <m/>
    <m/>
    <m/>
    <m/>
    <m/>
    <m/>
    <m/>
    <m/>
    <m/>
    <m/>
    <x v="0"/>
    <n v="5"/>
    <n v="3"/>
    <n v="5"/>
    <n v="2"/>
    <n v="2"/>
    <n v="4"/>
    <n v="4"/>
    <n v="2"/>
    <n v="1"/>
    <n v="3"/>
    <n v="4"/>
    <n v="2"/>
    <n v="2"/>
    <n v="4"/>
    <n v="1"/>
    <m/>
    <m/>
    <m/>
    <m/>
    <m/>
    <n v="1"/>
    <n v="1"/>
    <m/>
    <m/>
    <m/>
    <m/>
    <n v="1"/>
    <s v="ano"/>
    <n v="2"/>
    <n v="3"/>
    <n v="2"/>
    <n v="2"/>
    <n v="1"/>
    <n v="1"/>
    <n v="0"/>
    <n v="0"/>
    <n v="0"/>
    <n v="1"/>
    <n v="1"/>
    <n v="0"/>
    <n v="0"/>
    <n v="0"/>
    <n v="1"/>
    <n v="1"/>
    <n v="0"/>
    <n v="1"/>
    <s v="UTB, UK, MUNI, UPOL"/>
    <x v="2"/>
    <m/>
    <n v="1"/>
    <m/>
    <m/>
    <n v="1"/>
    <m/>
    <m/>
    <m/>
    <n v="1"/>
    <m/>
    <m/>
    <m/>
    <x v="1"/>
    <x v="1"/>
    <x v="0"/>
    <m/>
  </r>
  <r>
    <x v="0"/>
    <m/>
    <m/>
    <m/>
    <m/>
    <m/>
    <m/>
    <m/>
    <m/>
    <m/>
    <m/>
    <m/>
    <m/>
    <x v="0"/>
    <n v="5"/>
    <n v="3"/>
    <n v="5"/>
    <n v="3"/>
    <n v="4"/>
    <n v="5"/>
    <n v="5"/>
    <n v="3"/>
    <n v="1"/>
    <n v="5"/>
    <n v="5"/>
    <n v="5"/>
    <n v="5"/>
    <n v="5"/>
    <n v="1"/>
    <n v="1"/>
    <m/>
    <m/>
    <m/>
    <m/>
    <m/>
    <m/>
    <m/>
    <m/>
    <m/>
    <s v="zkoumání, poznávání"/>
    <n v="1"/>
    <n v="3"/>
    <n v="2"/>
    <n v="2"/>
    <n v="2"/>
    <n v="2"/>
    <n v="2"/>
    <n v="2"/>
    <n v="2"/>
    <n v="2"/>
    <n v="2"/>
    <n v="1"/>
    <n v="1"/>
    <n v="2"/>
    <n v="2"/>
    <n v="2"/>
    <n v="2"/>
    <n v="1"/>
    <n v="1"/>
    <n v="1"/>
    <s v="UTB, MUNi"/>
    <x v="2"/>
    <m/>
    <n v="1"/>
    <n v="1"/>
    <n v="1"/>
    <m/>
    <m/>
    <m/>
    <n v="1"/>
    <n v="1"/>
    <n v="1"/>
    <m/>
    <m/>
    <x v="1"/>
    <x v="1"/>
    <x v="0"/>
    <m/>
  </r>
  <r>
    <x v="0"/>
    <m/>
    <m/>
    <m/>
    <m/>
    <m/>
    <m/>
    <m/>
    <m/>
    <m/>
    <m/>
    <m/>
    <m/>
    <x v="0"/>
    <n v="4"/>
    <n v="4"/>
    <n v="5"/>
    <n v="3"/>
    <n v="2"/>
    <n v="4"/>
    <n v="5"/>
    <n v="4"/>
    <n v="3"/>
    <n v="4"/>
    <n v="5"/>
    <n v="3"/>
    <n v="5"/>
    <n v="5"/>
    <n v="1"/>
    <n v="1"/>
    <m/>
    <m/>
    <m/>
    <m/>
    <m/>
    <m/>
    <m/>
    <m/>
    <m/>
    <s v="technologické přístupy"/>
    <n v="1"/>
    <s v="ano"/>
    <n v="1"/>
    <n v="2"/>
    <n v="1"/>
    <n v="1"/>
    <n v="2"/>
    <n v="2"/>
    <n v="2"/>
    <n v="2"/>
    <n v="2"/>
    <n v="2"/>
    <n v="0"/>
    <n v="2"/>
    <n v="1"/>
    <n v="1"/>
    <n v="2"/>
    <n v="0"/>
    <n v="1"/>
    <n v="1"/>
    <s v="UPOL, OStrava"/>
    <x v="2"/>
    <m/>
    <m/>
    <n v="1"/>
    <m/>
    <m/>
    <m/>
    <m/>
    <m/>
    <n v="1"/>
    <m/>
    <n v="1"/>
    <m/>
    <x v="1"/>
    <x v="1"/>
    <x v="5"/>
    <m/>
  </r>
  <r>
    <x v="0"/>
    <m/>
    <m/>
    <m/>
    <m/>
    <m/>
    <m/>
    <m/>
    <m/>
    <m/>
    <m/>
    <m/>
    <m/>
    <x v="0"/>
    <n v="4"/>
    <n v="3"/>
    <n v="5"/>
    <n v="3"/>
    <n v="2"/>
    <n v="4"/>
    <n v="5"/>
    <n v="3"/>
    <n v="2"/>
    <n v="3"/>
    <n v="5"/>
    <n v="3"/>
    <n v="4"/>
    <n v="4"/>
    <n v="1"/>
    <n v="1"/>
    <m/>
    <m/>
    <m/>
    <m/>
    <m/>
    <m/>
    <m/>
    <m/>
    <m/>
    <s v="technologické postupy"/>
    <n v="1"/>
    <s v="ano"/>
    <n v="1"/>
    <n v="1"/>
    <n v="1"/>
    <n v="1"/>
    <n v="2"/>
    <n v="2"/>
    <n v="2"/>
    <n v="1"/>
    <n v="1"/>
    <n v="1"/>
    <n v="1"/>
    <n v="2"/>
    <n v="2"/>
    <n v="2"/>
    <n v="2"/>
    <n v="1"/>
    <n v="2"/>
    <n v="2"/>
    <m/>
    <x v="2"/>
    <n v="1"/>
    <m/>
    <n v="1"/>
    <n v="1"/>
    <m/>
    <m/>
    <m/>
    <m/>
    <n v="1"/>
    <m/>
    <n v="1"/>
    <m/>
    <x v="1"/>
    <x v="1"/>
    <x v="5"/>
    <m/>
  </r>
  <r>
    <x v="0"/>
    <m/>
    <m/>
    <m/>
    <m/>
    <m/>
    <m/>
    <m/>
    <m/>
    <m/>
    <m/>
    <m/>
    <m/>
    <x v="0"/>
    <n v="5"/>
    <n v="4"/>
    <n v="4"/>
    <n v="3"/>
    <n v="2"/>
    <n v="5"/>
    <n v="5"/>
    <n v="4"/>
    <n v="3"/>
    <n v="4"/>
    <n v="5"/>
    <n v="5"/>
    <n v="2"/>
    <n v="3"/>
    <n v="1"/>
    <n v="1"/>
    <m/>
    <m/>
    <m/>
    <m/>
    <m/>
    <m/>
    <m/>
    <m/>
    <m/>
    <s v="informatika"/>
    <n v="1"/>
    <s v="ne"/>
    <n v="3"/>
    <n v="3"/>
    <n v="3"/>
    <n v="3"/>
    <n v="1"/>
    <n v="1"/>
    <n v="1"/>
    <n v="1"/>
    <n v="0"/>
    <n v="1"/>
    <n v="1"/>
    <n v="1"/>
    <n v="1"/>
    <n v="1"/>
    <n v="1"/>
    <n v="0"/>
    <n v="0"/>
    <n v="0"/>
    <s v="ČVUT, PEDAGOGIKA"/>
    <x v="0"/>
    <m/>
    <m/>
    <m/>
    <m/>
    <m/>
    <m/>
    <m/>
    <m/>
    <m/>
    <m/>
    <m/>
    <m/>
    <x v="1"/>
    <x v="0"/>
    <x v="8"/>
    <m/>
  </r>
  <r>
    <x v="0"/>
    <m/>
    <m/>
    <m/>
    <m/>
    <m/>
    <m/>
    <m/>
    <m/>
    <m/>
    <m/>
    <m/>
    <m/>
    <x v="0"/>
    <n v="5"/>
    <n v="4"/>
    <n v="5"/>
    <n v="5"/>
    <n v="4"/>
    <n v="4"/>
    <n v="5"/>
    <n v="3"/>
    <n v="4"/>
    <n v="4"/>
    <n v="5"/>
    <n v="2"/>
    <n v="2"/>
    <n v="4"/>
    <n v="1"/>
    <n v="1"/>
    <m/>
    <n v="1"/>
    <m/>
    <m/>
    <m/>
    <m/>
    <m/>
    <m/>
    <m/>
    <s v="stroje"/>
    <n v="2"/>
    <s v="ano"/>
    <n v="3"/>
    <n v="3"/>
    <n v="3"/>
    <n v="3"/>
    <n v="0"/>
    <n v="1"/>
    <n v="1"/>
    <n v="1"/>
    <n v="1"/>
    <n v="0"/>
    <n v="-1"/>
    <n v="0"/>
    <n v="0"/>
    <n v="0"/>
    <n v="0"/>
    <n v="-1"/>
    <n v="0"/>
    <n v="-1"/>
    <s v="UK, UPOL, ČVUT"/>
    <x v="1"/>
    <m/>
    <m/>
    <m/>
    <m/>
    <m/>
    <m/>
    <m/>
    <m/>
    <m/>
    <m/>
    <m/>
    <m/>
    <x v="1"/>
    <x v="0"/>
    <x v="8"/>
    <m/>
  </r>
  <r>
    <x v="0"/>
    <m/>
    <m/>
    <m/>
    <m/>
    <m/>
    <m/>
    <m/>
    <m/>
    <m/>
    <m/>
    <m/>
    <m/>
    <x v="0"/>
    <n v="4"/>
    <n v="3"/>
    <n v="4"/>
    <n v="2"/>
    <n v="4"/>
    <n v="5"/>
    <n v="4"/>
    <n v="2"/>
    <n v="4"/>
    <n v="5"/>
    <n v="5"/>
    <n v="3"/>
    <n v="1"/>
    <n v="3"/>
    <n v="1"/>
    <m/>
    <m/>
    <m/>
    <m/>
    <m/>
    <m/>
    <n v="1"/>
    <m/>
    <m/>
    <m/>
    <s v="budoucnost"/>
    <n v="1"/>
    <s v="ano"/>
    <n v="2"/>
    <n v="1"/>
    <n v="2"/>
    <n v="1"/>
    <n v="2"/>
    <n v="2"/>
    <n v="1"/>
    <n v="1"/>
    <n v="0"/>
    <n v="-1"/>
    <n v="0"/>
    <n v="2"/>
    <n v="2"/>
    <n v="1"/>
    <n v="2"/>
    <n v="2"/>
    <n v="1"/>
    <n v="2"/>
    <s v="UPOL, VSTB, UTB"/>
    <x v="2"/>
    <n v="1"/>
    <n v="1"/>
    <n v="1"/>
    <m/>
    <m/>
    <m/>
    <n v="1"/>
    <m/>
    <m/>
    <n v="1"/>
    <m/>
    <m/>
    <x v="1"/>
    <x v="1"/>
    <x v="5"/>
    <m/>
  </r>
  <r>
    <x v="0"/>
    <m/>
    <m/>
    <m/>
    <m/>
    <m/>
    <m/>
    <m/>
    <m/>
    <m/>
    <m/>
    <m/>
    <m/>
    <x v="0"/>
    <n v="5"/>
    <n v="5"/>
    <n v="5"/>
    <n v="3"/>
    <n v="4"/>
    <n v="5"/>
    <n v="5"/>
    <n v="3"/>
    <n v="2"/>
    <n v="5"/>
    <n v="5"/>
    <n v="5"/>
    <n v="3"/>
    <n v="5"/>
    <n v="1"/>
    <m/>
    <m/>
    <n v="1"/>
    <m/>
    <m/>
    <m/>
    <m/>
    <m/>
    <m/>
    <m/>
    <s v="chemie"/>
    <n v="1"/>
    <n v="3"/>
    <n v="1"/>
    <n v="1"/>
    <n v="1"/>
    <n v="1"/>
    <n v="2"/>
    <n v="2"/>
    <n v="2"/>
    <n v="2"/>
    <n v="1"/>
    <n v="2"/>
    <n v="2"/>
    <n v="2"/>
    <n v="2"/>
    <n v="2"/>
    <n v="2"/>
    <n v="2"/>
    <n v="2"/>
    <n v="2"/>
    <s v="UPOL"/>
    <x v="2"/>
    <n v="1"/>
    <m/>
    <n v="1"/>
    <m/>
    <m/>
    <m/>
    <m/>
    <n v="1"/>
    <n v="1"/>
    <m/>
    <m/>
    <m/>
    <x v="1"/>
    <x v="1"/>
    <x v="5"/>
    <m/>
  </r>
  <r>
    <x v="0"/>
    <m/>
    <m/>
    <m/>
    <m/>
    <m/>
    <m/>
    <m/>
    <m/>
    <m/>
    <m/>
    <m/>
    <m/>
    <x v="0"/>
    <n v="5"/>
    <n v="4"/>
    <n v="3"/>
    <n v="4"/>
    <n v="5"/>
    <n v="5"/>
    <n v="4"/>
    <n v="3"/>
    <n v="5"/>
    <n v="4"/>
    <n v="5"/>
    <n v="4"/>
    <n v="2"/>
    <n v="4"/>
    <n v="1"/>
    <n v="1"/>
    <m/>
    <m/>
    <m/>
    <m/>
    <m/>
    <n v="1"/>
    <m/>
    <m/>
    <m/>
    <s v="technologie"/>
    <n v="2"/>
    <n v="3"/>
    <n v="2"/>
    <n v="2"/>
    <n v="1"/>
    <n v="1"/>
    <n v="1"/>
    <n v="1"/>
    <n v="2"/>
    <n v="1"/>
    <n v="2"/>
    <n v="1"/>
    <n v="1"/>
    <n v="2"/>
    <n v="2"/>
    <n v="2"/>
    <n v="1"/>
    <n v="2"/>
    <n v="1"/>
    <n v="2"/>
    <s v="Univerzita Obrany, MUNI, MENDELU"/>
    <x v="2"/>
    <n v="1"/>
    <n v="1"/>
    <m/>
    <n v="1"/>
    <m/>
    <m/>
    <n v="1"/>
    <n v="1"/>
    <n v="1"/>
    <m/>
    <m/>
    <m/>
    <x v="1"/>
    <x v="1"/>
    <x v="4"/>
    <m/>
  </r>
  <r>
    <x v="0"/>
    <m/>
    <m/>
    <m/>
    <m/>
    <m/>
    <m/>
    <m/>
    <m/>
    <m/>
    <m/>
    <m/>
    <m/>
    <x v="0"/>
    <n v="4"/>
    <n v="4"/>
    <n v="5"/>
    <n v="3"/>
    <n v="1"/>
    <n v="5"/>
    <n v="4"/>
    <n v="2"/>
    <n v="2"/>
    <n v="4"/>
    <n v="3"/>
    <n v="4"/>
    <n v="2"/>
    <n v="2"/>
    <n v="1"/>
    <n v="1"/>
    <n v="1"/>
    <n v="1"/>
    <n v="1"/>
    <m/>
    <m/>
    <m/>
    <m/>
    <m/>
    <m/>
    <s v="tomáš baťa"/>
    <n v="1"/>
    <n v="3"/>
    <n v="2"/>
    <n v="3"/>
    <n v="2"/>
    <n v="2"/>
    <n v="1"/>
    <n v="1"/>
    <n v="1"/>
    <n v="1"/>
    <s v="X"/>
    <s v="X"/>
    <n v="1"/>
    <n v="1"/>
    <n v="1"/>
    <n v="1"/>
    <n v="1"/>
    <n v="1"/>
    <n v="1"/>
    <n v="1"/>
    <s v="nevím"/>
    <x v="0"/>
    <n v="1"/>
    <m/>
    <n v="1"/>
    <n v="1"/>
    <m/>
    <m/>
    <m/>
    <m/>
    <m/>
    <m/>
    <m/>
    <m/>
    <x v="0"/>
    <x v="1"/>
    <x v="5"/>
    <m/>
  </r>
  <r>
    <x v="0"/>
    <m/>
    <m/>
    <m/>
    <m/>
    <m/>
    <m/>
    <m/>
    <m/>
    <m/>
    <m/>
    <m/>
    <m/>
    <x v="0"/>
    <n v="5"/>
    <n v="4"/>
    <n v="4"/>
    <n v="3"/>
    <n v="2"/>
    <n v="5"/>
    <n v="4"/>
    <n v="3"/>
    <n v="1"/>
    <n v="4"/>
    <n v="3"/>
    <n v="2"/>
    <n v="4"/>
    <n v="4"/>
    <n v="1"/>
    <n v="1"/>
    <m/>
    <m/>
    <m/>
    <m/>
    <m/>
    <m/>
    <m/>
    <m/>
    <m/>
    <s v="plasty"/>
    <n v="1"/>
    <n v="3"/>
    <n v="3"/>
    <n v="3"/>
    <n v="3"/>
    <n v="3"/>
    <n v="1"/>
    <n v="1"/>
    <n v="1"/>
    <n v="1"/>
    <n v="0"/>
    <n v="0"/>
    <n v="0"/>
    <n v="1"/>
    <n v="0"/>
    <n v="0"/>
    <n v="1"/>
    <n v="0"/>
    <n v="0"/>
    <n v="1"/>
    <s v="VUT"/>
    <x v="0"/>
    <m/>
    <m/>
    <m/>
    <m/>
    <m/>
    <m/>
    <m/>
    <m/>
    <m/>
    <m/>
    <m/>
    <m/>
    <x v="0"/>
    <x v="1"/>
    <x v="3"/>
    <m/>
  </r>
  <r>
    <x v="0"/>
    <m/>
    <m/>
    <m/>
    <m/>
    <m/>
    <m/>
    <m/>
    <m/>
    <m/>
    <m/>
    <m/>
    <m/>
    <x v="0"/>
    <n v="4"/>
    <n v="3"/>
    <n v="3"/>
    <n v="4"/>
    <n v="1"/>
    <n v="5"/>
    <n v="5"/>
    <n v="5"/>
    <n v="1"/>
    <n v="3"/>
    <n v="4"/>
    <n v="3"/>
    <n v="2"/>
    <n v="4"/>
    <n v="1"/>
    <m/>
    <m/>
    <m/>
    <m/>
    <m/>
    <n v="1"/>
    <m/>
    <m/>
    <m/>
    <m/>
    <s v="tomáš baťa"/>
    <n v="1"/>
    <s v="ano"/>
    <n v="1"/>
    <n v="1"/>
    <n v="2"/>
    <n v="2"/>
    <n v="1"/>
    <n v="1"/>
    <n v="2"/>
    <n v="2"/>
    <n v="1"/>
    <n v="0"/>
    <n v="1"/>
    <n v="1"/>
    <n v="1"/>
    <n v="1"/>
    <n v="0"/>
    <n v="1"/>
    <n v="2"/>
    <n v="1"/>
    <s v="VUT, ČVUT, UNOB UTB"/>
    <x v="2"/>
    <n v="1"/>
    <m/>
    <n v="1"/>
    <m/>
    <m/>
    <n v="1"/>
    <n v="1"/>
    <m/>
    <n v="1"/>
    <m/>
    <n v="1"/>
    <m/>
    <x v="1"/>
    <x v="1"/>
    <x v="5"/>
    <m/>
  </r>
  <r>
    <x v="0"/>
    <m/>
    <m/>
    <m/>
    <m/>
    <m/>
    <m/>
    <m/>
    <m/>
    <m/>
    <m/>
    <m/>
    <m/>
    <x v="2"/>
    <n v="5"/>
    <n v="2"/>
    <n v="2"/>
    <n v="3"/>
    <n v="5"/>
    <n v="5"/>
    <n v="3"/>
    <n v="4"/>
    <n v="4"/>
    <n v="3"/>
    <n v="4"/>
    <n v="2"/>
    <n v="3"/>
    <n v="2"/>
    <n v="1"/>
    <m/>
    <m/>
    <m/>
    <m/>
    <m/>
    <m/>
    <m/>
    <m/>
    <m/>
    <s v="ve škole"/>
    <s v="tomáš baťa"/>
    <n v="1"/>
    <s v="ano"/>
    <n v="2"/>
    <n v="2"/>
    <n v="3"/>
    <n v="3"/>
    <n v="1"/>
    <n v="1"/>
    <n v="0"/>
    <n v="0"/>
    <n v="1"/>
    <n v="1"/>
    <n v="1"/>
    <n v="0"/>
    <n v="0"/>
    <n v="-1"/>
    <n v="1"/>
    <n v="1"/>
    <n v="1"/>
    <n v="1"/>
    <m/>
    <x v="0"/>
    <m/>
    <n v="1"/>
    <m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4"/>
    <n v="4"/>
    <n v="3"/>
    <n v="2"/>
    <n v="5"/>
    <n v="5"/>
    <n v="2"/>
    <n v="1"/>
    <n v="4"/>
    <n v="5"/>
    <n v="2"/>
    <n v="2"/>
    <n v="3"/>
    <n v="1"/>
    <m/>
    <m/>
    <n v="1"/>
    <m/>
    <m/>
    <m/>
    <m/>
    <m/>
    <m/>
    <m/>
    <s v="technické obory s dobrým uplatněním"/>
    <n v="1"/>
    <n v="3"/>
    <n v="3"/>
    <n v="3"/>
    <n v="2"/>
    <n v="3"/>
    <n v="1"/>
    <n v="1"/>
    <n v="1"/>
    <n v="0"/>
    <n v="0"/>
    <n v="-1"/>
    <n v="1"/>
    <n v="1"/>
    <n v="1"/>
    <n v="1"/>
    <n v="2"/>
    <n v="2"/>
    <n v="2"/>
    <n v="1"/>
    <s v="MUNI, ČVUT"/>
    <x v="0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5"/>
    <n v="5"/>
    <n v="5"/>
    <n v="5"/>
    <n v="5"/>
    <n v="5"/>
    <n v="5"/>
    <n v="5"/>
    <n v="5"/>
    <n v="5"/>
    <n v="5"/>
    <n v="5"/>
    <n v="5"/>
    <n v="5"/>
    <n v="1"/>
    <n v="1"/>
    <m/>
    <m/>
    <m/>
    <m/>
    <m/>
    <m/>
    <m/>
    <m/>
    <m/>
    <s v="zlín"/>
    <n v="1"/>
    <n v="3"/>
    <m/>
    <m/>
    <m/>
    <m/>
    <m/>
    <m/>
    <m/>
    <m/>
    <m/>
    <m/>
    <m/>
    <m/>
    <m/>
    <m/>
    <m/>
    <m/>
    <m/>
    <m/>
    <m/>
    <x v="4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4"/>
    <n v="4"/>
    <n v="4"/>
    <n v="1"/>
    <n v="2"/>
    <n v="2"/>
    <n v="4"/>
    <n v="2"/>
    <n v="2"/>
    <n v="4"/>
    <n v="4"/>
    <n v="2"/>
    <n v="1"/>
    <n v="2"/>
    <n v="1"/>
    <m/>
    <m/>
    <n v="1"/>
    <m/>
    <m/>
    <m/>
    <m/>
    <m/>
    <m/>
    <m/>
    <m/>
    <n v="1"/>
    <s v="ano"/>
    <n v="3"/>
    <n v="2"/>
    <n v="2"/>
    <n v="3"/>
    <n v="1"/>
    <n v="0"/>
    <n v="1"/>
    <n v="0"/>
    <n v="0"/>
    <n v="-1"/>
    <n v="1"/>
    <n v="-1"/>
    <n v="0"/>
    <n v="0"/>
    <n v="0"/>
    <n v="-1"/>
    <n v="-1"/>
    <n v="0"/>
    <s v="VUT"/>
    <x v="1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2"/>
    <n v="4"/>
    <n v="4"/>
    <n v="4"/>
    <n v="4"/>
    <n v="5"/>
    <n v="5"/>
    <n v="4"/>
    <n v="4"/>
    <n v="3"/>
    <n v="3"/>
    <n v="3"/>
    <n v="5"/>
    <n v="2"/>
    <n v="5"/>
    <n v="1"/>
    <n v="1"/>
    <m/>
    <m/>
    <m/>
    <m/>
    <m/>
    <m/>
    <m/>
    <m/>
    <m/>
    <m/>
    <n v="1"/>
    <s v="ano"/>
    <s v="x"/>
    <s v="x"/>
    <n v="2"/>
    <n v="2"/>
    <m/>
    <m/>
    <m/>
    <m/>
    <m/>
    <m/>
    <m/>
    <m/>
    <m/>
    <m/>
    <m/>
    <m/>
    <m/>
    <m/>
    <m/>
    <x v="4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5"/>
    <n v="5"/>
    <n v="5"/>
    <n v="4"/>
    <n v="4"/>
    <n v="5"/>
    <n v="5"/>
    <n v="4"/>
    <n v="1"/>
    <n v="3"/>
    <n v="4"/>
    <n v="4"/>
    <n v="4"/>
    <n v="5"/>
    <n v="1"/>
    <n v="1"/>
    <m/>
    <m/>
    <m/>
    <m/>
    <m/>
    <m/>
    <m/>
    <m/>
    <m/>
    <s v="Zlín"/>
    <n v="1"/>
    <s v="ano"/>
    <n v="2"/>
    <n v="2"/>
    <n v="2"/>
    <n v="2"/>
    <n v="1"/>
    <n v="1"/>
    <n v="0"/>
    <n v="0"/>
    <n v="1"/>
    <n v="1"/>
    <n v="1"/>
    <n v="1"/>
    <n v="1"/>
    <s v="X"/>
    <n v="0"/>
    <n v="0"/>
    <n v="1"/>
    <n v="1"/>
    <m/>
    <x v="0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0"/>
    <n v="5"/>
    <n v="5"/>
    <n v="5"/>
    <n v="3"/>
    <n v="4"/>
    <n v="5"/>
    <n v="4"/>
    <n v="1"/>
    <n v="1"/>
    <n v="4"/>
    <n v="5"/>
    <n v="4"/>
    <n v="2"/>
    <n v="5"/>
    <n v="1"/>
    <n v="1"/>
    <m/>
    <m/>
    <m/>
    <m/>
    <m/>
    <m/>
    <m/>
    <m/>
    <m/>
    <s v="Zlín"/>
    <n v="1"/>
    <s v="ano"/>
    <n v="2"/>
    <n v="2"/>
    <n v="2"/>
    <n v="2"/>
    <n v="1"/>
    <n v="1"/>
    <n v="0"/>
    <s v="X"/>
    <n v="1"/>
    <n v="0"/>
    <n v="1"/>
    <n v="0"/>
    <n v="1"/>
    <n v="0"/>
    <n v="1"/>
    <n v="0"/>
    <n v="0"/>
    <n v="1"/>
    <m/>
    <x v="1"/>
    <m/>
    <m/>
    <m/>
    <m/>
    <m/>
    <m/>
    <m/>
    <m/>
    <m/>
    <m/>
    <m/>
    <m/>
    <x v="1"/>
    <x v="1"/>
    <x v="1"/>
    <m/>
  </r>
  <r>
    <x v="0"/>
    <m/>
    <m/>
    <m/>
    <m/>
    <m/>
    <m/>
    <m/>
    <m/>
    <m/>
    <m/>
    <m/>
    <m/>
    <x v="0"/>
    <n v="3"/>
    <n v="2"/>
    <n v="4"/>
    <n v="2"/>
    <n v="4"/>
    <n v="5"/>
    <n v="5"/>
    <n v="5"/>
    <n v="1"/>
    <n v="3"/>
    <n v="4"/>
    <n v="2"/>
    <n v="1"/>
    <n v="5"/>
    <n v="1"/>
    <n v="1"/>
    <m/>
    <m/>
    <m/>
    <m/>
    <m/>
    <m/>
    <m/>
    <m/>
    <m/>
    <s v="pokrok"/>
    <n v="2"/>
    <n v="3"/>
    <n v="2"/>
    <n v="2"/>
    <n v="1"/>
    <n v="1"/>
    <n v="1"/>
    <n v="1"/>
    <n v="1"/>
    <n v="2"/>
    <n v="2"/>
    <n v="1"/>
    <n v="1"/>
    <n v="2"/>
    <n v="2"/>
    <n v="1"/>
    <n v="1"/>
    <n v="1"/>
    <n v="1"/>
    <n v="1"/>
    <s v="UTB"/>
    <x v="2"/>
    <m/>
    <n v="1"/>
    <n v="1"/>
    <m/>
    <m/>
    <n v="1"/>
    <m/>
    <m/>
    <n v="1"/>
    <m/>
    <n v="1"/>
    <m/>
    <x v="1"/>
    <x v="0"/>
    <x v="0"/>
    <m/>
  </r>
  <r>
    <x v="0"/>
    <m/>
    <m/>
    <m/>
    <m/>
    <m/>
    <m/>
    <m/>
    <m/>
    <m/>
    <m/>
    <m/>
    <m/>
    <x v="0"/>
    <n v="3"/>
    <n v="1"/>
    <n v="2"/>
    <n v="1"/>
    <n v="1"/>
    <n v="4"/>
    <n v="5"/>
    <n v="4"/>
    <n v="5"/>
    <n v="4"/>
    <n v="3"/>
    <n v="2"/>
    <n v="3"/>
    <n v="4"/>
    <n v="1"/>
    <m/>
    <m/>
    <n v="1"/>
    <m/>
    <m/>
    <m/>
    <m/>
    <m/>
    <m/>
    <m/>
    <s v="technologie, pokrok"/>
    <n v="2"/>
    <n v="3"/>
    <n v="2"/>
    <n v="2"/>
    <n v="2"/>
    <n v="1"/>
    <n v="2"/>
    <n v="2"/>
    <n v="1"/>
    <n v="2"/>
    <n v="1"/>
    <n v="1"/>
    <n v="1"/>
    <n v="2"/>
    <n v="2"/>
    <n v="1"/>
    <n v="2"/>
    <n v="1"/>
    <n v="1"/>
    <n v="2"/>
    <s v="VUT, UTB"/>
    <x v="2"/>
    <m/>
    <m/>
    <m/>
    <n v="1"/>
    <n v="1"/>
    <m/>
    <m/>
    <m/>
    <n v="1"/>
    <n v="1"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3"/>
    <n v="3"/>
    <n v="2"/>
    <n v="5"/>
    <n v="2"/>
    <n v="2"/>
    <n v="3"/>
    <n v="2"/>
    <n v="1"/>
    <n v="1"/>
    <n v="5"/>
    <n v="1"/>
    <m/>
    <m/>
    <m/>
    <n v="1"/>
    <m/>
    <m/>
    <m/>
    <m/>
    <m/>
    <m/>
    <s v="výborná vysoká škola"/>
    <n v="1"/>
    <s v="ano"/>
    <n v="2"/>
    <n v="2"/>
    <n v="1"/>
    <n v="1"/>
    <n v="2"/>
    <n v="2"/>
    <n v="1"/>
    <n v="1"/>
    <n v="-1"/>
    <n v="0"/>
    <n v="-1"/>
    <n v="2"/>
    <n v="2"/>
    <n v="2"/>
    <n v="0"/>
    <n v="0"/>
    <n v="0"/>
    <n v="0"/>
    <s v="UTB"/>
    <x v="2"/>
    <n v="1"/>
    <m/>
    <m/>
    <n v="1"/>
    <m/>
    <m/>
    <m/>
    <n v="1"/>
    <n v="1"/>
    <m/>
    <n v="1"/>
    <m/>
    <x v="1"/>
    <x v="0"/>
    <x v="2"/>
    <m/>
  </r>
  <r>
    <x v="0"/>
    <m/>
    <m/>
    <m/>
    <m/>
    <m/>
    <m/>
    <m/>
    <m/>
    <m/>
    <m/>
    <m/>
    <m/>
    <x v="0"/>
    <n v="5"/>
    <n v="5"/>
    <n v="5"/>
    <n v="3"/>
    <n v="5"/>
    <n v="5"/>
    <n v="5"/>
    <n v="3"/>
    <n v="5"/>
    <n v="4"/>
    <n v="4"/>
    <n v="4"/>
    <n v="5"/>
    <n v="4"/>
    <n v="2"/>
    <n v="1"/>
    <m/>
    <m/>
    <m/>
    <m/>
    <m/>
    <m/>
    <m/>
    <m/>
    <m/>
    <m/>
    <n v="1"/>
    <n v="3"/>
    <n v="2"/>
    <n v="2"/>
    <n v="2"/>
    <n v="2"/>
    <n v="2"/>
    <n v="2"/>
    <n v="2"/>
    <n v="2"/>
    <n v="2"/>
    <n v="1"/>
    <n v="1"/>
    <n v="2"/>
    <n v="1"/>
    <n v="1"/>
    <n v="1"/>
    <n v="0"/>
    <n v="1"/>
    <n v="1"/>
    <s v="MUNI"/>
    <x v="0"/>
    <m/>
    <m/>
    <m/>
    <n v="1"/>
    <m/>
    <m/>
    <m/>
    <m/>
    <m/>
    <m/>
    <m/>
    <m/>
    <x v="1"/>
    <x v="1"/>
    <x v="7"/>
    <m/>
  </r>
  <r>
    <x v="0"/>
    <m/>
    <m/>
    <m/>
    <m/>
    <m/>
    <m/>
    <m/>
    <m/>
    <m/>
    <m/>
    <m/>
    <m/>
    <x v="0"/>
    <n v="5"/>
    <n v="3"/>
    <n v="4"/>
    <n v="2"/>
    <n v="4"/>
    <n v="4"/>
    <n v="3"/>
    <n v="2"/>
    <n v="1"/>
    <n v="3"/>
    <n v="4"/>
    <n v="2"/>
    <n v="1"/>
    <n v="5"/>
    <n v="1"/>
    <m/>
    <m/>
    <n v="1"/>
    <m/>
    <m/>
    <m/>
    <m/>
    <m/>
    <m/>
    <m/>
    <s v="kosmetika"/>
    <n v="1"/>
    <s v="ano"/>
    <n v="2"/>
    <n v="2"/>
    <n v="1"/>
    <n v="1"/>
    <n v="2"/>
    <n v="2"/>
    <n v="1"/>
    <n v="2"/>
    <n v="2"/>
    <n v="1"/>
    <n v="0"/>
    <n v="1"/>
    <n v="0"/>
    <n v="0"/>
    <n v="1"/>
    <n v="1"/>
    <n v="2"/>
    <n v="1"/>
    <s v="MUNI, VUT, ČVUT, UTB, UK"/>
    <x v="2"/>
    <n v="1"/>
    <n v="1"/>
    <m/>
    <m/>
    <m/>
    <m/>
    <m/>
    <n v="1"/>
    <n v="1"/>
    <m/>
    <n v="1"/>
    <m/>
    <x v="1"/>
    <x v="0"/>
    <x v="3"/>
    <m/>
  </r>
  <r>
    <x v="0"/>
    <m/>
    <m/>
    <m/>
    <m/>
    <m/>
    <m/>
    <m/>
    <m/>
    <m/>
    <m/>
    <m/>
    <m/>
    <x v="0"/>
    <n v="4"/>
    <n v="4"/>
    <n v="5"/>
    <n v="2"/>
    <n v="5"/>
    <n v="4"/>
    <n v="5"/>
    <n v="1"/>
    <n v="2"/>
    <n v="4"/>
    <n v="5"/>
    <n v="3"/>
    <n v="1"/>
    <n v="3"/>
    <n v="1"/>
    <m/>
    <n v="1"/>
    <n v="1"/>
    <n v="1"/>
    <m/>
    <n v="1"/>
    <n v="1"/>
    <m/>
    <m/>
    <m/>
    <s v="informatika"/>
    <n v="1"/>
    <s v="ne"/>
    <n v="4"/>
    <n v="2"/>
    <n v="2"/>
    <n v="3"/>
    <n v="1"/>
    <n v="1"/>
    <n v="1"/>
    <n v="0"/>
    <n v="2"/>
    <n v="0"/>
    <n v="-1"/>
    <n v="1"/>
    <n v="-1"/>
    <n v="-1"/>
    <n v="1"/>
    <n v="0"/>
    <n v="2"/>
    <n v="2"/>
    <s v="University if Birmigham, UK"/>
    <x v="1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5"/>
    <n v="5"/>
    <s v="x"/>
    <n v="5"/>
    <n v="4"/>
    <n v="5"/>
    <n v="1"/>
    <n v="1"/>
    <n v="4"/>
    <n v="4"/>
    <n v="3"/>
    <n v="1"/>
    <n v="3"/>
    <n v="1"/>
    <m/>
    <m/>
    <n v="1"/>
    <m/>
    <m/>
    <m/>
    <m/>
    <m/>
    <m/>
    <m/>
    <s v="kamarád studující ve zlíně, který si ji chválí"/>
    <n v="2"/>
    <n v="3"/>
    <n v="4"/>
    <n v="3"/>
    <n v="3"/>
    <n v="3"/>
    <n v="1"/>
    <n v="1"/>
    <n v="1"/>
    <n v="0"/>
    <n v="0"/>
    <n v="0"/>
    <n v="-1"/>
    <n v="0"/>
    <n v="0"/>
    <n v="0"/>
    <n v="0"/>
    <n v="1"/>
    <n v="0"/>
    <n v="1"/>
    <s v="UK, MUNI, UTB"/>
    <x v="1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2"/>
    <n v="2"/>
    <n v="5"/>
    <n v="5"/>
    <n v="3"/>
    <n v="1"/>
    <n v="4"/>
    <n v="4"/>
    <n v="2"/>
    <n v="1"/>
    <n v="5"/>
    <n v="1"/>
    <n v="1"/>
    <m/>
    <n v="1"/>
    <m/>
    <m/>
    <m/>
    <n v="1"/>
    <m/>
    <m/>
    <m/>
    <s v="stroje"/>
    <n v="2"/>
    <n v="3"/>
    <n v="3"/>
    <n v="2"/>
    <n v="2"/>
    <n v="2"/>
    <n v="1"/>
    <n v="1"/>
    <n v="1"/>
    <n v="0"/>
    <n v="0"/>
    <n v="0"/>
    <n v="-1"/>
    <n v="1"/>
    <n v="0"/>
    <n v="1"/>
    <n v="1"/>
    <n v="0"/>
    <n v="1"/>
    <n v="0"/>
    <s v="UTB, MUNI, UPOL"/>
    <x v="0"/>
    <m/>
    <m/>
    <n v="1"/>
    <m/>
    <n v="1"/>
    <m/>
    <m/>
    <m/>
    <m/>
    <n v="1"/>
    <n v="1"/>
    <m/>
    <x v="1"/>
    <x v="0"/>
    <x v="4"/>
    <m/>
  </r>
  <r>
    <x v="0"/>
    <m/>
    <m/>
    <m/>
    <m/>
    <m/>
    <m/>
    <m/>
    <m/>
    <m/>
    <m/>
    <m/>
    <m/>
    <x v="0"/>
    <n v="5"/>
    <n v="3"/>
    <n v="5"/>
    <n v="4"/>
    <n v="5"/>
    <n v="5"/>
    <n v="5"/>
    <n v="4"/>
    <n v="5"/>
    <n v="4"/>
    <n v="5"/>
    <n v="5"/>
    <n v="3"/>
    <n v="4"/>
    <n v="2"/>
    <m/>
    <m/>
    <m/>
    <m/>
    <m/>
    <m/>
    <m/>
    <m/>
    <m/>
    <m/>
    <s v="ešte neviem"/>
    <n v="2"/>
    <n v="3"/>
    <n v="2"/>
    <n v="2"/>
    <n v="3"/>
    <n v="3"/>
    <n v="1"/>
    <n v="1"/>
    <n v="1"/>
    <n v="2"/>
    <n v="0"/>
    <s v="X"/>
    <n v="1"/>
    <n v="1"/>
    <n v="1"/>
    <n v="1"/>
    <n v="1"/>
    <n v="1"/>
    <n v="2"/>
    <n v="2"/>
    <s v="MUNI"/>
    <x v="0"/>
    <n v="1"/>
    <n v="1"/>
    <n v="1"/>
    <n v="1"/>
    <n v="1"/>
    <m/>
    <m/>
    <n v="1"/>
    <n v="1"/>
    <n v="1"/>
    <m/>
    <m/>
    <x v="1"/>
    <x v="1"/>
    <x v="7"/>
    <m/>
  </r>
  <r>
    <x v="0"/>
    <m/>
    <m/>
    <m/>
    <m/>
    <m/>
    <m/>
    <m/>
    <m/>
    <m/>
    <m/>
    <m/>
    <m/>
    <x v="0"/>
    <n v="5"/>
    <n v="2"/>
    <n v="5"/>
    <n v="1"/>
    <n v="5"/>
    <n v="4"/>
    <n v="4"/>
    <n v="2"/>
    <n v="3"/>
    <n v="3"/>
    <n v="5"/>
    <n v="4"/>
    <n v="1"/>
    <n v="4"/>
    <n v="1"/>
    <n v="1"/>
    <m/>
    <m/>
    <m/>
    <m/>
    <m/>
    <m/>
    <m/>
    <m/>
    <m/>
    <m/>
    <n v="1"/>
    <s v="ne"/>
    <n v="1"/>
    <n v="2"/>
    <n v="1"/>
    <n v="2"/>
    <n v="2"/>
    <n v="2"/>
    <n v="2"/>
    <n v="1"/>
    <n v="2"/>
    <n v="0"/>
    <n v="0"/>
    <n v="2"/>
    <n v="0"/>
    <n v="0"/>
    <n v="2"/>
    <n v="1"/>
    <n v="1"/>
    <n v="2"/>
    <s v="nevím"/>
    <x v="2"/>
    <n v="1"/>
    <n v="1"/>
    <m/>
    <n v="1"/>
    <m/>
    <m/>
    <m/>
    <m/>
    <n v="1"/>
    <m/>
    <m/>
    <m/>
    <x v="1"/>
    <x v="0"/>
    <x v="7"/>
    <m/>
  </r>
  <r>
    <x v="0"/>
    <m/>
    <m/>
    <m/>
    <m/>
    <m/>
    <m/>
    <m/>
    <m/>
    <m/>
    <m/>
    <m/>
    <m/>
    <x v="0"/>
    <n v="5"/>
    <n v="3"/>
    <n v="4"/>
    <n v="2"/>
    <n v="3"/>
    <n v="5"/>
    <n v="3"/>
    <n v="1"/>
    <n v="1"/>
    <n v="3"/>
    <n v="3"/>
    <n v="3"/>
    <n v="1"/>
    <n v="1"/>
    <n v="1"/>
    <m/>
    <m/>
    <m/>
    <m/>
    <m/>
    <m/>
    <m/>
    <m/>
    <m/>
    <s v="jsem ze zlína"/>
    <s v="Zlín"/>
    <n v="1"/>
    <s v="ano"/>
    <n v="3"/>
    <n v="2"/>
    <n v="3"/>
    <n v="2"/>
    <n v="1"/>
    <n v="1"/>
    <n v="1"/>
    <n v="1"/>
    <n v="1"/>
    <n v="0"/>
    <n v="0"/>
    <n v="1"/>
    <n v="0"/>
    <n v="0"/>
    <n v="0"/>
    <n v="0"/>
    <n v="0"/>
    <n v="0"/>
    <s v="MUNI, UTB, VUT"/>
    <x v="2"/>
    <m/>
    <n v="1"/>
    <m/>
    <m/>
    <n v="1"/>
    <m/>
    <m/>
    <n v="1"/>
    <n v="1"/>
    <m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3"/>
    <n v="3"/>
    <n v="5"/>
    <n v="5"/>
    <n v="4"/>
    <n v="1"/>
    <n v="4"/>
    <n v="4"/>
    <n v="4"/>
    <n v="1"/>
    <n v="5"/>
    <n v="1"/>
    <n v="1"/>
    <m/>
    <m/>
    <m/>
    <m/>
    <m/>
    <m/>
    <m/>
    <m/>
    <m/>
    <s v="IT"/>
    <n v="1"/>
    <s v="ano"/>
    <n v="2"/>
    <n v="2"/>
    <n v="2"/>
    <n v="2"/>
    <n v="1"/>
    <n v="1"/>
    <n v="1"/>
    <n v="1"/>
    <n v="1"/>
    <n v="1"/>
    <n v="1"/>
    <n v="1"/>
    <n v="1"/>
    <n v="1"/>
    <n v="1"/>
    <n v="1"/>
    <n v="1"/>
    <n v="1"/>
    <m/>
    <x v="0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3"/>
    <n v="1"/>
    <n v="4"/>
    <n v="1"/>
    <n v="1"/>
    <n v="5"/>
    <n v="4"/>
    <n v="3"/>
    <n v="1"/>
    <n v="3"/>
    <n v="3"/>
    <n v="2"/>
    <n v="1"/>
    <n v="5"/>
    <n v="1"/>
    <n v="1"/>
    <m/>
    <m/>
    <m/>
    <m/>
    <m/>
    <m/>
    <m/>
    <m/>
    <m/>
    <s v="informatika"/>
    <n v="2"/>
    <n v="3"/>
    <n v="2"/>
    <n v="2"/>
    <n v="1"/>
    <n v="1"/>
    <n v="2"/>
    <n v="1"/>
    <n v="1"/>
    <n v="0"/>
    <n v="0"/>
    <n v="-1"/>
    <n v="1"/>
    <n v="2"/>
    <n v="1"/>
    <n v="1"/>
    <n v="0"/>
    <n v="1"/>
    <n v="1"/>
    <n v="2"/>
    <s v="nevím"/>
    <x v="0"/>
    <n v="1"/>
    <m/>
    <n v="1"/>
    <m/>
    <m/>
    <m/>
    <m/>
    <n v="1"/>
    <n v="1"/>
    <n v="1"/>
    <n v="1"/>
    <m/>
    <x v="1"/>
    <x v="0"/>
    <x v="6"/>
    <m/>
  </r>
  <r>
    <x v="0"/>
    <m/>
    <m/>
    <m/>
    <m/>
    <m/>
    <m/>
    <m/>
    <m/>
    <m/>
    <m/>
    <m/>
    <m/>
    <x v="0"/>
    <n v="4"/>
    <n v="2"/>
    <n v="4"/>
    <n v="2"/>
    <n v="3"/>
    <n v="3"/>
    <n v="3"/>
    <n v="3"/>
    <n v="2"/>
    <n v="2"/>
    <n v="3"/>
    <n v="2"/>
    <n v="2"/>
    <n v="3"/>
    <n v="1"/>
    <m/>
    <m/>
    <m/>
    <m/>
    <m/>
    <n v="1"/>
    <m/>
    <m/>
    <m/>
    <m/>
    <s v="technologie"/>
    <n v="2"/>
    <n v="3"/>
    <n v="2"/>
    <n v="2"/>
    <n v="3"/>
    <n v="3"/>
    <n v="1"/>
    <n v="1"/>
    <n v="1"/>
    <n v="1"/>
    <n v="1"/>
    <n v="0"/>
    <n v="1"/>
    <n v="1"/>
    <n v="1"/>
    <n v="2"/>
    <n v="2"/>
    <n v="2"/>
    <n v="1"/>
    <n v="2"/>
    <s v="nevím"/>
    <x v="0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5"/>
    <n v="4"/>
    <n v="5"/>
    <n v="2"/>
    <n v="4"/>
    <n v="4"/>
    <n v="4"/>
    <n v="3"/>
    <n v="4"/>
    <n v="3"/>
    <n v="5"/>
    <n v="4"/>
    <n v="1"/>
    <n v="3"/>
    <n v="1"/>
    <n v="1"/>
    <m/>
    <m/>
    <m/>
    <m/>
    <m/>
    <m/>
    <m/>
    <m/>
    <m/>
    <s v="matika, chemie"/>
    <n v="1"/>
    <s v="ano"/>
    <n v="3"/>
    <n v="3"/>
    <n v="2"/>
    <n v="2"/>
    <n v="1"/>
    <n v="2"/>
    <n v="0"/>
    <n v="0"/>
    <n v="1"/>
    <n v="1"/>
    <n v="-1"/>
    <n v="1"/>
    <n v="1"/>
    <n v="-1"/>
    <n v="1"/>
    <n v="0"/>
    <n v="1"/>
    <n v="2"/>
    <s v="MUNI, UPOL"/>
    <x v="0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0"/>
    <n v="4"/>
    <n v="4"/>
    <n v="4"/>
    <n v="5"/>
    <n v="3"/>
    <n v="5"/>
    <n v="4"/>
    <n v="2"/>
    <n v="3"/>
    <n v="4"/>
    <n v="5"/>
    <n v="4"/>
    <n v="4"/>
    <n v="5"/>
    <n v="1"/>
    <n v="1"/>
    <m/>
    <n v="1"/>
    <m/>
    <m/>
    <m/>
    <m/>
    <m/>
    <m/>
    <m/>
    <s v="budoucnost"/>
    <n v="1"/>
    <s v="ano"/>
    <n v="2"/>
    <n v="3"/>
    <n v="2"/>
    <n v="2"/>
    <n v="1"/>
    <n v="2"/>
    <n v="1"/>
    <n v="1"/>
    <n v="0"/>
    <n v="1"/>
    <n v="1"/>
    <n v="1"/>
    <n v="1"/>
    <n v="1"/>
    <n v="1"/>
    <n v="1"/>
    <n v="1"/>
    <n v="1"/>
    <s v="VUT, UTB"/>
    <x v="2"/>
    <n v="1"/>
    <m/>
    <n v="1"/>
    <n v="1"/>
    <m/>
    <m/>
    <m/>
    <n v="1"/>
    <n v="1"/>
    <n v="1"/>
    <n v="1"/>
    <m/>
    <x v="0"/>
    <x v="1"/>
    <x v="1"/>
    <m/>
  </r>
  <r>
    <x v="0"/>
    <m/>
    <m/>
    <m/>
    <m/>
    <m/>
    <m/>
    <m/>
    <m/>
    <m/>
    <m/>
    <m/>
    <m/>
    <x v="0"/>
    <n v="5"/>
    <n v="4"/>
    <n v="4"/>
    <n v="3"/>
    <n v="5"/>
    <n v="5"/>
    <n v="3"/>
    <n v="2"/>
    <n v="3"/>
    <n v="3"/>
    <n v="4"/>
    <n v="4"/>
    <n v="1"/>
    <n v="2"/>
    <n v="1"/>
    <n v="1"/>
    <m/>
    <m/>
    <m/>
    <m/>
    <m/>
    <n v="1"/>
    <n v="1"/>
    <m/>
    <m/>
    <s v="kvalitní škola s dobrou pověstí"/>
    <n v="1"/>
    <s v="ano"/>
    <n v="1"/>
    <n v="2"/>
    <n v="1"/>
    <n v="1"/>
    <n v="2"/>
    <n v="2"/>
    <n v="1"/>
    <n v="1"/>
    <n v="1"/>
    <n v="1"/>
    <n v="2"/>
    <n v="2"/>
    <n v="2"/>
    <n v="2"/>
    <n v="1"/>
    <n v="2"/>
    <n v="2"/>
    <n v="2"/>
    <s v="UTB, Baňská Ostrava"/>
    <x v="2"/>
    <n v="1"/>
    <m/>
    <n v="1"/>
    <n v="1"/>
    <m/>
    <m/>
    <m/>
    <n v="1"/>
    <m/>
    <m/>
    <m/>
    <m/>
    <x v="0"/>
    <x v="1"/>
    <x v="1"/>
    <m/>
  </r>
  <r>
    <x v="0"/>
    <m/>
    <m/>
    <m/>
    <m/>
    <m/>
    <m/>
    <m/>
    <m/>
    <m/>
    <m/>
    <m/>
    <m/>
    <x v="0"/>
    <n v="4"/>
    <n v="4"/>
    <n v="4"/>
    <n v="5"/>
    <n v="4"/>
    <n v="5"/>
    <n v="5"/>
    <n v="4"/>
    <n v="4"/>
    <n v="5"/>
    <n v="5"/>
    <n v="5"/>
    <n v="4"/>
    <n v="5"/>
    <n v="1"/>
    <m/>
    <m/>
    <n v="1"/>
    <m/>
    <m/>
    <m/>
    <m/>
    <m/>
    <m/>
    <m/>
    <m/>
    <n v="1"/>
    <s v="ano"/>
    <n v="2"/>
    <n v="2"/>
    <n v="2"/>
    <n v="2"/>
    <n v="1"/>
    <n v="1"/>
    <n v="1"/>
    <n v="1"/>
    <n v="0"/>
    <n v="0"/>
    <n v="1"/>
    <n v="1"/>
    <n v="1"/>
    <n v="1"/>
    <n v="1"/>
    <n v="1"/>
    <n v="1"/>
    <n v="1"/>
    <s v="VUT, UTB"/>
    <x v="2"/>
    <m/>
    <m/>
    <n v="1"/>
    <m/>
    <n v="1"/>
    <m/>
    <m/>
    <n v="1"/>
    <m/>
    <m/>
    <m/>
    <m/>
    <x v="0"/>
    <x v="1"/>
    <x v="1"/>
    <m/>
  </r>
  <r>
    <x v="0"/>
    <m/>
    <m/>
    <m/>
    <m/>
    <m/>
    <m/>
    <m/>
    <m/>
    <m/>
    <m/>
    <m/>
    <m/>
    <x v="0"/>
    <n v="4"/>
    <n v="4"/>
    <n v="4"/>
    <n v="5"/>
    <n v="4"/>
    <n v="5"/>
    <n v="5"/>
    <n v="5"/>
    <n v="5"/>
    <n v="5"/>
    <n v="5"/>
    <n v="5"/>
    <n v="5"/>
    <n v="5"/>
    <n v="1"/>
    <m/>
    <m/>
    <n v="1"/>
    <m/>
    <m/>
    <m/>
    <m/>
    <m/>
    <m/>
    <m/>
    <m/>
    <n v="1"/>
    <s v="ano"/>
    <n v="2"/>
    <n v="2"/>
    <n v="2"/>
    <n v="2"/>
    <n v="1"/>
    <n v="2"/>
    <n v="1"/>
    <n v="1"/>
    <n v="2"/>
    <n v="1"/>
    <n v="1"/>
    <n v="1"/>
    <n v="1"/>
    <n v="1"/>
    <n v="1"/>
    <n v="1"/>
    <n v="1"/>
    <n v="1"/>
    <m/>
    <x v="4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4"/>
    <n v="4"/>
    <n v="4"/>
    <n v="4"/>
    <n v="3"/>
    <n v="4"/>
    <n v="4"/>
    <n v="3"/>
    <n v="2"/>
    <n v="3"/>
    <n v="3"/>
    <n v="3"/>
    <n v="3"/>
    <n v="4"/>
    <n v="1"/>
    <m/>
    <m/>
    <m/>
    <m/>
    <m/>
    <m/>
    <n v="1"/>
    <m/>
    <m/>
    <m/>
    <s v="strojařina"/>
    <n v="2"/>
    <n v="3"/>
    <n v="2"/>
    <n v="2"/>
    <n v="2"/>
    <n v="2"/>
    <n v="2"/>
    <n v="2"/>
    <n v="1"/>
    <n v="1"/>
    <n v="2"/>
    <n v="-1"/>
    <n v="1"/>
    <n v="1"/>
    <n v="1"/>
    <n v="0"/>
    <n v="1"/>
    <n v="1"/>
    <n v="1"/>
    <n v="1"/>
    <s v="VUT, UPOL, MUNI"/>
    <x v="0"/>
    <m/>
    <m/>
    <m/>
    <m/>
    <m/>
    <m/>
    <m/>
    <m/>
    <m/>
    <m/>
    <m/>
    <m/>
    <x v="0"/>
    <x v="1"/>
    <x v="1"/>
    <m/>
  </r>
  <r>
    <x v="0"/>
    <m/>
    <m/>
    <m/>
    <m/>
    <m/>
    <m/>
    <m/>
    <m/>
    <m/>
    <m/>
    <m/>
    <m/>
    <x v="0"/>
    <n v="5"/>
    <n v="3"/>
    <n v="4"/>
    <n v="1"/>
    <n v="3"/>
    <n v="4"/>
    <n v="4"/>
    <n v="1"/>
    <n v="1"/>
    <n v="3"/>
    <n v="4"/>
    <n v="4"/>
    <n v="1"/>
    <n v="3"/>
    <n v="1"/>
    <n v="1"/>
    <m/>
    <m/>
    <m/>
    <m/>
    <m/>
    <m/>
    <m/>
    <m/>
    <m/>
    <s v="že musím jít na DOD a pak si tam podat přihlášku"/>
    <n v="1"/>
    <n v="3"/>
    <n v="2"/>
    <n v="2"/>
    <n v="1"/>
    <n v="1"/>
    <n v="2"/>
    <n v="2"/>
    <n v="1"/>
    <n v="2"/>
    <n v="2"/>
    <n v="0"/>
    <n v="-1"/>
    <n v="1"/>
    <n v="1"/>
    <n v="0"/>
    <n v="2"/>
    <n v="1"/>
    <n v="0"/>
    <n v="1"/>
    <s v="VŠCHT, UTB, ČVUT, UK"/>
    <x v="2"/>
    <m/>
    <n v="1"/>
    <n v="1"/>
    <n v="1"/>
    <m/>
    <m/>
    <m/>
    <m/>
    <m/>
    <n v="1"/>
    <n v="1"/>
    <s v="sympatičtí studenti na gaaudeamu"/>
    <x v="0"/>
    <x v="0"/>
    <x v="9"/>
    <m/>
  </r>
  <r>
    <x v="0"/>
    <m/>
    <m/>
    <m/>
    <m/>
    <m/>
    <m/>
    <m/>
    <m/>
    <m/>
    <m/>
    <m/>
    <m/>
    <x v="0"/>
    <n v="4"/>
    <n v="2"/>
    <n v="3"/>
    <n v="2"/>
    <n v="3"/>
    <n v="4"/>
    <n v="4"/>
    <n v="2"/>
    <n v="1"/>
    <n v="3"/>
    <n v="4"/>
    <n v="3"/>
    <n v="4"/>
    <n v="3"/>
    <n v="1"/>
    <m/>
    <m/>
    <n v="1"/>
    <m/>
    <m/>
    <m/>
    <m/>
    <m/>
    <m/>
    <m/>
    <s v="technologie"/>
    <n v="2"/>
    <s v="ano"/>
    <n v="2"/>
    <n v="2"/>
    <n v="2"/>
    <n v="2"/>
    <n v="2"/>
    <n v="1"/>
    <n v="1"/>
    <n v="2"/>
    <n v="0"/>
    <n v="0"/>
    <n v="1"/>
    <n v="1"/>
    <n v="1"/>
    <n v="0"/>
    <n v="1"/>
    <n v="1"/>
    <n v="2"/>
    <n v="2"/>
    <s v="VUT, UTB"/>
    <x v="0"/>
    <m/>
    <m/>
    <n v="1"/>
    <m/>
    <n v="1"/>
    <m/>
    <m/>
    <m/>
    <m/>
    <m/>
    <m/>
    <m/>
    <x v="0"/>
    <x v="0"/>
    <x v="7"/>
    <m/>
  </r>
  <r>
    <x v="0"/>
    <m/>
    <m/>
    <m/>
    <m/>
    <m/>
    <m/>
    <m/>
    <m/>
    <m/>
    <m/>
    <m/>
    <m/>
    <x v="0"/>
    <n v="5"/>
    <n v="4"/>
    <n v="5"/>
    <n v="1"/>
    <n v="1"/>
    <n v="4"/>
    <n v="4"/>
    <n v="1"/>
    <n v="2"/>
    <n v="3"/>
    <n v="4"/>
    <n v="2"/>
    <n v="3"/>
    <n v="3"/>
    <n v="1"/>
    <n v="1"/>
    <n v="1"/>
    <m/>
    <m/>
    <m/>
    <m/>
    <m/>
    <m/>
    <m/>
    <s v="od známých"/>
    <s v="polymery"/>
    <n v="1"/>
    <s v="ano"/>
    <n v="3"/>
    <n v="3"/>
    <n v="2"/>
    <n v="2"/>
    <n v="1"/>
    <n v="2"/>
    <n v="2"/>
    <n v="2"/>
    <n v="2"/>
    <n v="2"/>
    <n v="1"/>
    <n v="2"/>
    <n v="1"/>
    <n v="1"/>
    <n v="2"/>
    <n v="0"/>
    <n v="2"/>
    <n v="2"/>
    <s v="nevím"/>
    <x v="0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3"/>
    <n v="5"/>
    <n v="1"/>
    <n v="1"/>
    <n v="4"/>
    <n v="5"/>
    <n v="2"/>
    <n v="1"/>
    <n v="3"/>
    <n v="4"/>
    <n v="1"/>
    <n v="1"/>
    <n v="2"/>
    <n v="1"/>
    <m/>
    <m/>
    <m/>
    <m/>
    <m/>
    <m/>
    <m/>
    <m/>
    <m/>
    <s v="kroužky"/>
    <s v="fakulta zaměřená na technické obory - použitelné spíš prakticky"/>
    <n v="1"/>
    <s v="ano"/>
    <n v="1"/>
    <n v="2"/>
    <n v="2"/>
    <n v="2"/>
    <n v="1"/>
    <n v="2"/>
    <n v="1"/>
    <n v="2"/>
    <n v="1"/>
    <n v="0"/>
    <n v="1"/>
    <n v="1"/>
    <n v="1"/>
    <n v="1"/>
    <n v="2"/>
    <n v="1"/>
    <n v="2"/>
    <n v="2"/>
    <s v="UPOL, UTB, VŠCHT"/>
    <x v="2"/>
    <m/>
    <m/>
    <n v="1"/>
    <n v="1"/>
    <n v="1"/>
    <m/>
    <m/>
    <n v="1"/>
    <n v="1"/>
    <m/>
    <m/>
    <m/>
    <x v="0"/>
    <x v="0"/>
    <x v="0"/>
    <m/>
  </r>
  <r>
    <x v="0"/>
    <m/>
    <m/>
    <m/>
    <m/>
    <m/>
    <m/>
    <m/>
    <m/>
    <m/>
    <m/>
    <m/>
    <m/>
    <x v="0"/>
    <n v="5"/>
    <n v="3"/>
    <n v="4"/>
    <n v="1"/>
    <n v="4"/>
    <n v="5"/>
    <n v="3"/>
    <n v="3"/>
    <n v="1"/>
    <n v="3"/>
    <n v="4"/>
    <n v="2"/>
    <n v="2"/>
    <n v="2"/>
    <n v="1"/>
    <m/>
    <m/>
    <n v="1"/>
    <m/>
    <m/>
    <m/>
    <m/>
    <m/>
    <m/>
    <m/>
    <s v="něco co by mě bavilo"/>
    <n v="1"/>
    <n v="3"/>
    <n v="2"/>
    <n v="3"/>
    <n v="2"/>
    <n v="2"/>
    <n v="1"/>
    <n v="1"/>
    <n v="1"/>
    <n v="2"/>
    <n v="2"/>
    <n v="0"/>
    <n v="0"/>
    <n v="2"/>
    <n v="1"/>
    <n v="1"/>
    <n v="0"/>
    <n v="0"/>
    <n v="1"/>
    <n v="0"/>
    <m/>
    <x v="0"/>
    <m/>
    <m/>
    <n v="1"/>
    <m/>
    <m/>
    <m/>
    <m/>
    <m/>
    <n v="1"/>
    <m/>
    <m/>
    <m/>
    <x v="0"/>
    <x v="0"/>
    <x v="4"/>
    <m/>
  </r>
  <r>
    <x v="0"/>
    <m/>
    <m/>
    <m/>
    <m/>
    <m/>
    <m/>
    <m/>
    <m/>
    <m/>
    <m/>
    <m/>
    <m/>
    <x v="0"/>
    <n v="5"/>
    <n v="4"/>
    <n v="5"/>
    <n v="3"/>
    <n v="4"/>
    <n v="4"/>
    <n v="4"/>
    <n v="4"/>
    <n v="3"/>
    <n v="4"/>
    <n v="4"/>
    <n v="3"/>
    <n v="2"/>
    <n v="3"/>
    <n v="1"/>
    <m/>
    <m/>
    <n v="1"/>
    <m/>
    <m/>
    <m/>
    <m/>
    <m/>
    <m/>
    <m/>
    <m/>
    <n v="1"/>
    <n v="3"/>
    <n v="1"/>
    <n v="2"/>
    <n v="1"/>
    <n v="1"/>
    <n v="1"/>
    <n v="1"/>
    <s v="x"/>
    <s v="X"/>
    <n v="2"/>
    <n v="2"/>
    <n v="2"/>
    <n v="1"/>
    <n v="1"/>
    <n v="2"/>
    <s v="X"/>
    <n v="2"/>
    <n v="2"/>
    <n v="2"/>
    <s v="nevím"/>
    <x v="0"/>
    <m/>
    <m/>
    <m/>
    <m/>
    <m/>
    <m/>
    <m/>
    <m/>
    <m/>
    <m/>
    <m/>
    <m/>
    <x v="0"/>
    <x v="1"/>
    <x v="0"/>
    <m/>
  </r>
  <r>
    <x v="0"/>
    <m/>
    <m/>
    <m/>
    <m/>
    <m/>
    <m/>
    <m/>
    <m/>
    <m/>
    <m/>
    <m/>
    <m/>
    <x v="0"/>
    <n v="5"/>
    <n v="5"/>
    <n v="5"/>
    <n v="5"/>
    <n v="1"/>
    <n v="5"/>
    <n v="3"/>
    <n v="2"/>
    <n v="1"/>
    <n v="5"/>
    <n v="5"/>
    <n v="5"/>
    <n v="5"/>
    <n v="4"/>
    <n v="1"/>
    <m/>
    <m/>
    <n v="1"/>
    <m/>
    <m/>
    <m/>
    <m/>
    <m/>
    <m/>
    <m/>
    <s v="fyzika"/>
    <n v="2"/>
    <n v="3"/>
    <n v="2"/>
    <n v="2"/>
    <n v="2"/>
    <n v="2"/>
    <n v="1"/>
    <n v="1"/>
    <n v="1"/>
    <n v="-1"/>
    <n v="-1"/>
    <n v="-1"/>
    <n v="1"/>
    <n v="1"/>
    <n v="1"/>
    <n v="0"/>
    <n v="1"/>
    <n v="1"/>
    <n v="1"/>
    <n v="1"/>
    <s v="VUT, UPOL"/>
    <x v="0"/>
    <m/>
    <m/>
    <m/>
    <m/>
    <m/>
    <m/>
    <m/>
    <m/>
    <m/>
    <m/>
    <m/>
    <m/>
    <x v="1"/>
    <x v="0"/>
    <x v="1"/>
    <m/>
  </r>
  <r>
    <x v="0"/>
    <m/>
    <m/>
    <m/>
    <m/>
    <m/>
    <m/>
    <m/>
    <m/>
    <m/>
    <m/>
    <m/>
    <m/>
    <x v="0"/>
    <n v="5"/>
    <n v="5"/>
    <n v="4"/>
    <n v="3"/>
    <n v="3"/>
    <n v="5"/>
    <n v="5"/>
    <n v="3"/>
    <n v="2"/>
    <n v="3"/>
    <n v="3"/>
    <n v="4"/>
    <n v="3"/>
    <n v="5"/>
    <n v="1"/>
    <n v="1"/>
    <m/>
    <m/>
    <m/>
    <m/>
    <m/>
    <m/>
    <m/>
    <m/>
    <m/>
    <m/>
    <n v="2"/>
    <n v="3"/>
    <n v="2"/>
    <n v="3"/>
    <n v="3"/>
    <n v="3"/>
    <n v="1"/>
    <n v="1"/>
    <n v="0"/>
    <n v="1"/>
    <n v="0"/>
    <n v="0"/>
    <n v="2"/>
    <n v="2"/>
    <n v="1"/>
    <n v="2"/>
    <n v="1"/>
    <n v="0"/>
    <n v="0"/>
    <n v="1"/>
    <m/>
    <x v="0"/>
    <m/>
    <m/>
    <m/>
    <m/>
    <m/>
    <m/>
    <m/>
    <n v="1"/>
    <m/>
    <m/>
    <m/>
    <m/>
    <x v="1"/>
    <x v="0"/>
    <x v="1"/>
    <m/>
  </r>
  <r>
    <x v="0"/>
    <m/>
    <m/>
    <m/>
    <m/>
    <m/>
    <m/>
    <m/>
    <m/>
    <m/>
    <m/>
    <m/>
    <m/>
    <x v="0"/>
    <n v="1"/>
    <n v="3"/>
    <n v="1"/>
    <n v="4"/>
    <n v="2"/>
    <n v="2"/>
    <n v="1"/>
    <n v="3"/>
    <n v="3"/>
    <n v="2"/>
    <n v="1"/>
    <n v="2"/>
    <n v="2"/>
    <n v="2"/>
    <n v="1"/>
    <m/>
    <m/>
    <m/>
    <m/>
    <m/>
    <m/>
    <m/>
    <n v="1"/>
    <m/>
    <m/>
    <s v="zlín"/>
    <n v="2"/>
    <n v="3"/>
    <n v="2"/>
    <n v="2"/>
    <n v="2"/>
    <n v="2"/>
    <n v="1"/>
    <n v="1"/>
    <n v="1"/>
    <n v="0"/>
    <n v="0"/>
    <n v="0"/>
    <n v="0"/>
    <n v="1"/>
    <n v="1"/>
    <n v="0"/>
    <n v="1"/>
    <n v="0"/>
    <n v="1"/>
    <n v="1"/>
    <s v="VUT, MUNI, UTB"/>
    <x v="2"/>
    <m/>
    <m/>
    <n v="1"/>
    <m/>
    <m/>
    <m/>
    <m/>
    <n v="1"/>
    <n v="1"/>
    <m/>
    <m/>
    <m/>
    <x v="1"/>
    <x v="1"/>
    <x v="3"/>
    <m/>
  </r>
  <r>
    <x v="0"/>
    <m/>
    <m/>
    <m/>
    <m/>
    <m/>
    <m/>
    <m/>
    <m/>
    <m/>
    <m/>
    <m/>
    <m/>
    <x v="0"/>
    <n v="4"/>
    <n v="3"/>
    <n v="5"/>
    <n v="4"/>
    <n v="4"/>
    <n v="5"/>
    <n v="5"/>
    <n v="3"/>
    <n v="1"/>
    <n v="4"/>
    <n v="4"/>
    <n v="4"/>
    <n v="4"/>
    <n v="3"/>
    <n v="1"/>
    <n v="1"/>
    <m/>
    <m/>
    <m/>
    <m/>
    <m/>
    <m/>
    <m/>
    <m/>
    <m/>
    <s v="zlín"/>
    <n v="2"/>
    <s v="ano"/>
    <n v="3"/>
    <n v="3"/>
    <n v="3"/>
    <n v="3"/>
    <n v="1"/>
    <n v="0"/>
    <n v="0"/>
    <n v="1"/>
    <n v="0"/>
    <n v="0"/>
    <n v="1"/>
    <n v="1"/>
    <n v="0"/>
    <n v="0"/>
    <n v="1"/>
    <n v="0"/>
    <n v="0"/>
    <n v="1"/>
    <s v="UK, MUNI, UTB"/>
    <x v="0"/>
    <m/>
    <m/>
    <m/>
    <m/>
    <m/>
    <m/>
    <m/>
    <m/>
    <m/>
    <m/>
    <n v="1"/>
    <m/>
    <x v="0"/>
    <x v="1"/>
    <x v="3"/>
    <m/>
  </r>
  <r>
    <x v="0"/>
    <m/>
    <m/>
    <m/>
    <m/>
    <m/>
    <m/>
    <m/>
    <m/>
    <m/>
    <m/>
    <m/>
    <m/>
    <x v="0"/>
    <n v="5"/>
    <n v="4"/>
    <n v="4"/>
    <n v="3"/>
    <n v="5"/>
    <n v="4"/>
    <n v="4"/>
    <n v="3"/>
    <n v="3"/>
    <n v="3"/>
    <n v="3"/>
    <n v="3"/>
    <n v="2"/>
    <n v="3"/>
    <n v="1"/>
    <n v="1"/>
    <m/>
    <m/>
    <m/>
    <m/>
    <m/>
    <m/>
    <m/>
    <m/>
    <m/>
    <s v="boty"/>
    <n v="1"/>
    <s v="ne"/>
    <n v="3"/>
    <n v="2"/>
    <n v="2"/>
    <n v="2"/>
    <n v="2"/>
    <n v="2"/>
    <n v="2"/>
    <n v="2"/>
    <n v="2"/>
    <n v="1"/>
    <n v="1"/>
    <n v="1"/>
    <n v="1"/>
    <n v="2"/>
    <n v="2"/>
    <n v="0"/>
    <n v="1"/>
    <n v="1"/>
    <s v="UŠE, UTB"/>
    <x v="0"/>
    <m/>
    <n v="1"/>
    <m/>
    <m/>
    <m/>
    <m/>
    <m/>
    <m/>
    <m/>
    <m/>
    <m/>
    <m/>
    <x v="1"/>
    <x v="1"/>
    <x v="10"/>
    <m/>
  </r>
  <r>
    <x v="0"/>
    <m/>
    <m/>
    <m/>
    <m/>
    <m/>
    <m/>
    <m/>
    <m/>
    <m/>
    <m/>
    <m/>
    <m/>
    <x v="0"/>
    <n v="5"/>
    <n v="3"/>
    <n v="4"/>
    <n v="1"/>
    <n v="2"/>
    <n v="4"/>
    <n v="4"/>
    <n v="3"/>
    <n v="1"/>
    <n v="4"/>
    <n v="4"/>
    <n v="3"/>
    <n v="1"/>
    <n v="4"/>
    <n v="2"/>
    <m/>
    <m/>
    <m/>
    <m/>
    <m/>
    <m/>
    <m/>
    <m/>
    <m/>
    <m/>
    <m/>
    <n v="1"/>
    <s v="ano"/>
    <n v="3"/>
    <n v="2"/>
    <n v="2"/>
    <n v="2"/>
    <s v="x"/>
    <n v="1"/>
    <n v="2"/>
    <n v="0"/>
    <n v="0"/>
    <n v="1"/>
    <n v="0"/>
    <n v="0"/>
    <n v="0"/>
    <n v="0"/>
    <n v="0"/>
    <n v="0"/>
    <n v="1"/>
    <n v="1"/>
    <s v="UTB"/>
    <x v="0"/>
    <m/>
    <m/>
    <m/>
    <m/>
    <m/>
    <m/>
    <m/>
    <m/>
    <m/>
    <m/>
    <m/>
    <m/>
    <x v="1"/>
    <x v="1"/>
    <x v="10"/>
    <m/>
  </r>
  <r>
    <x v="0"/>
    <m/>
    <m/>
    <m/>
    <m/>
    <m/>
    <m/>
    <m/>
    <m/>
    <m/>
    <m/>
    <m/>
    <m/>
    <x v="0"/>
    <n v="5"/>
    <n v="3"/>
    <n v="4"/>
    <n v="1"/>
    <n v="4"/>
    <n v="5"/>
    <n v="5"/>
    <n v="3"/>
    <n v="5"/>
    <n v="2"/>
    <n v="4"/>
    <n v="2"/>
    <n v="3"/>
    <n v="2"/>
    <n v="1"/>
    <n v="1"/>
    <m/>
    <m/>
    <n v="1"/>
    <m/>
    <m/>
    <m/>
    <m/>
    <m/>
    <m/>
    <s v="technologie"/>
    <n v="1"/>
    <n v="3"/>
    <n v="2"/>
    <n v="3"/>
    <n v="2"/>
    <n v="3"/>
    <n v="1"/>
    <n v="1"/>
    <n v="1"/>
    <n v="0"/>
    <n v="1"/>
    <n v="0"/>
    <n v="0"/>
    <n v="1"/>
    <n v="0"/>
    <n v="0"/>
    <n v="0"/>
    <n v="1"/>
    <n v="0"/>
    <n v="1"/>
    <s v="UPOL, MUNI, UTB"/>
    <x v="0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4"/>
    <n v="3"/>
    <n v="5"/>
    <n v="2"/>
    <n v="4"/>
    <n v="4"/>
    <n v="4"/>
    <n v="3"/>
    <n v="4"/>
    <n v="3"/>
    <n v="4"/>
    <n v="4"/>
    <n v="3"/>
    <n v="5"/>
    <n v="1"/>
    <m/>
    <n v="1"/>
    <m/>
    <m/>
    <m/>
    <m/>
    <m/>
    <m/>
    <m/>
    <m/>
    <s v="bez přijímaček"/>
    <n v="1"/>
    <n v="3"/>
    <n v="2"/>
    <n v="2"/>
    <n v="2"/>
    <n v="2"/>
    <n v="1"/>
    <n v="0"/>
    <n v="2"/>
    <n v="0"/>
    <n v="0"/>
    <n v="-1"/>
    <n v="1"/>
    <n v="1"/>
    <n v="1"/>
    <n v="0"/>
    <n v="0"/>
    <n v="1"/>
    <n v="2"/>
    <n v="2"/>
    <s v="MENDELU, UTB"/>
    <x v="2"/>
    <m/>
    <m/>
    <n v="1"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3"/>
    <n v="3"/>
    <n v="3"/>
    <n v="3"/>
    <n v="2"/>
    <n v="4"/>
    <n v="4"/>
    <n v="5"/>
    <n v="5"/>
    <n v="2"/>
    <n v="3"/>
    <n v="4"/>
    <n v="4"/>
    <n v="5"/>
    <n v="1"/>
    <m/>
    <m/>
    <m/>
    <m/>
    <m/>
    <m/>
    <m/>
    <n v="1"/>
    <m/>
    <m/>
    <s v="technologie"/>
    <n v="2"/>
    <n v="3"/>
    <n v="3"/>
    <n v="3"/>
    <n v="2"/>
    <n v="2"/>
    <n v="1"/>
    <n v="1"/>
    <n v="1"/>
    <n v="1"/>
    <n v="1"/>
    <n v="1"/>
    <n v="1"/>
    <n v="1"/>
    <n v="1"/>
    <n v="1"/>
    <n v="1"/>
    <n v="1"/>
    <n v="0"/>
    <n v="0"/>
    <s v="UTB"/>
    <x v="0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5"/>
    <n v="3"/>
    <n v="5"/>
    <n v="1"/>
    <n v="1"/>
    <n v="5"/>
    <n v="5"/>
    <n v="4"/>
    <n v="5"/>
    <n v="5"/>
    <n v="5"/>
    <n v="5"/>
    <n v="5"/>
    <n v="5"/>
    <n v="1"/>
    <n v="1"/>
    <m/>
    <n v="1"/>
    <n v="1"/>
    <m/>
    <m/>
    <n v="1"/>
    <n v="1"/>
    <n v="1"/>
    <m/>
    <s v="matematika, chemie"/>
    <n v="1"/>
    <s v="ano"/>
    <n v="2"/>
    <n v="2"/>
    <n v="2"/>
    <n v="2"/>
    <n v="1"/>
    <n v="1"/>
    <n v="1"/>
    <s v="X"/>
    <s v="X"/>
    <s v="X"/>
    <s v="X"/>
    <n v="1"/>
    <s v="X"/>
    <s v="X"/>
    <s v="X"/>
    <s v="X"/>
    <n v="1"/>
    <n v="1"/>
    <s v="uK,utb"/>
    <x v="2"/>
    <m/>
    <m/>
    <m/>
    <m/>
    <m/>
    <m/>
    <m/>
    <n v="1"/>
    <m/>
    <n v="1"/>
    <n v="1"/>
    <m/>
    <x v="1"/>
    <x v="1"/>
    <x v="0"/>
    <m/>
  </r>
  <r>
    <x v="0"/>
    <m/>
    <m/>
    <m/>
    <m/>
    <m/>
    <m/>
    <m/>
    <m/>
    <m/>
    <m/>
    <m/>
    <m/>
    <x v="0"/>
    <n v="2"/>
    <n v="1"/>
    <n v="2"/>
    <n v="1"/>
    <n v="1"/>
    <n v="2"/>
    <n v="2"/>
    <n v="3"/>
    <n v="1"/>
    <n v="1"/>
    <n v="1"/>
    <n v="2"/>
    <n v="1"/>
    <n v="1"/>
    <n v="1"/>
    <m/>
    <m/>
    <n v="1"/>
    <m/>
    <m/>
    <m/>
    <m/>
    <m/>
    <m/>
    <m/>
    <s v="vysoká škola v okolí mého bydliště, dobrá pověst"/>
    <n v="1"/>
    <n v="3"/>
    <n v="2"/>
    <n v="1"/>
    <n v="2"/>
    <n v="2"/>
    <n v="1"/>
    <n v="1"/>
    <n v="2"/>
    <n v="2"/>
    <n v="2"/>
    <n v="1"/>
    <n v="1"/>
    <n v="2"/>
    <n v="2"/>
    <n v="1"/>
    <n v="2"/>
    <n v="1"/>
    <n v="1"/>
    <n v="1"/>
    <s v="ŠKODA VŠ, UTB"/>
    <x v="2"/>
    <n v="1"/>
    <m/>
    <n v="1"/>
    <n v="1"/>
    <n v="1"/>
    <n v="1"/>
    <m/>
    <n v="1"/>
    <m/>
    <m/>
    <m/>
    <m/>
    <x v="0"/>
    <x v="1"/>
    <x v="0"/>
    <m/>
  </r>
  <r>
    <x v="0"/>
    <m/>
    <m/>
    <m/>
    <m/>
    <m/>
    <m/>
    <m/>
    <m/>
    <m/>
    <m/>
    <m/>
    <m/>
    <x v="2"/>
    <n v="5"/>
    <n v="3"/>
    <n v="4"/>
    <n v="3"/>
    <n v="2"/>
    <n v="3"/>
    <n v="4"/>
    <n v="5"/>
    <n v="5"/>
    <n v="4"/>
    <n v="4"/>
    <n v="4"/>
    <n v="5"/>
    <n v="4"/>
    <n v="1"/>
    <m/>
    <m/>
    <m/>
    <n v="1"/>
    <m/>
    <m/>
    <m/>
    <m/>
    <m/>
    <m/>
    <m/>
    <n v="2"/>
    <n v="3"/>
    <n v="2"/>
    <n v="2"/>
    <n v="2"/>
    <n v="3"/>
    <n v="1"/>
    <n v="2"/>
    <n v="1"/>
    <n v="1"/>
    <n v="2"/>
    <n v="0"/>
    <n v="2"/>
    <s v="X"/>
    <n v="1"/>
    <n v="2"/>
    <n v="2"/>
    <n v="2"/>
    <n v="1"/>
    <n v="1"/>
    <s v="nevím"/>
    <x v="1"/>
    <m/>
    <m/>
    <m/>
    <m/>
    <m/>
    <m/>
    <m/>
    <m/>
    <m/>
    <m/>
    <m/>
    <m/>
    <x v="1"/>
    <x v="1"/>
    <x v="0"/>
    <m/>
  </r>
  <r>
    <x v="0"/>
    <m/>
    <m/>
    <m/>
    <m/>
    <m/>
    <m/>
    <m/>
    <m/>
    <m/>
    <m/>
    <m/>
    <m/>
    <x v="0"/>
    <n v="5"/>
    <n v="4"/>
    <n v="5"/>
    <n v="5"/>
    <n v="4"/>
    <n v="5"/>
    <n v="5"/>
    <n v="2"/>
    <n v="1"/>
    <n v="4"/>
    <n v="4"/>
    <n v="5"/>
    <n v="1"/>
    <n v="3"/>
    <n v="1"/>
    <m/>
    <m/>
    <m/>
    <m/>
    <m/>
    <m/>
    <m/>
    <m/>
    <m/>
    <s v="ze školy"/>
    <s v="Zlín"/>
    <n v="2"/>
    <n v="3"/>
    <n v="3"/>
    <n v="3"/>
    <n v="3"/>
    <n v="3"/>
    <n v="1"/>
    <n v="2"/>
    <n v="2"/>
    <n v="1"/>
    <n v="2"/>
    <n v="1"/>
    <n v="2"/>
    <n v="2"/>
    <n v="2"/>
    <n v="1"/>
    <n v="1"/>
    <n v="0"/>
    <n v="0"/>
    <n v="1"/>
    <s v="MUNI, VŠE"/>
    <x v="0"/>
    <m/>
    <n v="1"/>
    <m/>
    <n v="1"/>
    <n v="1"/>
    <m/>
    <m/>
    <m/>
    <n v="1"/>
    <m/>
    <n v="1"/>
    <m/>
    <x v="1"/>
    <x v="0"/>
    <x v="0"/>
    <m/>
  </r>
  <r>
    <x v="0"/>
    <m/>
    <m/>
    <m/>
    <m/>
    <m/>
    <m/>
    <m/>
    <m/>
    <m/>
    <m/>
    <m/>
    <m/>
    <x v="0"/>
    <n v="2"/>
    <n v="2"/>
    <n v="3"/>
    <n v="2"/>
    <n v="5"/>
    <n v="4"/>
    <n v="5"/>
    <n v="3"/>
    <n v="3"/>
    <n v="3"/>
    <n v="2"/>
    <n v="3"/>
    <n v="1"/>
    <n v="2"/>
    <n v="1"/>
    <n v="1"/>
    <m/>
    <m/>
    <m/>
    <m/>
    <m/>
    <m/>
    <m/>
    <m/>
    <m/>
    <s v="technologie"/>
    <n v="1"/>
    <s v="ano"/>
    <n v="3"/>
    <n v="3"/>
    <n v="3"/>
    <n v="3"/>
    <n v="0"/>
    <s v="X"/>
    <n v="1"/>
    <n v="1"/>
    <n v="0"/>
    <n v="1"/>
    <n v="0"/>
    <n v="1"/>
    <n v="0"/>
    <n v="0"/>
    <n v="1"/>
    <n v="0"/>
    <n v="0"/>
    <n v="1"/>
    <s v="Báňská Ostrava, UPOl"/>
    <x v="0"/>
    <m/>
    <n v="1"/>
    <m/>
    <n v="1"/>
    <n v="1"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5"/>
    <n v="4"/>
    <n v="5"/>
    <n v="4"/>
    <n v="3"/>
    <n v="4"/>
    <n v="5"/>
    <n v="3"/>
    <n v="1"/>
    <n v="5"/>
    <n v="5"/>
    <n v="5"/>
    <n v="1"/>
    <n v="3"/>
    <n v="1"/>
    <n v="1"/>
    <m/>
    <m/>
    <m/>
    <m/>
    <m/>
    <m/>
    <m/>
    <m/>
    <m/>
    <s v="objevování nových věcí"/>
    <n v="1"/>
    <s v="ano"/>
    <n v="2"/>
    <n v="1"/>
    <n v="2"/>
    <n v="2"/>
    <n v="2"/>
    <n v="2"/>
    <n v="2"/>
    <n v="0"/>
    <n v="1"/>
    <n v="1"/>
    <n v="1"/>
    <n v="1"/>
    <n v="2"/>
    <n v="1"/>
    <n v="2"/>
    <n v="0"/>
    <n v="1"/>
    <n v="1"/>
    <s v="UTB, BÁŇSKÁ, MUNI, UK"/>
    <x v="2"/>
    <n v="1"/>
    <m/>
    <n v="1"/>
    <n v="1"/>
    <n v="1"/>
    <m/>
    <m/>
    <n v="1"/>
    <n v="1"/>
    <m/>
    <n v="1"/>
    <m/>
    <x v="1"/>
    <x v="0"/>
    <x v="0"/>
    <m/>
  </r>
  <r>
    <x v="0"/>
    <m/>
    <m/>
    <m/>
    <m/>
    <m/>
    <m/>
    <m/>
    <m/>
    <m/>
    <m/>
    <m/>
    <m/>
    <x v="0"/>
    <n v="3"/>
    <n v="2"/>
    <n v="4"/>
    <n v="2"/>
    <n v="2"/>
    <n v="5"/>
    <n v="5"/>
    <n v="3"/>
    <n v="2"/>
    <n v="3"/>
    <n v="5"/>
    <n v="5"/>
    <n v="3"/>
    <n v="5"/>
    <n v="1"/>
    <n v="1"/>
    <m/>
    <m/>
    <m/>
    <m/>
    <m/>
    <m/>
    <m/>
    <m/>
    <m/>
    <s v="technologie"/>
    <n v="1"/>
    <s v="ano"/>
    <n v="3"/>
    <n v="3"/>
    <n v="3"/>
    <n v="3"/>
    <n v="0"/>
    <n v="1"/>
    <n v="1"/>
    <n v="0"/>
    <n v="0"/>
    <n v="0"/>
    <n v="0"/>
    <n v="1"/>
    <n v="0"/>
    <n v="0"/>
    <n v="0"/>
    <n v="0"/>
    <n v="0"/>
    <n v="0"/>
    <s v="psychologie"/>
    <x v="1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4"/>
    <n v="5"/>
    <n v="3"/>
    <n v="4"/>
    <n v="3"/>
    <n v="4"/>
    <n v="5"/>
    <n v="4"/>
    <n v="1"/>
    <n v="1"/>
    <n v="5"/>
    <s v="x"/>
    <n v="4"/>
    <n v="2"/>
    <n v="2"/>
    <n v="1"/>
    <m/>
    <m/>
    <n v="1"/>
    <m/>
    <m/>
    <m/>
    <m/>
    <m/>
    <m/>
    <m/>
    <s v="zlín"/>
    <n v="2"/>
    <n v="3"/>
    <n v="1"/>
    <n v="3"/>
    <n v="1"/>
    <n v="3"/>
    <n v="2"/>
    <n v="2"/>
    <n v="0"/>
    <n v="0"/>
    <n v="1"/>
    <n v="0"/>
    <n v="1"/>
    <n v="1"/>
    <n v="2"/>
    <n v="2"/>
    <n v="2"/>
    <n v="1"/>
    <n v="-2"/>
    <n v="1"/>
    <s v="UNOB"/>
    <x v="0"/>
    <m/>
    <n v="1"/>
    <m/>
    <m/>
    <m/>
    <m/>
    <m/>
    <n v="1"/>
    <m/>
    <n v="1"/>
    <m/>
    <m/>
    <x v="0"/>
    <x v="1"/>
    <x v="4"/>
    <m/>
  </r>
  <r>
    <x v="0"/>
    <m/>
    <m/>
    <m/>
    <m/>
    <m/>
    <m/>
    <m/>
    <m/>
    <m/>
    <m/>
    <m/>
    <m/>
    <x v="0"/>
    <n v="2"/>
    <n v="5"/>
    <n v="5"/>
    <n v="3"/>
    <n v="2"/>
    <n v="4"/>
    <n v="5"/>
    <n v="3"/>
    <n v="2"/>
    <n v="4"/>
    <n v="4"/>
    <n v="4"/>
    <n v="2"/>
    <n v="3"/>
    <n v="1"/>
    <n v="1"/>
    <m/>
    <m/>
    <m/>
    <m/>
    <m/>
    <m/>
    <m/>
    <m/>
    <m/>
    <s v="tetování"/>
    <n v="1"/>
    <s v="ano"/>
    <n v="2"/>
    <n v="2"/>
    <n v="1"/>
    <n v="1"/>
    <n v="1"/>
    <n v="1"/>
    <n v="1"/>
    <n v="1"/>
    <n v="0"/>
    <n v="0"/>
    <n v="1"/>
    <n v="0"/>
    <n v="1"/>
    <n v="0"/>
    <n v="0"/>
    <n v="1"/>
    <n v="2"/>
    <n v="1"/>
    <s v="UNOB, ČVUT, VUT"/>
    <x v="0"/>
    <m/>
    <m/>
    <n v="1"/>
    <m/>
    <m/>
    <m/>
    <m/>
    <m/>
    <n v="1"/>
    <m/>
    <m/>
    <m/>
    <x v="0"/>
    <x v="1"/>
    <x v="3"/>
    <m/>
  </r>
  <r>
    <x v="0"/>
    <m/>
    <m/>
    <m/>
    <m/>
    <m/>
    <m/>
    <m/>
    <m/>
    <m/>
    <m/>
    <m/>
    <m/>
    <x v="0"/>
    <n v="3"/>
    <n v="3"/>
    <n v="5"/>
    <n v="2"/>
    <n v="3"/>
    <n v="4"/>
    <n v="4"/>
    <s v="x"/>
    <n v="3"/>
    <n v="4"/>
    <n v="4"/>
    <n v="5"/>
    <n v="2"/>
    <n v="4"/>
    <n v="1"/>
    <n v="1"/>
    <n v="1"/>
    <n v="1"/>
    <m/>
    <m/>
    <m/>
    <m/>
    <n v="1"/>
    <m/>
    <m/>
    <s v="zlín"/>
    <n v="1"/>
    <n v="3"/>
    <n v="2"/>
    <n v="2"/>
    <n v="1"/>
    <n v="2"/>
    <n v="2"/>
    <n v="1"/>
    <n v="1"/>
    <n v="2"/>
    <n v="2"/>
    <n v="2"/>
    <n v="0"/>
    <n v="1"/>
    <n v="1"/>
    <n v="1"/>
    <n v="2"/>
    <n v="0"/>
    <n v="1"/>
    <n v="1"/>
    <s v="UNOB"/>
    <x v="0"/>
    <m/>
    <m/>
    <m/>
    <m/>
    <m/>
    <m/>
    <m/>
    <m/>
    <m/>
    <m/>
    <m/>
    <m/>
    <x v="0"/>
    <x v="0"/>
    <x v="11"/>
    <m/>
  </r>
  <r>
    <x v="0"/>
    <m/>
    <m/>
    <m/>
    <m/>
    <m/>
    <m/>
    <m/>
    <m/>
    <m/>
    <m/>
    <m/>
    <m/>
    <x v="0"/>
    <s v="x"/>
    <n v="3"/>
    <n v="4"/>
    <n v="3"/>
    <n v="5"/>
    <n v="4"/>
    <n v="4"/>
    <n v="2"/>
    <n v="1"/>
    <n v="3"/>
    <n v="4"/>
    <n v="4"/>
    <n v="1"/>
    <n v="3"/>
    <n v="1"/>
    <m/>
    <m/>
    <n v="1"/>
    <m/>
    <m/>
    <m/>
    <m/>
    <m/>
    <m/>
    <m/>
    <s v="management"/>
    <n v="1"/>
    <s v="ne"/>
    <n v="1"/>
    <n v="2"/>
    <n v="2"/>
    <n v="1"/>
    <n v="1"/>
    <n v="2"/>
    <n v="2"/>
    <n v="0"/>
    <n v="1"/>
    <n v="1"/>
    <n v="1"/>
    <n v="2"/>
    <n v="1"/>
    <n v="1"/>
    <n v="1"/>
    <n v="0"/>
    <n v="0"/>
    <n v="1"/>
    <s v="MUNI, MENDELU, BÁŇSKÁ"/>
    <x v="0"/>
    <n v="1"/>
    <n v="1"/>
    <n v="1"/>
    <m/>
    <m/>
    <m/>
    <m/>
    <n v="1"/>
    <m/>
    <n v="1"/>
    <m/>
    <m/>
    <x v="1"/>
    <x v="0"/>
    <x v="3"/>
    <m/>
  </r>
  <r>
    <x v="0"/>
    <m/>
    <m/>
    <m/>
    <m/>
    <m/>
    <m/>
    <m/>
    <m/>
    <m/>
    <m/>
    <m/>
    <m/>
    <x v="0"/>
    <n v="5"/>
    <n v="2"/>
    <n v="4"/>
    <n v="3"/>
    <n v="5"/>
    <n v="5"/>
    <n v="5"/>
    <n v="3"/>
    <n v="3"/>
    <n v="2"/>
    <n v="4"/>
    <n v="4"/>
    <n v="3"/>
    <n v="5"/>
    <n v="1"/>
    <n v="1"/>
    <m/>
    <m/>
    <m/>
    <m/>
    <m/>
    <m/>
    <m/>
    <m/>
    <m/>
    <m/>
    <n v="2"/>
    <s v="ne"/>
    <n v="2"/>
    <n v="2"/>
    <n v="1"/>
    <n v="2"/>
    <n v="2"/>
    <n v="2"/>
    <n v="1"/>
    <n v="0"/>
    <n v="1"/>
    <n v="-1"/>
    <n v="-1"/>
    <n v="1"/>
    <n v="1"/>
    <n v="0"/>
    <n v="1"/>
    <n v="0"/>
    <n v="2"/>
    <n v="2"/>
    <s v="MUNI"/>
    <x v="0"/>
    <m/>
    <m/>
    <m/>
    <m/>
    <m/>
    <m/>
    <m/>
    <m/>
    <m/>
    <m/>
    <m/>
    <m/>
    <x v="1"/>
    <x v="0"/>
    <x v="3"/>
    <m/>
  </r>
  <r>
    <x v="0"/>
    <m/>
    <m/>
    <m/>
    <m/>
    <m/>
    <m/>
    <m/>
    <m/>
    <m/>
    <m/>
    <m/>
    <m/>
    <x v="0"/>
    <n v="5"/>
    <n v="5"/>
    <n v="4"/>
    <n v="3"/>
    <n v="5"/>
    <n v="5"/>
    <n v="5"/>
    <n v="4"/>
    <n v="4"/>
    <n v="5"/>
    <n v="2"/>
    <n v="3"/>
    <n v="2"/>
    <n v="5"/>
    <n v="2"/>
    <n v="1"/>
    <m/>
    <m/>
    <m/>
    <m/>
    <m/>
    <m/>
    <m/>
    <m/>
    <m/>
    <m/>
    <n v="1"/>
    <n v="3"/>
    <n v="3"/>
    <n v="2"/>
    <n v="1"/>
    <n v="2"/>
    <n v="1"/>
    <n v="1"/>
    <n v="1"/>
    <n v="0"/>
    <n v="0"/>
    <n v="0"/>
    <n v="0"/>
    <n v="2"/>
    <n v="1"/>
    <n v="0"/>
    <n v="2"/>
    <n v="1"/>
    <n v="0"/>
    <n v="0"/>
    <s v="x"/>
    <x v="5"/>
    <m/>
    <m/>
    <m/>
    <m/>
    <m/>
    <m/>
    <m/>
    <m/>
    <m/>
    <m/>
    <m/>
    <m/>
    <x v="0"/>
    <x v="0"/>
    <x v="4"/>
    <s v="vyloučit"/>
  </r>
  <r>
    <x v="0"/>
    <m/>
    <m/>
    <m/>
    <m/>
    <m/>
    <m/>
    <m/>
    <m/>
    <m/>
    <m/>
    <m/>
    <m/>
    <x v="0"/>
    <n v="5"/>
    <n v="4"/>
    <n v="5"/>
    <n v="2"/>
    <n v="4"/>
    <n v="5"/>
    <n v="4"/>
    <n v="1"/>
    <n v="2"/>
    <n v="3"/>
    <n v="4"/>
    <n v="3"/>
    <n v="2"/>
    <n v="3"/>
    <n v="2"/>
    <n v="1"/>
    <m/>
    <m/>
    <m/>
    <m/>
    <m/>
    <m/>
    <m/>
    <m/>
    <m/>
    <s v="z toho co vím tak zajímá nabídka oborů"/>
    <n v="1"/>
    <s v="ne"/>
    <n v="2"/>
    <n v="3"/>
    <n v="3"/>
    <n v="3"/>
    <n v="1"/>
    <n v="1"/>
    <n v="1"/>
    <n v="0"/>
    <n v="0"/>
    <n v="1"/>
    <n v="1"/>
    <n v="0"/>
    <n v="1"/>
    <n v="0"/>
    <n v="0"/>
    <n v="0"/>
    <n v="1"/>
    <n v="1"/>
    <s v="UK, MUNI"/>
    <x v="0"/>
    <m/>
    <m/>
    <m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4"/>
    <n v="3"/>
    <n v="2"/>
    <n v="4"/>
    <n v="5"/>
    <n v="3"/>
    <n v="4"/>
    <n v="2"/>
    <n v="3"/>
    <n v="4"/>
    <n v="4"/>
    <n v="1"/>
    <n v="3"/>
    <n v="1"/>
    <m/>
    <m/>
    <n v="1"/>
    <m/>
    <m/>
    <m/>
    <m/>
    <m/>
    <m/>
    <m/>
    <s v="boty"/>
    <n v="2"/>
    <n v="3"/>
    <n v="4"/>
    <n v="3"/>
    <n v="2"/>
    <n v="2"/>
    <n v="1"/>
    <n v="1"/>
    <n v="2"/>
    <n v="1"/>
    <n v="2"/>
    <n v="1"/>
    <n v="-2"/>
    <n v="0"/>
    <n v="1"/>
    <n v="-2"/>
    <n v="1"/>
    <n v="-2"/>
    <n v="-1"/>
    <n v="0"/>
    <s v="UPOL,UK"/>
    <x v="0"/>
    <m/>
    <m/>
    <m/>
    <m/>
    <m/>
    <m/>
    <m/>
    <m/>
    <m/>
    <m/>
    <m/>
    <m/>
    <x v="1"/>
    <x v="0"/>
    <x v="0"/>
    <m/>
  </r>
  <r>
    <x v="0"/>
    <m/>
    <m/>
    <m/>
    <m/>
    <m/>
    <m/>
    <m/>
    <m/>
    <m/>
    <m/>
    <m/>
    <m/>
    <x v="0"/>
    <n v="4"/>
    <n v="3"/>
    <n v="4"/>
    <n v="1"/>
    <n v="1"/>
    <n v="5"/>
    <n v="4"/>
    <n v="1"/>
    <n v="1"/>
    <n v="4"/>
    <n v="3"/>
    <n v="3"/>
    <n v="4"/>
    <n v="4"/>
    <n v="1"/>
    <n v="1"/>
    <m/>
    <m/>
    <m/>
    <m/>
    <m/>
    <m/>
    <m/>
    <m/>
    <m/>
    <s v="zlín"/>
    <n v="1"/>
    <n v="3"/>
    <n v="3"/>
    <n v="3"/>
    <n v="2"/>
    <n v="1"/>
    <n v="1"/>
    <n v="2"/>
    <n v="2"/>
    <n v="0"/>
    <n v="1"/>
    <n v="0"/>
    <n v="1"/>
    <n v="2"/>
    <n v="0"/>
    <n v="0"/>
    <n v="1"/>
    <n v="0"/>
    <n v="0"/>
    <n v="2"/>
    <s v="nevím"/>
    <x v="2"/>
    <m/>
    <m/>
    <n v="1"/>
    <n v="1"/>
    <n v="1"/>
    <m/>
    <m/>
    <m/>
    <n v="1"/>
    <m/>
    <n v="1"/>
    <m/>
    <x v="1"/>
    <x v="0"/>
    <x v="0"/>
    <m/>
  </r>
  <r>
    <x v="1"/>
    <m/>
    <m/>
    <m/>
    <m/>
    <n v="1"/>
    <n v="1"/>
    <m/>
    <m/>
    <m/>
    <m/>
    <m/>
    <m/>
    <x v="0"/>
    <n v="4"/>
    <n v="4"/>
    <n v="4"/>
    <n v="4"/>
    <n v="4"/>
    <n v="4"/>
    <n v="5"/>
    <n v="4"/>
    <n v="3"/>
    <n v="4"/>
    <n v="4"/>
    <n v="5"/>
    <n v="4"/>
    <n v="4"/>
    <n v="1"/>
    <n v="1"/>
    <m/>
    <m/>
    <m/>
    <m/>
    <m/>
    <m/>
    <m/>
    <m/>
    <m/>
    <m/>
    <n v="1"/>
    <n v="3"/>
    <n v="2"/>
    <n v="2"/>
    <n v="2"/>
    <n v="2"/>
    <n v="0"/>
    <n v="0"/>
    <n v="0"/>
    <n v="0"/>
    <n v="0"/>
    <n v="0"/>
    <n v="0"/>
    <n v="0"/>
    <n v="0"/>
    <n v="0"/>
    <n v="0"/>
    <n v="0"/>
    <n v="0"/>
    <n v="0"/>
    <s v="UTB"/>
    <x v="2"/>
    <m/>
    <n v="1"/>
    <m/>
    <n v="1"/>
    <m/>
    <m/>
    <m/>
    <m/>
    <m/>
    <m/>
    <m/>
    <m/>
    <x v="1"/>
    <x v="0"/>
    <x v="0"/>
    <m/>
  </r>
  <r>
    <x v="1"/>
    <n v="1"/>
    <m/>
    <m/>
    <m/>
    <m/>
    <m/>
    <m/>
    <m/>
    <m/>
    <m/>
    <m/>
    <m/>
    <x v="0"/>
    <n v="5"/>
    <n v="3"/>
    <n v="4"/>
    <n v="1"/>
    <n v="3"/>
    <n v="4"/>
    <n v="4"/>
    <n v="2"/>
    <n v="3"/>
    <n v="4"/>
    <n v="4"/>
    <n v="5"/>
    <n v="3"/>
    <n v="5"/>
    <n v="1"/>
    <n v="1"/>
    <m/>
    <m/>
    <m/>
    <m/>
    <m/>
    <m/>
    <m/>
    <m/>
    <m/>
    <s v="zlín"/>
    <n v="2"/>
    <n v="3"/>
    <n v="2"/>
    <n v="2"/>
    <n v="1"/>
    <n v="1"/>
    <n v="1"/>
    <n v="2"/>
    <n v="1"/>
    <n v="1"/>
    <n v="2"/>
    <n v="1"/>
    <n v="0"/>
    <n v="1"/>
    <n v="1"/>
    <n v="1"/>
    <n v="1"/>
    <n v="1"/>
    <n v="0"/>
    <n v="1"/>
    <s v="UTB, VUT"/>
    <x v="2"/>
    <m/>
    <m/>
    <m/>
    <m/>
    <n v="1"/>
    <m/>
    <m/>
    <m/>
    <m/>
    <m/>
    <n v="1"/>
    <m/>
    <x v="1"/>
    <x v="1"/>
    <x v="0"/>
    <m/>
  </r>
  <r>
    <x v="1"/>
    <m/>
    <m/>
    <m/>
    <n v="1"/>
    <m/>
    <m/>
    <m/>
    <m/>
    <m/>
    <m/>
    <m/>
    <m/>
    <x v="0"/>
    <n v="4"/>
    <n v="3"/>
    <n v="5"/>
    <n v="2"/>
    <n v="3"/>
    <n v="5"/>
    <n v="4"/>
    <n v="3"/>
    <n v="4"/>
    <n v="4"/>
    <n v="5"/>
    <n v="3"/>
    <n v="3"/>
    <n v="4"/>
    <n v="1"/>
    <m/>
    <m/>
    <m/>
    <n v="1"/>
    <m/>
    <m/>
    <m/>
    <m/>
    <m/>
    <m/>
    <m/>
    <n v="1"/>
    <n v="3"/>
    <n v="2"/>
    <n v="3"/>
    <n v="2"/>
    <n v="2"/>
    <n v="1"/>
    <n v="1"/>
    <n v="1"/>
    <n v="0"/>
    <n v="2"/>
    <n v="0"/>
    <n v="1"/>
    <n v="1"/>
    <n v="1"/>
    <n v="0"/>
    <n v="1"/>
    <n v="0"/>
    <n v="1"/>
    <n v="1"/>
    <s v="UTB"/>
    <x v="0"/>
    <m/>
    <m/>
    <n v="1"/>
    <m/>
    <n v="1"/>
    <m/>
    <n v="1"/>
    <m/>
    <n v="1"/>
    <m/>
    <m/>
    <m/>
    <x v="0"/>
    <x v="1"/>
    <x v="0"/>
    <m/>
  </r>
  <r>
    <x v="1"/>
    <m/>
    <m/>
    <m/>
    <n v="1"/>
    <m/>
    <m/>
    <m/>
    <m/>
    <m/>
    <m/>
    <m/>
    <m/>
    <x v="2"/>
    <n v="4"/>
    <n v="4"/>
    <s v="x"/>
    <n v="2"/>
    <n v="3"/>
    <n v="5"/>
    <n v="5"/>
    <n v="4"/>
    <n v="5"/>
    <n v="4"/>
    <n v="4"/>
    <n v="4"/>
    <n v="3"/>
    <n v="4"/>
    <n v="1"/>
    <m/>
    <m/>
    <m/>
    <m/>
    <m/>
    <m/>
    <m/>
    <m/>
    <m/>
    <s v="jsem ze zlína"/>
    <s v="zlín, nádraží, nová budova, moderní vybavení"/>
    <n v="1"/>
    <s v="ano"/>
    <n v="4"/>
    <n v="3"/>
    <n v="2"/>
    <n v="2"/>
    <n v="1"/>
    <n v="2"/>
    <n v="1"/>
    <n v="1"/>
    <n v="2"/>
    <n v="1"/>
    <n v="0"/>
    <n v="1"/>
    <n v="-1"/>
    <n v="0"/>
    <n v="0"/>
    <n v="0"/>
    <n v="2"/>
    <n v="2"/>
    <s v="VUT, Báňská"/>
    <x v="2"/>
    <m/>
    <m/>
    <m/>
    <m/>
    <n v="1"/>
    <n v="1"/>
    <n v="1"/>
    <n v="1"/>
    <m/>
    <m/>
    <n v="1"/>
    <m/>
    <x v="0"/>
    <x v="1"/>
    <x v="0"/>
    <m/>
  </r>
  <r>
    <x v="1"/>
    <m/>
    <m/>
    <m/>
    <n v="1"/>
    <n v="1"/>
    <m/>
    <m/>
    <m/>
    <n v="1"/>
    <m/>
    <m/>
    <m/>
    <x v="0"/>
    <n v="5"/>
    <n v="5"/>
    <n v="5"/>
    <n v="4"/>
    <n v="2"/>
    <n v="5"/>
    <n v="5"/>
    <n v="3"/>
    <n v="5"/>
    <n v="4"/>
    <n v="5"/>
    <n v="3"/>
    <n v="3"/>
    <n v="3"/>
    <n v="1"/>
    <n v="1"/>
    <m/>
    <m/>
    <m/>
    <m/>
    <m/>
    <m/>
    <m/>
    <m/>
    <m/>
    <s v="matematika"/>
    <n v="1"/>
    <s v="ano"/>
    <n v="4"/>
    <n v="2"/>
    <n v="2"/>
    <n v="1"/>
    <n v="2"/>
    <n v="2"/>
    <n v="2"/>
    <n v="2"/>
    <n v="1"/>
    <n v="0"/>
    <n v="1"/>
    <n v="1"/>
    <n v="1"/>
    <n v="1"/>
    <n v="2"/>
    <n v="1"/>
    <n v="1"/>
    <n v="1"/>
    <s v="VUT, UTB"/>
    <x v="2"/>
    <m/>
    <m/>
    <n v="1"/>
    <m/>
    <m/>
    <m/>
    <m/>
    <n v="1"/>
    <n v="1"/>
    <m/>
    <m/>
    <m/>
    <x v="1"/>
    <x v="1"/>
    <x v="0"/>
    <m/>
  </r>
  <r>
    <x v="1"/>
    <m/>
    <m/>
    <m/>
    <n v="1"/>
    <m/>
    <m/>
    <m/>
    <m/>
    <m/>
    <m/>
    <m/>
    <m/>
    <x v="0"/>
    <n v="4"/>
    <n v="3"/>
    <n v="3"/>
    <n v="2"/>
    <n v="2"/>
    <n v="5"/>
    <n v="4"/>
    <n v="3"/>
    <n v="1"/>
    <n v="5"/>
    <n v="5"/>
    <n v="4"/>
    <n v="3"/>
    <n v="4"/>
    <s v="x"/>
    <n v="1"/>
    <m/>
    <m/>
    <m/>
    <m/>
    <m/>
    <m/>
    <m/>
    <m/>
    <m/>
    <s v="moderní škola"/>
    <n v="1"/>
    <s v="ano"/>
    <n v="4"/>
    <n v="2"/>
    <n v="2"/>
    <n v="2"/>
    <n v="1"/>
    <n v="2"/>
    <n v="2"/>
    <n v="2"/>
    <n v="2"/>
    <n v="1"/>
    <n v="1"/>
    <n v="2"/>
    <n v="1"/>
    <n v="1"/>
    <n v="2"/>
    <n v="-1"/>
    <n v="1"/>
    <n v="2"/>
    <s v="UTB, MUNI"/>
    <x v="2"/>
    <n v="1"/>
    <m/>
    <n v="1"/>
    <n v="1"/>
    <n v="1"/>
    <m/>
    <m/>
    <n v="1"/>
    <n v="1"/>
    <m/>
    <m/>
    <m/>
    <x v="0"/>
    <x v="0"/>
    <x v="0"/>
    <m/>
  </r>
  <r>
    <x v="1"/>
    <m/>
    <m/>
    <n v="1"/>
    <m/>
    <n v="1"/>
    <m/>
    <m/>
    <m/>
    <m/>
    <m/>
    <m/>
    <m/>
    <x v="0"/>
    <n v="4"/>
    <n v="3"/>
    <n v="4"/>
    <n v="4"/>
    <n v="4"/>
    <n v="4"/>
    <n v="4"/>
    <n v="3"/>
    <n v="3"/>
    <n v="3"/>
    <n v="3"/>
    <n v="5"/>
    <n v="4"/>
    <n v="4"/>
    <s v="x"/>
    <m/>
    <m/>
    <m/>
    <m/>
    <m/>
    <m/>
    <m/>
    <m/>
    <m/>
    <m/>
    <m/>
    <m/>
    <n v="3"/>
    <m/>
    <m/>
    <m/>
    <m/>
    <n v="1"/>
    <n v="1"/>
    <n v="1"/>
    <n v="1"/>
    <n v="1"/>
    <n v="1"/>
    <n v="1"/>
    <n v="1"/>
    <n v="-1"/>
    <n v="0"/>
    <n v="0"/>
    <n v="0"/>
    <n v="0"/>
    <n v="1"/>
    <s v="UTB"/>
    <x v="2"/>
    <m/>
    <n v="1"/>
    <m/>
    <n v="1"/>
    <n v="1"/>
    <m/>
    <m/>
    <m/>
    <n v="1"/>
    <n v="1"/>
    <m/>
    <m/>
    <x v="1"/>
    <x v="0"/>
    <x v="0"/>
    <m/>
  </r>
  <r>
    <x v="1"/>
    <n v="1"/>
    <m/>
    <m/>
    <n v="1"/>
    <m/>
    <m/>
    <m/>
    <m/>
    <m/>
    <m/>
    <m/>
    <m/>
    <x v="0"/>
    <n v="4"/>
    <n v="5"/>
    <n v="4"/>
    <n v="3"/>
    <n v="4"/>
    <n v="5"/>
    <n v="4"/>
    <n v="3"/>
    <n v="3"/>
    <n v="4"/>
    <n v="5"/>
    <n v="5"/>
    <n v="4"/>
    <n v="5"/>
    <n v="1"/>
    <m/>
    <m/>
    <n v="1"/>
    <m/>
    <m/>
    <m/>
    <m/>
    <m/>
    <m/>
    <m/>
    <s v="Baťa"/>
    <n v="2"/>
    <n v="3"/>
    <n v="1"/>
    <n v="1"/>
    <n v="1"/>
    <n v="2"/>
    <n v="2"/>
    <n v="2"/>
    <n v="2"/>
    <n v="2"/>
    <n v="2"/>
    <n v="2"/>
    <n v="2"/>
    <n v="2"/>
    <n v="2"/>
    <n v="2"/>
    <n v="1"/>
    <n v="1"/>
    <n v="2"/>
    <n v="2"/>
    <s v="MENDELU, UTB"/>
    <x v="2"/>
    <n v="1"/>
    <m/>
    <m/>
    <m/>
    <n v="1"/>
    <m/>
    <m/>
    <m/>
    <n v="1"/>
    <n v="1"/>
    <m/>
    <m/>
    <x v="0"/>
    <x v="1"/>
    <x v="0"/>
    <m/>
  </r>
  <r>
    <x v="1"/>
    <m/>
    <m/>
    <m/>
    <m/>
    <n v="1"/>
    <m/>
    <m/>
    <m/>
    <n v="1"/>
    <m/>
    <m/>
    <m/>
    <x v="0"/>
    <n v="5"/>
    <n v="3"/>
    <n v="5"/>
    <n v="4"/>
    <n v="4"/>
    <n v="5"/>
    <n v="4"/>
    <n v="2"/>
    <n v="3"/>
    <n v="4"/>
    <n v="4"/>
    <n v="3"/>
    <n v="2"/>
    <n v="4"/>
    <n v="1"/>
    <m/>
    <m/>
    <n v="1"/>
    <m/>
    <m/>
    <m/>
    <m/>
    <m/>
    <m/>
    <m/>
    <s v="práce v chemických laboratořích"/>
    <n v="1"/>
    <s v="ano"/>
    <n v="3"/>
    <n v="3"/>
    <n v="2"/>
    <n v="1"/>
    <n v="1"/>
    <n v="1"/>
    <n v="0"/>
    <n v="0"/>
    <n v="1"/>
    <n v="0"/>
    <n v="1"/>
    <n v="1"/>
    <n v="0"/>
    <n v="0"/>
    <n v="0"/>
    <n v="0"/>
    <n v="0"/>
    <n v="1"/>
    <s v="UPOL, UTB, UK, VUT"/>
    <x v="2"/>
    <m/>
    <n v="1"/>
    <n v="1"/>
    <n v="1"/>
    <m/>
    <m/>
    <m/>
    <n v="1"/>
    <m/>
    <m/>
    <n v="1"/>
    <m/>
    <x v="1"/>
    <x v="1"/>
    <x v="5"/>
    <m/>
  </r>
  <r>
    <x v="1"/>
    <n v="1"/>
    <m/>
    <m/>
    <m/>
    <m/>
    <m/>
    <m/>
    <m/>
    <m/>
    <m/>
    <m/>
    <m/>
    <x v="0"/>
    <n v="4"/>
    <n v="3"/>
    <n v="5"/>
    <n v="1"/>
    <n v="3"/>
    <n v="4"/>
    <n v="4"/>
    <n v="3"/>
    <n v="2"/>
    <n v="2"/>
    <n v="4"/>
    <n v="3"/>
    <n v="3"/>
    <n v="3"/>
    <n v="1"/>
    <n v="1"/>
    <m/>
    <m/>
    <m/>
    <m/>
    <m/>
    <m/>
    <m/>
    <m/>
    <m/>
    <s v="potraviny, materiály"/>
    <n v="1"/>
    <s v="ano"/>
    <n v="1"/>
    <n v="1"/>
    <n v="1"/>
    <n v="1"/>
    <n v="2"/>
    <n v="2"/>
    <n v="1"/>
    <n v="1"/>
    <n v="1"/>
    <n v="0"/>
    <n v="1"/>
    <n v="2"/>
    <n v="2"/>
    <n v="1"/>
    <n v="1"/>
    <n v="1"/>
    <n v="1"/>
    <n v="1"/>
    <s v="UTB, Báňská"/>
    <x v="2"/>
    <n v="1"/>
    <m/>
    <n v="1"/>
    <n v="1"/>
    <m/>
    <m/>
    <m/>
    <m/>
    <m/>
    <m/>
    <m/>
    <m/>
    <x v="1"/>
    <x v="1"/>
    <x v="5"/>
    <m/>
  </r>
  <r>
    <x v="1"/>
    <n v="1"/>
    <m/>
    <m/>
    <m/>
    <m/>
    <m/>
    <m/>
    <m/>
    <m/>
    <m/>
    <m/>
    <m/>
    <x v="0"/>
    <n v="3"/>
    <n v="3"/>
    <n v="4"/>
    <n v="3"/>
    <n v="2"/>
    <n v="5"/>
    <n v="5"/>
    <n v="3"/>
    <n v="3"/>
    <n v="4"/>
    <n v="4"/>
    <n v="3"/>
    <n v="4"/>
    <n v="4"/>
    <n v="1"/>
    <n v="1"/>
    <m/>
    <m/>
    <m/>
    <m/>
    <m/>
    <m/>
    <m/>
    <m/>
    <m/>
    <s v="technologické výrobky nebo postupy"/>
    <n v="1"/>
    <s v="ano"/>
    <n v="2"/>
    <n v="2"/>
    <n v="1"/>
    <n v="1"/>
    <n v="1"/>
    <n v="2"/>
    <n v="1"/>
    <n v="1"/>
    <n v="1"/>
    <n v="1"/>
    <n v="0"/>
    <n v="2"/>
    <n v="1"/>
    <n v="1"/>
    <n v="2"/>
    <n v="0"/>
    <n v="1"/>
    <n v="1"/>
    <s v="UTB, UPOL, Báňská"/>
    <x v="2"/>
    <m/>
    <m/>
    <n v="1"/>
    <n v="1"/>
    <m/>
    <m/>
    <m/>
    <n v="1"/>
    <m/>
    <m/>
    <n v="1"/>
    <m/>
    <x v="1"/>
    <x v="1"/>
    <x v="5"/>
    <m/>
  </r>
  <r>
    <x v="1"/>
    <n v="1"/>
    <m/>
    <m/>
    <m/>
    <m/>
    <m/>
    <m/>
    <m/>
    <n v="1"/>
    <m/>
    <m/>
    <m/>
    <x v="0"/>
    <n v="4"/>
    <n v="3"/>
    <n v="3"/>
    <n v="3"/>
    <n v="4"/>
    <n v="5"/>
    <n v="3"/>
    <n v="2"/>
    <n v="2"/>
    <n v="4"/>
    <n v="3"/>
    <n v="2"/>
    <n v="2"/>
    <n v="2"/>
    <n v="1"/>
    <n v="1"/>
    <m/>
    <m/>
    <m/>
    <m/>
    <m/>
    <m/>
    <m/>
    <m/>
    <m/>
    <s v="zlín, chemie"/>
    <n v="1"/>
    <s v="ano"/>
    <n v="3"/>
    <n v="3"/>
    <n v="2"/>
    <n v="2"/>
    <n v="1"/>
    <n v="1"/>
    <n v="1"/>
    <n v="1"/>
    <n v="1"/>
    <n v="1"/>
    <n v="0"/>
    <n v="1"/>
    <n v="1"/>
    <n v="0"/>
    <n v="1"/>
    <n v="0"/>
    <n v="1"/>
    <n v="1"/>
    <s v="UTB, MUNI, UPOL"/>
    <x v="0"/>
    <n v="1"/>
    <n v="1"/>
    <m/>
    <n v="1"/>
    <m/>
    <m/>
    <m/>
    <n v="1"/>
    <m/>
    <m/>
    <m/>
    <m/>
    <x v="1"/>
    <x v="0"/>
    <x v="0"/>
    <m/>
  </r>
  <r>
    <x v="1"/>
    <m/>
    <n v="1"/>
    <m/>
    <m/>
    <m/>
    <m/>
    <m/>
    <m/>
    <m/>
    <m/>
    <m/>
    <m/>
    <x v="0"/>
    <n v="5"/>
    <n v="3"/>
    <n v="1"/>
    <n v="3"/>
    <n v="1"/>
    <n v="4"/>
    <n v="3"/>
    <n v="5"/>
    <n v="5"/>
    <n v="2"/>
    <n v="1"/>
    <n v="5"/>
    <n v="1"/>
    <n v="1"/>
    <n v="1"/>
    <m/>
    <n v="1"/>
    <m/>
    <m/>
    <m/>
    <m/>
    <m/>
    <m/>
    <m/>
    <m/>
    <s v="perníkový táta"/>
    <n v="2"/>
    <n v="3"/>
    <n v="4"/>
    <n v="3"/>
    <n v="5"/>
    <n v="1"/>
    <n v="0"/>
    <n v="0"/>
    <n v="-1"/>
    <n v="2"/>
    <n v="2"/>
    <n v="2"/>
    <n v="-2"/>
    <n v="-2"/>
    <n v="0"/>
    <n v="-1"/>
    <n v="0"/>
    <n v="-1"/>
    <n v="0"/>
    <n v="0"/>
    <s v="MUNI, CUNI, MENDELU, VUT, UTB"/>
    <x v="0"/>
    <m/>
    <m/>
    <m/>
    <m/>
    <m/>
    <m/>
    <m/>
    <m/>
    <m/>
    <m/>
    <m/>
    <m/>
    <x v="0"/>
    <x v="1"/>
    <x v="5"/>
    <m/>
  </r>
  <r>
    <x v="1"/>
    <m/>
    <m/>
    <n v="1"/>
    <m/>
    <m/>
    <m/>
    <m/>
    <m/>
    <m/>
    <m/>
    <m/>
    <m/>
    <x v="0"/>
    <n v="5"/>
    <n v="5"/>
    <n v="3"/>
    <n v="3"/>
    <n v="1"/>
    <n v="5"/>
    <n v="3"/>
    <n v="3"/>
    <n v="1"/>
    <n v="3"/>
    <n v="5"/>
    <n v="2"/>
    <n v="2"/>
    <n v="3"/>
    <n v="1"/>
    <m/>
    <m/>
    <m/>
    <m/>
    <m/>
    <m/>
    <m/>
    <n v="1"/>
    <m/>
    <m/>
    <s v="zajímavé studium s uplatněním ve stávajícím zaměstnání"/>
    <n v="1"/>
    <s v="ano"/>
    <n v="2"/>
    <n v="2"/>
    <n v="1"/>
    <n v="1"/>
    <n v="1"/>
    <n v="1"/>
    <n v="2"/>
    <n v="1"/>
    <n v="0"/>
    <n v="-1"/>
    <n v="1"/>
    <n v="2"/>
    <n v="1"/>
    <n v="1"/>
    <n v="1"/>
    <n v="0"/>
    <n v="1"/>
    <n v="1"/>
    <s v="UTB"/>
    <x v="2"/>
    <n v="1"/>
    <m/>
    <n v="1"/>
    <m/>
    <m/>
    <m/>
    <m/>
    <m/>
    <n v="1"/>
    <m/>
    <m/>
    <m/>
    <x v="0"/>
    <x v="1"/>
    <x v="4"/>
    <m/>
  </r>
  <r>
    <x v="1"/>
    <m/>
    <m/>
    <m/>
    <m/>
    <m/>
    <m/>
    <m/>
    <m/>
    <n v="1"/>
    <m/>
    <m/>
    <m/>
    <x v="0"/>
    <n v="2"/>
    <n v="2"/>
    <n v="2"/>
    <n v="4"/>
    <n v="3"/>
    <n v="1"/>
    <n v="2"/>
    <n v="3"/>
    <n v="3"/>
    <n v="3"/>
    <n v="1"/>
    <n v="3"/>
    <n v="4"/>
    <n v="3"/>
    <n v="1"/>
    <m/>
    <m/>
    <m/>
    <m/>
    <m/>
    <m/>
    <n v="1"/>
    <m/>
    <m/>
    <m/>
    <s v="technologie a pracovní postupy"/>
    <n v="1"/>
    <s v="ano"/>
    <n v="2"/>
    <n v="2"/>
    <n v="2"/>
    <n v="2"/>
    <n v="1"/>
    <n v="1"/>
    <n v="1"/>
    <n v="1"/>
    <n v="1"/>
    <n v="1"/>
    <n v="1"/>
    <n v="1"/>
    <n v="1"/>
    <n v="1"/>
    <n v="1"/>
    <n v="1"/>
    <n v="1"/>
    <n v="1"/>
    <s v="UTB, VUT"/>
    <x v="0"/>
    <m/>
    <m/>
    <m/>
    <m/>
    <m/>
    <m/>
    <m/>
    <m/>
    <m/>
    <m/>
    <m/>
    <m/>
    <x v="0"/>
    <x v="1"/>
    <x v="5"/>
    <m/>
  </r>
  <r>
    <x v="1"/>
    <m/>
    <m/>
    <m/>
    <m/>
    <m/>
    <m/>
    <m/>
    <n v="1"/>
    <m/>
    <m/>
    <m/>
    <m/>
    <x v="0"/>
    <n v="5"/>
    <n v="4"/>
    <n v="5"/>
    <n v="3"/>
    <n v="1"/>
    <n v="4"/>
    <n v="5"/>
    <n v="5"/>
    <n v="3"/>
    <n v="3"/>
    <n v="3"/>
    <n v="4"/>
    <n v="3"/>
    <n v="4"/>
    <n v="1"/>
    <m/>
    <m/>
    <m/>
    <m/>
    <m/>
    <m/>
    <n v="1"/>
    <m/>
    <m/>
    <m/>
    <s v="technologické postupy"/>
    <n v="1"/>
    <s v="ano"/>
    <n v="3"/>
    <n v="3"/>
    <n v="2"/>
    <n v="2"/>
    <n v="2"/>
    <n v="2"/>
    <n v="2"/>
    <n v="0"/>
    <n v="2"/>
    <n v="0"/>
    <n v="0"/>
    <n v="1"/>
    <n v="0"/>
    <n v="0"/>
    <n v="0"/>
    <n v="0"/>
    <n v="0"/>
    <n v="2"/>
    <s v="UTB"/>
    <x v="2"/>
    <m/>
    <m/>
    <m/>
    <m/>
    <n v="1"/>
    <m/>
    <m/>
    <m/>
    <m/>
    <n v="1"/>
    <m/>
    <m/>
    <x v="1"/>
    <x v="1"/>
    <x v="0"/>
    <m/>
  </r>
  <r>
    <x v="1"/>
    <m/>
    <m/>
    <m/>
    <m/>
    <n v="1"/>
    <n v="1"/>
    <n v="1"/>
    <m/>
    <m/>
    <m/>
    <m/>
    <m/>
    <x v="2"/>
    <n v="5"/>
    <n v="4"/>
    <n v="4"/>
    <n v="5"/>
    <n v="3"/>
    <n v="5"/>
    <n v="4"/>
    <n v="3"/>
    <n v="3"/>
    <n v="3"/>
    <n v="5"/>
    <n v="2"/>
    <n v="5"/>
    <n v="5"/>
    <n v="1"/>
    <m/>
    <m/>
    <m/>
    <m/>
    <m/>
    <n v="1"/>
    <m/>
    <m/>
    <m/>
    <m/>
    <m/>
    <n v="1"/>
    <n v="3"/>
    <n v="2"/>
    <n v="2"/>
    <n v="2"/>
    <n v="2"/>
    <n v="2"/>
    <n v="2"/>
    <n v="1"/>
    <n v="0"/>
    <n v="2"/>
    <n v="0"/>
    <n v="2"/>
    <n v="2"/>
    <n v="2"/>
    <n v="2"/>
    <n v="2"/>
    <n v="1"/>
    <n v="0"/>
    <n v="1"/>
    <s v="nevím"/>
    <x v="0"/>
    <m/>
    <m/>
    <m/>
    <m/>
    <m/>
    <m/>
    <m/>
    <m/>
    <m/>
    <m/>
    <m/>
    <m/>
    <x v="1"/>
    <x v="1"/>
    <x v="0"/>
    <m/>
  </r>
  <r>
    <x v="1"/>
    <m/>
    <m/>
    <m/>
    <m/>
    <m/>
    <n v="1"/>
    <m/>
    <m/>
    <m/>
    <m/>
    <m/>
    <m/>
    <x v="4"/>
    <n v="5"/>
    <n v="1"/>
    <n v="5"/>
    <n v="5"/>
    <n v="3"/>
    <n v="4"/>
    <n v="5"/>
    <n v="3"/>
    <n v="1"/>
    <n v="5"/>
    <n v="3"/>
    <n v="3"/>
    <n v="5"/>
    <n v="4"/>
    <n v="1"/>
    <m/>
    <m/>
    <m/>
    <m/>
    <n v="1"/>
    <m/>
    <m/>
    <m/>
    <m/>
    <m/>
    <m/>
    <n v="1"/>
    <s v="ano"/>
    <n v="2"/>
    <n v="2"/>
    <n v="1"/>
    <n v="1"/>
    <n v="2"/>
    <n v="2"/>
    <n v="2"/>
    <n v="1"/>
    <n v="1"/>
    <n v="-1"/>
    <n v="1"/>
    <n v="2"/>
    <n v="1"/>
    <n v="2"/>
    <n v="2"/>
    <n v="1"/>
    <n v="1"/>
    <n v="2"/>
    <m/>
    <x v="1"/>
    <m/>
    <m/>
    <m/>
    <m/>
    <m/>
    <m/>
    <m/>
    <m/>
    <m/>
    <m/>
    <m/>
    <m/>
    <x v="1"/>
    <x v="1"/>
    <x v="0"/>
    <m/>
  </r>
  <r>
    <x v="1"/>
    <m/>
    <m/>
    <m/>
    <m/>
    <m/>
    <n v="1"/>
    <m/>
    <m/>
    <m/>
    <m/>
    <m/>
    <m/>
    <x v="2"/>
    <n v="4"/>
    <n v="4"/>
    <n v="4"/>
    <n v="4"/>
    <n v="3"/>
    <n v="3"/>
    <n v="5"/>
    <n v="4"/>
    <n v="5"/>
    <n v="4"/>
    <n v="4"/>
    <n v="4"/>
    <n v="5"/>
    <n v="4"/>
    <n v="1"/>
    <m/>
    <m/>
    <m/>
    <m/>
    <n v="1"/>
    <m/>
    <m/>
    <m/>
    <m/>
    <m/>
    <m/>
    <n v="2"/>
    <n v="3"/>
    <n v="2"/>
    <n v="2"/>
    <n v="2"/>
    <n v="2"/>
    <n v="2"/>
    <n v="2"/>
    <n v="1"/>
    <n v="0"/>
    <n v="0"/>
    <n v="2"/>
    <n v="2"/>
    <n v="2"/>
    <n v="1"/>
    <n v="1"/>
    <n v="1"/>
    <n v="1"/>
    <n v="0"/>
    <n v="0"/>
    <m/>
    <x v="0"/>
    <m/>
    <m/>
    <m/>
    <m/>
    <m/>
    <m/>
    <m/>
    <m/>
    <m/>
    <m/>
    <m/>
    <m/>
    <x v="0"/>
    <x v="1"/>
    <x v="0"/>
    <m/>
  </r>
  <r>
    <x v="1"/>
    <m/>
    <m/>
    <m/>
    <m/>
    <m/>
    <n v="1"/>
    <m/>
    <m/>
    <m/>
    <m/>
    <m/>
    <m/>
    <x v="0"/>
    <n v="4"/>
    <n v="2"/>
    <n v="4"/>
    <n v="1"/>
    <n v="1"/>
    <n v="4"/>
    <n v="4"/>
    <n v="3"/>
    <n v="3"/>
    <n v="4"/>
    <n v="4"/>
    <n v="1"/>
    <n v="3"/>
    <n v="3"/>
    <n v="1"/>
    <m/>
    <m/>
    <n v="1"/>
    <m/>
    <m/>
    <m/>
    <m/>
    <m/>
    <m/>
    <m/>
    <m/>
    <n v="2"/>
    <n v="3"/>
    <n v="3"/>
    <n v="2"/>
    <n v="2"/>
    <n v="2"/>
    <n v="1"/>
    <n v="2"/>
    <n v="1"/>
    <n v="1"/>
    <n v="1"/>
    <n v="1"/>
    <n v="1"/>
    <n v="2"/>
    <n v="1"/>
    <n v="1"/>
    <n v="1"/>
    <n v="1"/>
    <n v="1"/>
    <n v="1"/>
    <m/>
    <x v="2"/>
    <m/>
    <m/>
    <n v="1"/>
    <m/>
    <m/>
    <m/>
    <m/>
    <m/>
    <m/>
    <m/>
    <m/>
    <m/>
    <x v="0"/>
    <x v="1"/>
    <x v="0"/>
    <m/>
  </r>
  <r>
    <x v="1"/>
    <m/>
    <m/>
    <m/>
    <m/>
    <m/>
    <m/>
    <m/>
    <n v="1"/>
    <m/>
    <m/>
    <m/>
    <m/>
    <x v="0"/>
    <n v="4"/>
    <n v="3"/>
    <n v="3"/>
    <n v="3"/>
    <n v="4"/>
    <n v="5"/>
    <n v="5"/>
    <n v="5"/>
    <n v="5"/>
    <n v="4"/>
    <n v="5"/>
    <n v="3"/>
    <n v="3"/>
    <n v="3"/>
    <n v="1"/>
    <m/>
    <m/>
    <m/>
    <m/>
    <m/>
    <m/>
    <m/>
    <n v="1"/>
    <m/>
    <m/>
    <m/>
    <n v="1"/>
    <s v="ano"/>
    <n v="3"/>
    <n v="3"/>
    <n v="2"/>
    <n v="2"/>
    <n v="1"/>
    <n v="1"/>
    <n v="-1"/>
    <n v="-1"/>
    <n v="1"/>
    <n v="0"/>
    <n v="1"/>
    <n v="1"/>
    <n v="0"/>
    <n v="1"/>
    <n v="1"/>
    <n v="0"/>
    <n v="0"/>
    <n v="1"/>
    <s v="VUT, UTB"/>
    <x v="2"/>
    <m/>
    <m/>
    <m/>
    <m/>
    <n v="1"/>
    <m/>
    <m/>
    <n v="1"/>
    <m/>
    <m/>
    <m/>
    <m/>
    <x v="0"/>
    <x v="1"/>
    <x v="0"/>
    <m/>
  </r>
  <r>
    <x v="1"/>
    <m/>
    <m/>
    <m/>
    <m/>
    <m/>
    <m/>
    <m/>
    <m/>
    <n v="1"/>
    <m/>
    <m/>
    <m/>
    <x v="0"/>
    <n v="5"/>
    <n v="5"/>
    <n v="4"/>
    <n v="5"/>
    <n v="4"/>
    <n v="5"/>
    <n v="4"/>
    <n v="3"/>
    <n v="2"/>
    <n v="5"/>
    <n v="5"/>
    <n v="3"/>
    <n v="5"/>
    <n v="4"/>
    <n v="1"/>
    <m/>
    <m/>
    <n v="1"/>
    <m/>
    <m/>
    <m/>
    <m/>
    <m/>
    <m/>
    <m/>
    <m/>
    <n v="1"/>
    <s v="ano"/>
    <n v="2"/>
    <n v="1"/>
    <n v="1"/>
    <n v="1"/>
    <n v="2"/>
    <n v="1"/>
    <n v="1"/>
    <n v="2"/>
    <n v="1"/>
    <n v="-1"/>
    <n v="2"/>
    <n v="2"/>
    <n v="2"/>
    <n v="1"/>
    <n v="1"/>
    <n v="2"/>
    <n v="1"/>
    <n v="1"/>
    <s v="UTB"/>
    <x v="2"/>
    <n v="1"/>
    <m/>
    <n v="1"/>
    <m/>
    <n v="1"/>
    <m/>
    <m/>
    <n v="1"/>
    <m/>
    <m/>
    <n v="1"/>
    <m/>
    <x v="0"/>
    <x v="1"/>
    <x v="0"/>
    <m/>
  </r>
  <r>
    <x v="1"/>
    <n v="1"/>
    <m/>
    <m/>
    <m/>
    <m/>
    <m/>
    <m/>
    <m/>
    <m/>
    <m/>
    <m/>
    <m/>
    <x v="0"/>
    <n v="3"/>
    <n v="5"/>
    <n v="4"/>
    <n v="2"/>
    <n v="3"/>
    <n v="4"/>
    <n v="5"/>
    <n v="5"/>
    <n v="5"/>
    <n v="3"/>
    <n v="4"/>
    <n v="5"/>
    <n v="4"/>
    <n v="5"/>
    <n v="1"/>
    <m/>
    <m/>
    <n v="1"/>
    <m/>
    <m/>
    <m/>
    <m/>
    <m/>
    <m/>
    <m/>
    <s v="hezká škola"/>
    <n v="2"/>
    <n v="3"/>
    <n v="1"/>
    <n v="1"/>
    <n v="1"/>
    <n v="2"/>
    <n v="2"/>
    <n v="2"/>
    <n v="2"/>
    <n v="2"/>
    <n v="2"/>
    <n v="2"/>
    <n v="2"/>
    <n v="2"/>
    <n v="2"/>
    <n v="2"/>
    <n v="1"/>
    <n v="1"/>
    <n v="2"/>
    <n v="2"/>
    <s v="MENDELU, UTB"/>
    <x v="2"/>
    <m/>
    <m/>
    <m/>
    <m/>
    <n v="1"/>
    <m/>
    <m/>
    <m/>
    <m/>
    <n v="1"/>
    <m/>
    <m/>
    <x v="0"/>
    <x v="1"/>
    <x v="0"/>
    <m/>
  </r>
  <r>
    <x v="1"/>
    <m/>
    <m/>
    <m/>
    <n v="1"/>
    <m/>
    <m/>
    <m/>
    <m/>
    <n v="1"/>
    <m/>
    <m/>
    <m/>
    <x v="0"/>
    <n v="5"/>
    <n v="3"/>
    <n v="4"/>
    <n v="1"/>
    <n v="2"/>
    <n v="4"/>
    <n v="2"/>
    <n v="1"/>
    <n v="1"/>
    <n v="2"/>
    <n v="4"/>
    <n v="2"/>
    <n v="2"/>
    <n v="3"/>
    <n v="1"/>
    <m/>
    <m/>
    <m/>
    <m/>
    <m/>
    <m/>
    <m/>
    <m/>
    <m/>
    <s v="jsem ze zlína"/>
    <s v="studium chemie"/>
    <n v="1"/>
    <s v="ano"/>
    <n v="1"/>
    <n v="1"/>
    <n v="1"/>
    <n v="1"/>
    <n v="2"/>
    <n v="2"/>
    <n v="2"/>
    <n v="2"/>
    <n v="1"/>
    <n v="0"/>
    <n v="1"/>
    <n v="2"/>
    <n v="2"/>
    <n v="2"/>
    <n v="2"/>
    <n v="1"/>
    <n v="2"/>
    <n v="2"/>
    <s v="UTB"/>
    <x v="2"/>
    <n v="1"/>
    <n v="1"/>
    <n v="1"/>
    <n v="1"/>
    <n v="1"/>
    <m/>
    <m/>
    <n v="1"/>
    <n v="1"/>
    <n v="1"/>
    <n v="1"/>
    <m/>
    <x v="1"/>
    <x v="1"/>
    <x v="0"/>
    <m/>
  </r>
  <r>
    <x v="1"/>
    <m/>
    <m/>
    <n v="1"/>
    <m/>
    <m/>
    <m/>
    <m/>
    <m/>
    <n v="1"/>
    <m/>
    <m/>
    <m/>
    <x v="0"/>
    <n v="5"/>
    <n v="3"/>
    <n v="3"/>
    <n v="1"/>
    <n v="4"/>
    <n v="5"/>
    <n v="4"/>
    <n v="1"/>
    <n v="1"/>
    <n v="4"/>
    <n v="5"/>
    <n v="1"/>
    <n v="3"/>
    <n v="4"/>
    <n v="1"/>
    <m/>
    <m/>
    <m/>
    <n v="1"/>
    <m/>
    <m/>
    <n v="1"/>
    <n v="1"/>
    <m/>
    <m/>
    <s v="studium chemie"/>
    <n v="1"/>
    <s v="ano"/>
    <n v="1"/>
    <n v="1"/>
    <n v="1"/>
    <n v="1"/>
    <n v="2"/>
    <n v="2"/>
    <n v="2"/>
    <n v="2"/>
    <n v="1"/>
    <n v="0"/>
    <n v="2"/>
    <n v="2"/>
    <n v="2"/>
    <n v="2"/>
    <n v="2"/>
    <n v="2"/>
    <n v="2"/>
    <n v="2"/>
    <s v="UTB"/>
    <x v="2"/>
    <n v="1"/>
    <n v="1"/>
    <n v="1"/>
    <n v="1"/>
    <n v="1"/>
    <m/>
    <m/>
    <n v="1"/>
    <n v="1"/>
    <m/>
    <n v="1"/>
    <m/>
    <x v="1"/>
    <x v="1"/>
    <x v="0"/>
    <m/>
  </r>
  <r>
    <x v="1"/>
    <n v="1"/>
    <m/>
    <m/>
    <n v="1"/>
    <m/>
    <m/>
    <m/>
    <m/>
    <m/>
    <m/>
    <m/>
    <m/>
    <x v="1"/>
    <n v="4"/>
    <n v="1"/>
    <n v="4"/>
    <n v="4"/>
    <n v="4"/>
    <n v="5"/>
    <n v="4"/>
    <n v="3"/>
    <n v="3"/>
    <n v="5"/>
    <n v="5"/>
    <n v="3"/>
    <n v="1"/>
    <n v="4"/>
    <n v="1"/>
    <m/>
    <m/>
    <m/>
    <m/>
    <m/>
    <m/>
    <m/>
    <m/>
    <m/>
    <m/>
    <s v="cnc, technologie, strojírenství"/>
    <n v="1"/>
    <s v="ano"/>
    <n v="2"/>
    <n v="2"/>
    <n v="1"/>
    <n v="1"/>
    <n v="1"/>
    <n v="1"/>
    <n v="1"/>
    <n v="2"/>
    <n v="2"/>
    <n v="1"/>
    <n v="1"/>
    <n v="1"/>
    <n v="1"/>
    <n v="0"/>
    <n v="1"/>
    <n v="0"/>
    <n v="0"/>
    <n v="1"/>
    <s v="UTB"/>
    <x v="2"/>
    <n v="1"/>
    <n v="1"/>
    <n v="1"/>
    <n v="1"/>
    <m/>
    <m/>
    <m/>
    <n v="1"/>
    <n v="1"/>
    <n v="1"/>
    <n v="1"/>
    <m/>
    <x v="0"/>
    <x v="1"/>
    <x v="12"/>
    <m/>
  </r>
  <r>
    <x v="1"/>
    <m/>
    <m/>
    <m/>
    <n v="1"/>
    <n v="1"/>
    <m/>
    <m/>
    <m/>
    <m/>
    <m/>
    <m/>
    <m/>
    <x v="0"/>
    <n v="4"/>
    <n v="4"/>
    <n v="5"/>
    <n v="3"/>
    <n v="3"/>
    <n v="4"/>
    <n v="4"/>
    <n v="3"/>
    <n v="3"/>
    <n v="3"/>
    <n v="3"/>
    <n v="3"/>
    <n v="4"/>
    <n v="3"/>
    <n v="1"/>
    <m/>
    <m/>
    <m/>
    <n v="1"/>
    <m/>
    <m/>
    <m/>
    <m/>
    <m/>
    <m/>
    <s v="vinařství"/>
    <n v="2"/>
    <n v="3"/>
    <n v="2"/>
    <n v="1"/>
    <n v="2"/>
    <n v="1"/>
    <n v="2"/>
    <n v="2"/>
    <n v="1"/>
    <n v="1"/>
    <n v="2"/>
    <n v="2"/>
    <n v="2"/>
    <n v="2"/>
    <n v="2"/>
    <n v="2"/>
    <n v="1"/>
    <n v="1"/>
    <n v="2"/>
    <n v="2"/>
    <s v="MENDELU, UTB, VUT"/>
    <x v="2"/>
    <m/>
    <m/>
    <m/>
    <m/>
    <n v="1"/>
    <m/>
    <m/>
    <m/>
    <m/>
    <m/>
    <n v="1"/>
    <m/>
    <x v="1"/>
    <x v="1"/>
    <x v="0"/>
    <m/>
  </r>
  <r>
    <x v="1"/>
    <m/>
    <m/>
    <m/>
    <m/>
    <m/>
    <m/>
    <m/>
    <m/>
    <m/>
    <m/>
    <m/>
    <m/>
    <x v="0"/>
    <n v="5"/>
    <n v="4"/>
    <n v="4"/>
    <n v="1"/>
    <n v="4"/>
    <n v="5"/>
    <n v="5"/>
    <n v="1"/>
    <n v="1"/>
    <n v="3"/>
    <n v="5"/>
    <n v="5"/>
    <n v="1"/>
    <n v="2"/>
    <n v="1"/>
    <n v="1"/>
    <m/>
    <m/>
    <m/>
    <m/>
    <m/>
    <m/>
    <m/>
    <m/>
    <m/>
    <s v="obor polymerní materiály a technologie"/>
    <n v="1"/>
    <s v="ano"/>
    <n v="4"/>
    <n v="2"/>
    <n v="1"/>
    <n v="1"/>
    <n v="1"/>
    <n v="2"/>
    <n v="1"/>
    <n v="1"/>
    <n v="1"/>
    <n v="0"/>
    <n v="0"/>
    <n v="2"/>
    <n v="1"/>
    <n v="1"/>
    <n v="2"/>
    <n v="0"/>
    <n v="1"/>
    <n v="2"/>
    <s v="UTB, VŠCHT, UK, ČVUT, VUT"/>
    <x v="2"/>
    <n v="1"/>
    <n v="1"/>
    <n v="1"/>
    <n v="1"/>
    <m/>
    <m/>
    <m/>
    <n v="1"/>
    <n v="1"/>
    <n v="1"/>
    <m/>
    <s v="baťova architektura"/>
    <x v="0"/>
    <x v="0"/>
    <x v="9"/>
    <m/>
  </r>
  <r>
    <x v="1"/>
    <n v="1"/>
    <m/>
    <n v="1"/>
    <n v="1"/>
    <m/>
    <m/>
    <m/>
    <m/>
    <m/>
    <m/>
    <m/>
    <m/>
    <x v="0"/>
    <n v="4"/>
    <n v="2"/>
    <n v="5"/>
    <n v="2"/>
    <n v="3"/>
    <n v="5"/>
    <n v="5"/>
    <n v="3"/>
    <n v="3"/>
    <n v="3"/>
    <n v="4"/>
    <n v="2"/>
    <n v="3"/>
    <n v="3"/>
    <n v="1"/>
    <n v="1"/>
    <m/>
    <n v="1"/>
    <n v="1"/>
    <m/>
    <m/>
    <m/>
    <m/>
    <m/>
    <m/>
    <s v="zajímavé obory, možnost zjistit nové věci"/>
    <n v="2"/>
    <s v="ano"/>
    <n v="2"/>
    <n v="2"/>
    <n v="1"/>
    <n v="1"/>
    <n v="1"/>
    <n v="2"/>
    <n v="2"/>
    <n v="1"/>
    <n v="1"/>
    <n v="1"/>
    <n v="1"/>
    <n v="2"/>
    <n v="2"/>
    <n v="2"/>
    <n v="1"/>
    <n v="0"/>
    <n v="1"/>
    <n v="2"/>
    <s v="UTB, MENDELU"/>
    <x v="2"/>
    <n v="1"/>
    <n v="1"/>
    <n v="1"/>
    <n v="1"/>
    <m/>
    <m/>
    <m/>
    <n v="1"/>
    <n v="1"/>
    <m/>
    <n v="1"/>
    <m/>
    <x v="1"/>
    <x v="1"/>
    <x v="3"/>
    <m/>
  </r>
  <r>
    <x v="1"/>
    <m/>
    <m/>
    <m/>
    <m/>
    <m/>
    <m/>
    <m/>
    <m/>
    <m/>
    <m/>
    <m/>
    <m/>
    <x v="0"/>
    <n v="5"/>
    <n v="3"/>
    <n v="5"/>
    <n v="1"/>
    <n v="4"/>
    <n v="5"/>
    <n v="5"/>
    <n v="3"/>
    <n v="5"/>
    <n v="4"/>
    <n v="5"/>
    <n v="4"/>
    <n v="1"/>
    <n v="5"/>
    <n v="1"/>
    <n v="1"/>
    <m/>
    <m/>
    <m/>
    <m/>
    <m/>
    <m/>
    <m/>
    <m/>
    <m/>
    <s v="vela oborov a zameranie, moderné vybavenie"/>
    <n v="1"/>
    <s v="ano"/>
    <n v="2"/>
    <n v="2"/>
    <n v="1"/>
    <n v="2"/>
    <n v="2"/>
    <n v="2"/>
    <n v="2"/>
    <n v="2"/>
    <n v="0"/>
    <n v="0"/>
    <n v="1"/>
    <n v="2"/>
    <n v="1"/>
    <n v="1"/>
    <n v="2"/>
    <n v="1"/>
    <n v="1"/>
    <n v="2"/>
    <s v="Slovenská polnohospodarska, UTB"/>
    <x v="2"/>
    <m/>
    <m/>
    <n v="1"/>
    <n v="1"/>
    <m/>
    <m/>
    <m/>
    <n v="1"/>
    <n v="1"/>
    <n v="1"/>
    <n v="1"/>
    <m/>
    <x v="1"/>
    <x v="1"/>
    <x v="7"/>
    <m/>
  </r>
  <r>
    <x v="1"/>
    <m/>
    <m/>
    <m/>
    <m/>
    <m/>
    <m/>
    <m/>
    <m/>
    <m/>
    <m/>
    <m/>
    <m/>
    <x v="0"/>
    <n v="5"/>
    <n v="4"/>
    <n v="5"/>
    <n v="3"/>
    <n v="4"/>
    <n v="5"/>
    <n v="4"/>
    <n v="3"/>
    <n v="2"/>
    <n v="5"/>
    <n v="5"/>
    <n v="4"/>
    <n v="1"/>
    <n v="5"/>
    <n v="1"/>
    <n v="1"/>
    <m/>
    <m/>
    <m/>
    <m/>
    <m/>
    <m/>
    <m/>
    <m/>
    <m/>
    <s v="výborná prax, moderná škola, zábava"/>
    <n v="1"/>
    <s v="ano"/>
    <n v="2"/>
    <n v="2"/>
    <n v="1"/>
    <n v="3"/>
    <n v="2"/>
    <n v="2"/>
    <n v="2"/>
    <n v="2"/>
    <n v="1"/>
    <n v="0"/>
    <n v="2"/>
    <n v="2"/>
    <n v="2"/>
    <n v="2"/>
    <n v="2"/>
    <n v="1"/>
    <n v="1"/>
    <n v="1"/>
    <s v="UTB, Univerzita Komenského"/>
    <x v="2"/>
    <m/>
    <m/>
    <m/>
    <n v="1"/>
    <m/>
    <m/>
    <m/>
    <n v="1"/>
    <n v="1"/>
    <n v="1"/>
    <n v="1"/>
    <m/>
    <x v="1"/>
    <x v="1"/>
    <x v="7"/>
    <m/>
  </r>
  <r>
    <x v="1"/>
    <m/>
    <m/>
    <n v="1"/>
    <m/>
    <m/>
    <m/>
    <m/>
    <m/>
    <m/>
    <m/>
    <m/>
    <m/>
    <x v="0"/>
    <n v="4"/>
    <n v="3"/>
    <n v="3"/>
    <n v="5"/>
    <n v="4"/>
    <n v="5"/>
    <n v="5"/>
    <n v="4"/>
    <n v="3"/>
    <n v="5"/>
    <n v="4"/>
    <n v="2"/>
    <n v="3"/>
    <n v="3"/>
    <n v="1"/>
    <m/>
    <m/>
    <m/>
    <m/>
    <m/>
    <m/>
    <m/>
    <m/>
    <m/>
    <s v="jsem ze zlína"/>
    <s v="kvalitní vzdělání, potravinářství"/>
    <n v="1"/>
    <s v="ano"/>
    <n v="3"/>
    <n v="2"/>
    <n v="1"/>
    <n v="1"/>
    <n v="1"/>
    <n v="2"/>
    <n v="1"/>
    <n v="2"/>
    <n v="2"/>
    <n v="2"/>
    <n v="2"/>
    <n v="2"/>
    <n v="1"/>
    <n v="0"/>
    <n v="2"/>
    <n v="2"/>
    <n v="2"/>
    <n v="2"/>
    <s v="UTB"/>
    <x v="2"/>
    <n v="1"/>
    <n v="1"/>
    <n v="1"/>
    <n v="1"/>
    <n v="1"/>
    <m/>
    <m/>
    <n v="1"/>
    <n v="1"/>
    <m/>
    <m/>
    <m/>
    <x v="0"/>
    <x v="1"/>
    <x v="0"/>
    <m/>
  </r>
  <r>
    <x v="1"/>
    <m/>
    <m/>
    <m/>
    <n v="1"/>
    <m/>
    <m/>
    <m/>
    <m/>
    <m/>
    <m/>
    <m/>
    <m/>
    <x v="0"/>
    <n v="4"/>
    <n v="3"/>
    <n v="3"/>
    <n v="3"/>
    <n v="4"/>
    <n v="5"/>
    <n v="4"/>
    <n v="3"/>
    <n v="4"/>
    <n v="5"/>
    <n v="5"/>
    <n v="2"/>
    <n v="3"/>
    <n v="5"/>
    <n v="1"/>
    <m/>
    <m/>
    <m/>
    <m/>
    <m/>
    <m/>
    <m/>
    <n v="1"/>
    <m/>
    <m/>
    <m/>
    <n v="1"/>
    <s v="ano"/>
    <n v="2"/>
    <n v="2"/>
    <n v="2"/>
    <n v="1"/>
    <n v="1"/>
    <n v="2"/>
    <n v="2"/>
    <n v="0"/>
    <n v="0"/>
    <n v="1"/>
    <n v="2"/>
    <n v="2"/>
    <n v="1"/>
    <n v="0"/>
    <n v="2"/>
    <n v="1"/>
    <n v="1"/>
    <n v="2"/>
    <s v="UTB"/>
    <x v="2"/>
    <m/>
    <n v="1"/>
    <n v="1"/>
    <m/>
    <n v="1"/>
    <m/>
    <m/>
    <n v="1"/>
    <n v="1"/>
    <m/>
    <m/>
    <m/>
    <x v="0"/>
    <x v="1"/>
    <x v="0"/>
    <m/>
  </r>
  <r>
    <x v="1"/>
    <n v="1"/>
    <m/>
    <m/>
    <m/>
    <m/>
    <m/>
    <m/>
    <m/>
    <m/>
    <m/>
    <m/>
    <m/>
    <x v="0"/>
    <n v="5"/>
    <n v="1"/>
    <n v="5"/>
    <n v="2"/>
    <n v="4"/>
    <n v="4"/>
    <n v="5"/>
    <n v="3"/>
    <n v="3"/>
    <n v="4"/>
    <n v="4"/>
    <n v="4"/>
    <n v="3"/>
    <n v="4"/>
    <n v="1"/>
    <n v="1"/>
    <m/>
    <m/>
    <m/>
    <m/>
    <m/>
    <m/>
    <m/>
    <m/>
    <m/>
    <s v="pokračování oboru ze SŠ"/>
    <n v="1"/>
    <s v="ano"/>
    <n v="3"/>
    <n v="1"/>
    <n v="1"/>
    <n v="1"/>
    <n v="2"/>
    <n v="2"/>
    <n v="2"/>
    <n v="2"/>
    <n v="1"/>
    <n v="2"/>
    <n v="0"/>
    <n v="2"/>
    <n v="2"/>
    <n v="1"/>
    <n v="2"/>
    <n v="1"/>
    <n v="2"/>
    <n v="2"/>
    <s v="UTB"/>
    <x v="2"/>
    <n v="1"/>
    <n v="1"/>
    <n v="1"/>
    <n v="1"/>
    <m/>
    <m/>
    <m/>
    <n v="1"/>
    <n v="1"/>
    <n v="1"/>
    <m/>
    <m/>
    <x v="0"/>
    <x v="1"/>
    <x v="13"/>
    <m/>
  </r>
  <r>
    <x v="1"/>
    <n v="1"/>
    <m/>
    <m/>
    <n v="1"/>
    <n v="1"/>
    <m/>
    <m/>
    <n v="1"/>
    <n v="1"/>
    <m/>
    <m/>
    <m/>
    <x v="0"/>
    <n v="5"/>
    <n v="4"/>
    <n v="5"/>
    <n v="2"/>
    <n v="3"/>
    <n v="4"/>
    <n v="5"/>
    <n v="3"/>
    <n v="1"/>
    <n v="5"/>
    <n v="5"/>
    <n v="4"/>
    <n v="1"/>
    <n v="3"/>
    <n v="1"/>
    <n v="1"/>
    <m/>
    <m/>
    <n v="1"/>
    <n v="1"/>
    <m/>
    <n v="1"/>
    <n v="1"/>
    <m/>
    <m/>
    <s v="kvalitní studium"/>
    <n v="1"/>
    <s v="ano"/>
    <n v="1"/>
    <n v="1"/>
    <n v="1"/>
    <n v="1"/>
    <n v="2"/>
    <n v="2"/>
    <n v="2"/>
    <n v="2"/>
    <n v="1"/>
    <n v="-2"/>
    <n v="2"/>
    <n v="2"/>
    <n v="2"/>
    <n v="2"/>
    <n v="2"/>
    <n v="1"/>
    <n v="1"/>
    <n v="2"/>
    <s v="UTB, VUT, ČVUT"/>
    <x v="2"/>
    <n v="1"/>
    <m/>
    <n v="1"/>
    <n v="1"/>
    <m/>
    <m/>
    <m/>
    <n v="1"/>
    <m/>
    <m/>
    <m/>
    <s v="navázání na střední"/>
    <x v="0"/>
    <x v="1"/>
    <x v="13"/>
    <m/>
  </r>
  <r>
    <x v="1"/>
    <m/>
    <m/>
    <n v="1"/>
    <m/>
    <m/>
    <m/>
    <m/>
    <m/>
    <m/>
    <m/>
    <m/>
    <m/>
    <x v="0"/>
    <n v="5"/>
    <n v="1"/>
    <n v="5"/>
    <n v="3"/>
    <n v="3"/>
    <n v="5"/>
    <n v="5"/>
    <n v="5"/>
    <n v="5"/>
    <n v="5"/>
    <n v="5"/>
    <n v="5"/>
    <n v="1"/>
    <n v="5"/>
    <n v="1"/>
    <m/>
    <m/>
    <n v="1"/>
    <m/>
    <m/>
    <m/>
    <m/>
    <m/>
    <m/>
    <m/>
    <m/>
    <n v="1"/>
    <s v="ano"/>
    <n v="1"/>
    <n v="3"/>
    <n v="1"/>
    <n v="3"/>
    <n v="2"/>
    <n v="2"/>
    <n v="2"/>
    <n v="1"/>
    <n v="2"/>
    <n v="2"/>
    <n v="1"/>
    <n v="2"/>
    <n v="1"/>
    <n v="2"/>
    <n v="2"/>
    <n v="1"/>
    <n v="0"/>
    <n v="2"/>
    <s v="UTB"/>
    <x v="2"/>
    <m/>
    <m/>
    <n v="1"/>
    <n v="1"/>
    <m/>
    <m/>
    <n v="1"/>
    <n v="1"/>
    <n v="1"/>
    <n v="1"/>
    <n v="1"/>
    <m/>
    <x v="0"/>
    <x v="1"/>
    <x v="13"/>
    <m/>
  </r>
  <r>
    <x v="1"/>
    <m/>
    <m/>
    <n v="1"/>
    <m/>
    <m/>
    <n v="1"/>
    <m/>
    <m/>
    <m/>
    <m/>
    <m/>
    <m/>
    <x v="0"/>
    <n v="5"/>
    <n v="2"/>
    <n v="3"/>
    <n v="4"/>
    <n v="2"/>
    <n v="3"/>
    <n v="5"/>
    <n v="3"/>
    <n v="3"/>
    <n v="3"/>
    <n v="5"/>
    <n v="5"/>
    <n v="3"/>
    <n v="5"/>
    <n v="1"/>
    <m/>
    <m/>
    <n v="1"/>
    <m/>
    <m/>
    <m/>
    <m/>
    <m/>
    <m/>
    <m/>
    <m/>
    <n v="1"/>
    <s v="ano"/>
    <n v="2"/>
    <n v="2"/>
    <n v="1"/>
    <n v="1"/>
    <n v="1"/>
    <n v="1"/>
    <n v="1"/>
    <n v="2"/>
    <n v="2"/>
    <n v="0"/>
    <n v="-1"/>
    <n v="1"/>
    <n v="1"/>
    <n v="1"/>
    <n v="1"/>
    <n v="2"/>
    <n v="1"/>
    <n v="1"/>
    <s v="UTB"/>
    <x v="2"/>
    <m/>
    <m/>
    <n v="1"/>
    <n v="1"/>
    <m/>
    <m/>
    <m/>
    <n v="1"/>
    <m/>
    <m/>
    <m/>
    <m/>
    <x v="0"/>
    <x v="1"/>
    <x v="4"/>
    <m/>
  </r>
  <r>
    <x v="1"/>
    <m/>
    <m/>
    <n v="1"/>
    <m/>
    <m/>
    <m/>
    <m/>
    <m/>
    <m/>
    <m/>
    <m/>
    <m/>
    <x v="4"/>
    <n v="5"/>
    <n v="5"/>
    <n v="5"/>
    <n v="3"/>
    <n v="4"/>
    <n v="5"/>
    <n v="5"/>
    <n v="4"/>
    <n v="3"/>
    <n v="3"/>
    <n v="5"/>
    <n v="4"/>
    <n v="3"/>
    <n v="5"/>
    <n v="1"/>
    <m/>
    <m/>
    <n v="1"/>
    <m/>
    <m/>
    <m/>
    <m/>
    <m/>
    <m/>
    <m/>
    <m/>
    <n v="1"/>
    <s v="ano"/>
    <n v="1"/>
    <n v="1"/>
    <n v="1"/>
    <n v="1"/>
    <n v="1"/>
    <n v="2"/>
    <n v="2"/>
    <n v="1"/>
    <n v="1"/>
    <n v="0"/>
    <n v="1"/>
    <n v="1"/>
    <n v="1"/>
    <n v="1"/>
    <n v="1"/>
    <n v="1"/>
    <n v="1"/>
    <n v="1"/>
    <s v="UTB"/>
    <x v="1"/>
    <m/>
    <m/>
    <m/>
    <m/>
    <m/>
    <m/>
    <m/>
    <m/>
    <n v="1"/>
    <m/>
    <m/>
    <m/>
    <x v="1"/>
    <x v="1"/>
    <x v="1"/>
    <m/>
  </r>
  <r>
    <x v="1"/>
    <m/>
    <m/>
    <n v="1"/>
    <m/>
    <m/>
    <m/>
    <m/>
    <m/>
    <m/>
    <m/>
    <m/>
    <m/>
    <x v="0"/>
    <n v="5"/>
    <n v="4"/>
    <n v="5"/>
    <n v="4"/>
    <n v="4"/>
    <n v="5"/>
    <n v="5"/>
    <n v="3"/>
    <n v="3"/>
    <n v="4"/>
    <n v="5"/>
    <n v="3"/>
    <n v="3"/>
    <n v="4"/>
    <n v="1"/>
    <m/>
    <m/>
    <m/>
    <m/>
    <m/>
    <m/>
    <m/>
    <n v="1"/>
    <m/>
    <m/>
    <m/>
    <n v="1"/>
    <s v="ano"/>
    <n v="2"/>
    <n v="2"/>
    <n v="2"/>
    <n v="1"/>
    <n v="1"/>
    <n v="1"/>
    <n v="2"/>
    <n v="1"/>
    <n v="0"/>
    <n v="1"/>
    <n v="2"/>
    <n v="1"/>
    <n v="1"/>
    <n v="1"/>
    <n v="1"/>
    <n v="0"/>
    <n v="1"/>
    <n v="1"/>
    <s v="UPOL"/>
    <x v="2"/>
    <m/>
    <m/>
    <m/>
    <m/>
    <m/>
    <m/>
    <m/>
    <m/>
    <n v="1"/>
    <m/>
    <m/>
    <m/>
    <x v="0"/>
    <x v="1"/>
    <x v="1"/>
    <m/>
  </r>
  <r>
    <x v="1"/>
    <m/>
    <m/>
    <n v="1"/>
    <m/>
    <n v="1"/>
    <m/>
    <m/>
    <m/>
    <m/>
    <m/>
    <m/>
    <m/>
    <x v="0"/>
    <n v="3"/>
    <n v="3"/>
    <n v="3"/>
    <n v="3"/>
    <n v="3"/>
    <n v="3"/>
    <n v="3"/>
    <n v="3"/>
    <n v="3"/>
    <n v="3"/>
    <n v="3"/>
    <n v="3"/>
    <n v="3"/>
    <n v="3"/>
    <n v="1"/>
    <m/>
    <m/>
    <n v="1"/>
    <m/>
    <m/>
    <m/>
    <m/>
    <m/>
    <m/>
    <m/>
    <s v="technologie"/>
    <n v="1"/>
    <s v="ano"/>
    <n v="3"/>
    <n v="3"/>
    <n v="2"/>
    <n v="2"/>
    <n v="0"/>
    <n v="0"/>
    <n v="0"/>
    <n v="0"/>
    <n v="0"/>
    <n v="0"/>
    <n v="0"/>
    <n v="0"/>
    <n v="0"/>
    <n v="0"/>
    <n v="0"/>
    <n v="0"/>
    <n v="0"/>
    <n v="0"/>
    <s v="UTB"/>
    <x v="2"/>
    <m/>
    <n v="1"/>
    <m/>
    <n v="1"/>
    <m/>
    <m/>
    <m/>
    <m/>
    <m/>
    <n v="1"/>
    <n v="1"/>
    <m/>
    <x v="1"/>
    <x v="0"/>
    <x v="0"/>
    <m/>
  </r>
  <r>
    <x v="1"/>
    <m/>
    <m/>
    <n v="1"/>
    <m/>
    <m/>
    <m/>
    <m/>
    <m/>
    <m/>
    <m/>
    <m/>
    <m/>
    <x v="0"/>
    <n v="5"/>
    <n v="4"/>
    <n v="3"/>
    <n v="5"/>
    <n v="4"/>
    <n v="4"/>
    <n v="5"/>
    <n v="4"/>
    <n v="1"/>
    <n v="4"/>
    <n v="3"/>
    <n v="5"/>
    <n v="3"/>
    <n v="5"/>
    <n v="1"/>
    <m/>
    <m/>
    <m/>
    <m/>
    <m/>
    <n v="1"/>
    <m/>
    <m/>
    <m/>
    <m/>
    <m/>
    <n v="2"/>
    <s v="ano"/>
    <n v="2"/>
    <n v="1"/>
    <n v="1"/>
    <n v="1"/>
    <n v="2"/>
    <n v="2"/>
    <n v="1"/>
    <n v="1"/>
    <n v="2"/>
    <n v="0"/>
    <n v="2"/>
    <n v="2"/>
    <n v="2"/>
    <n v="2"/>
    <n v="1"/>
    <n v="0"/>
    <n v="0"/>
    <n v="1"/>
    <s v="UTB"/>
    <x v="2"/>
    <n v="1"/>
    <n v="1"/>
    <n v="1"/>
    <n v="1"/>
    <n v="1"/>
    <n v="1"/>
    <m/>
    <n v="1"/>
    <m/>
    <n v="1"/>
    <n v="1"/>
    <m/>
    <x v="0"/>
    <x v="1"/>
    <x v="0"/>
    <m/>
  </r>
  <r>
    <x v="1"/>
    <m/>
    <m/>
    <n v="1"/>
    <m/>
    <m/>
    <m/>
    <m/>
    <m/>
    <m/>
    <m/>
    <m/>
    <m/>
    <x v="0"/>
    <n v="3"/>
    <n v="3"/>
    <n v="3"/>
    <n v="4"/>
    <n v="3"/>
    <n v="3"/>
    <n v="2"/>
    <n v="2"/>
    <n v="3"/>
    <n v="1"/>
    <n v="2"/>
    <n v="3"/>
    <n v="2"/>
    <n v="3"/>
    <n v="1"/>
    <m/>
    <m/>
    <n v="1"/>
    <n v="1"/>
    <m/>
    <m/>
    <m/>
    <m/>
    <m/>
    <m/>
    <s v="věda"/>
    <n v="1"/>
    <s v="ano"/>
    <n v="4"/>
    <n v="4"/>
    <n v="2"/>
    <n v="2"/>
    <n v="1"/>
    <n v="2"/>
    <n v="2"/>
    <n v="2"/>
    <n v="1"/>
    <n v="2"/>
    <n v="0"/>
    <n v="0"/>
    <n v="1"/>
    <n v="0"/>
    <n v="1"/>
    <n v="1"/>
    <n v="0"/>
    <n v="-1"/>
    <s v="UTB"/>
    <x v="2"/>
    <m/>
    <m/>
    <m/>
    <n v="1"/>
    <n v="1"/>
    <m/>
    <m/>
    <n v="1"/>
    <m/>
    <n v="1"/>
    <m/>
    <m/>
    <x v="1"/>
    <x v="1"/>
    <x v="0"/>
    <m/>
  </r>
  <r>
    <x v="1"/>
    <m/>
    <m/>
    <n v="1"/>
    <n v="1"/>
    <m/>
    <m/>
    <m/>
    <m/>
    <m/>
    <m/>
    <m/>
    <m/>
    <x v="0"/>
    <n v="4"/>
    <n v="4"/>
    <n v="3"/>
    <n v="4"/>
    <n v="2"/>
    <n v="4"/>
    <n v="3"/>
    <n v="2"/>
    <n v="2"/>
    <n v="3"/>
    <n v="3"/>
    <n v="4"/>
    <n v="2"/>
    <n v="3"/>
    <n v="1"/>
    <m/>
    <m/>
    <n v="1"/>
    <n v="1"/>
    <m/>
    <n v="1"/>
    <m/>
    <m/>
    <m/>
    <m/>
    <s v="chemie"/>
    <n v="2"/>
    <s v="ano"/>
    <n v="4"/>
    <n v="3"/>
    <n v="4"/>
    <n v="3"/>
    <n v="1"/>
    <n v="1"/>
    <n v="1"/>
    <n v="1"/>
    <n v="2"/>
    <n v="1"/>
    <n v="0"/>
    <n v="1"/>
    <n v="1"/>
    <n v="1"/>
    <n v="1"/>
    <n v="0"/>
    <n v="1"/>
    <n v="1"/>
    <s v="VUT BRNO (fast), UTB"/>
    <x v="2"/>
    <m/>
    <m/>
    <m/>
    <m/>
    <n v="1"/>
    <n v="1"/>
    <m/>
    <n v="1"/>
    <m/>
    <m/>
    <n v="1"/>
    <m/>
    <x v="1"/>
    <x v="1"/>
    <x v="0"/>
    <m/>
  </r>
  <r>
    <x v="1"/>
    <m/>
    <m/>
    <n v="1"/>
    <n v="1"/>
    <m/>
    <n v="1"/>
    <m/>
    <m/>
    <m/>
    <m/>
    <m/>
    <m/>
    <x v="2"/>
    <n v="5"/>
    <n v="4"/>
    <n v="4"/>
    <s v="x"/>
    <n v="2"/>
    <n v="5"/>
    <n v="5"/>
    <n v="3"/>
    <n v="5"/>
    <n v="4"/>
    <n v="5"/>
    <n v="5"/>
    <n v="4"/>
    <n v="5"/>
    <n v="1"/>
    <m/>
    <m/>
    <n v="1"/>
    <m/>
    <m/>
    <m/>
    <m/>
    <m/>
    <m/>
    <m/>
    <s v="nový začátek"/>
    <n v="2"/>
    <n v="3"/>
    <n v="1"/>
    <n v="1"/>
    <n v="1"/>
    <n v="1"/>
    <n v="2"/>
    <n v="2"/>
    <n v="1"/>
    <n v="2"/>
    <n v="2"/>
    <n v="2"/>
    <n v="1"/>
    <n v="1"/>
    <n v="2"/>
    <n v="1"/>
    <n v="2"/>
    <n v="1"/>
    <n v="1"/>
    <n v="0"/>
    <s v="UTB"/>
    <x v="0"/>
    <m/>
    <m/>
    <m/>
    <m/>
    <m/>
    <m/>
    <m/>
    <m/>
    <m/>
    <m/>
    <m/>
    <m/>
    <x v="0"/>
    <x v="1"/>
    <x v="0"/>
    <m/>
  </r>
  <r>
    <x v="1"/>
    <m/>
    <m/>
    <m/>
    <m/>
    <m/>
    <m/>
    <m/>
    <m/>
    <m/>
    <m/>
    <m/>
    <m/>
    <x v="2"/>
    <n v="4"/>
    <n v="3"/>
    <n v="4"/>
    <n v="5"/>
    <n v="5"/>
    <n v="4"/>
    <n v="4"/>
    <n v="5"/>
    <n v="5"/>
    <n v="3"/>
    <n v="4"/>
    <n v="3"/>
    <n v="3"/>
    <n v="4"/>
    <n v="1"/>
    <m/>
    <m/>
    <m/>
    <n v="1"/>
    <n v="1"/>
    <m/>
    <m/>
    <m/>
    <m/>
    <m/>
    <s v="nová kapitola života"/>
    <n v="1"/>
    <s v="ano"/>
    <n v="2"/>
    <n v="2"/>
    <n v="1"/>
    <n v="2"/>
    <n v="2"/>
    <n v="2"/>
    <s v="x"/>
    <n v="1"/>
    <n v="1"/>
    <n v="2"/>
    <n v="2"/>
    <n v="2"/>
    <n v="1"/>
    <n v="1"/>
    <n v="2"/>
    <n v="1"/>
    <n v="1"/>
    <n v="1"/>
    <s v="UTB"/>
    <x v="0"/>
    <m/>
    <n v="1"/>
    <n v="1"/>
    <m/>
    <n v="1"/>
    <m/>
    <n v="1"/>
    <m/>
    <m/>
    <m/>
    <n v="1"/>
    <m/>
    <x v="0"/>
    <x v="1"/>
    <x v="0"/>
    <m/>
  </r>
  <r>
    <x v="1"/>
    <m/>
    <m/>
    <n v="1"/>
    <m/>
    <m/>
    <n v="1"/>
    <m/>
    <m/>
    <m/>
    <m/>
    <m/>
    <m/>
    <x v="0"/>
    <n v="5"/>
    <n v="3"/>
    <n v="3"/>
    <n v="3"/>
    <n v="1"/>
    <n v="4"/>
    <n v="5"/>
    <n v="5"/>
    <n v="4"/>
    <n v="5"/>
    <n v="4"/>
    <n v="5"/>
    <n v="3"/>
    <n v="4"/>
    <n v="1"/>
    <m/>
    <m/>
    <n v="1"/>
    <m/>
    <m/>
    <m/>
    <m/>
    <m/>
    <m/>
    <m/>
    <s v="nic"/>
    <n v="1"/>
    <s v="ano"/>
    <n v="4"/>
    <n v="4"/>
    <n v="3"/>
    <n v="3"/>
    <n v="-1"/>
    <n v="1"/>
    <n v="2"/>
    <n v="2"/>
    <n v="2"/>
    <n v="1"/>
    <n v="0"/>
    <n v="1"/>
    <n v="-1"/>
    <n v="-2"/>
    <n v="1"/>
    <n v="-1"/>
    <n v="0"/>
    <n v="1"/>
    <s v="VUT"/>
    <x v="2"/>
    <m/>
    <m/>
    <m/>
    <m/>
    <n v="1"/>
    <m/>
    <m/>
    <n v="1"/>
    <m/>
    <n v="1"/>
    <n v="1"/>
    <s v="chci titul prostě"/>
    <x v="0"/>
    <x v="1"/>
    <x v="0"/>
    <m/>
  </r>
  <r>
    <x v="1"/>
    <m/>
    <m/>
    <m/>
    <m/>
    <m/>
    <n v="1"/>
    <m/>
    <m/>
    <m/>
    <m/>
    <m/>
    <m/>
    <x v="0"/>
    <n v="5"/>
    <n v="3"/>
    <n v="3"/>
    <n v="3"/>
    <n v="3"/>
    <n v="5"/>
    <n v="5"/>
    <n v="4"/>
    <n v="5"/>
    <n v="3"/>
    <n v="3"/>
    <n v="2"/>
    <n v="3"/>
    <n v="4"/>
    <n v="1"/>
    <m/>
    <m/>
    <n v="1"/>
    <m/>
    <m/>
    <m/>
    <m/>
    <m/>
    <m/>
    <m/>
    <m/>
    <n v="1"/>
    <s v="ano"/>
    <n v="2"/>
    <n v="2"/>
    <n v="1"/>
    <n v="1"/>
    <n v="1"/>
    <n v="1"/>
    <n v="1"/>
    <n v="2"/>
    <n v="2"/>
    <n v="0"/>
    <n v="-1"/>
    <n v="0"/>
    <n v="0"/>
    <n v="0"/>
    <n v="1"/>
    <n v="0"/>
    <n v="1"/>
    <n v="1"/>
    <s v="UTB"/>
    <x v="2"/>
    <m/>
    <m/>
    <n v="1"/>
    <m/>
    <m/>
    <m/>
    <m/>
    <n v="1"/>
    <m/>
    <m/>
    <n v="1"/>
    <m/>
    <x v="0"/>
    <x v="1"/>
    <x v="0"/>
    <m/>
  </r>
  <r>
    <x v="1"/>
    <m/>
    <n v="1"/>
    <n v="1"/>
    <n v="1"/>
    <m/>
    <n v="1"/>
    <n v="1"/>
    <m/>
    <m/>
    <m/>
    <m/>
    <m/>
    <x v="2"/>
    <n v="5"/>
    <n v="3"/>
    <n v="5"/>
    <n v="2"/>
    <n v="1"/>
    <n v="4"/>
    <n v="4"/>
    <n v="2"/>
    <n v="5"/>
    <n v="2"/>
    <n v="3"/>
    <n v="4"/>
    <n v="3"/>
    <n v="3"/>
    <n v="1"/>
    <m/>
    <m/>
    <n v="1"/>
    <n v="1"/>
    <n v="1"/>
    <n v="1"/>
    <m/>
    <m/>
    <m/>
    <m/>
    <s v="nový začátek"/>
    <n v="1"/>
    <s v="ano"/>
    <n v="2"/>
    <n v="2"/>
    <n v="2"/>
    <n v="2"/>
    <n v="2"/>
    <n v="2"/>
    <n v="1"/>
    <n v="1"/>
    <n v="1"/>
    <n v="1"/>
    <n v="2"/>
    <n v="2"/>
    <n v="2"/>
    <n v="1"/>
    <n v="1"/>
    <n v="1"/>
    <n v="1"/>
    <n v="2"/>
    <s v="UTB"/>
    <x v="0"/>
    <n v="1"/>
    <m/>
    <n v="1"/>
    <n v="1"/>
    <n v="1"/>
    <m/>
    <m/>
    <n v="1"/>
    <m/>
    <m/>
    <n v="1"/>
    <m/>
    <x v="0"/>
    <x v="1"/>
    <x v="0"/>
    <m/>
  </r>
  <r>
    <x v="1"/>
    <m/>
    <m/>
    <n v="1"/>
    <m/>
    <m/>
    <m/>
    <m/>
    <m/>
    <m/>
    <m/>
    <m/>
    <m/>
    <x v="0"/>
    <n v="5"/>
    <n v="2"/>
    <n v="4"/>
    <n v="1"/>
    <n v="2"/>
    <n v="4"/>
    <n v="5"/>
    <n v="3"/>
    <n v="2"/>
    <n v="3"/>
    <n v="3"/>
    <n v="3"/>
    <n v="2"/>
    <n v="3"/>
    <n v="1"/>
    <m/>
    <m/>
    <m/>
    <m/>
    <m/>
    <m/>
    <m/>
    <n v="1"/>
    <m/>
    <m/>
    <s v="zlín, matematika"/>
    <n v="1"/>
    <s v="ano"/>
    <n v="4"/>
    <n v="3"/>
    <n v="2"/>
    <n v="1"/>
    <n v="1"/>
    <n v="2"/>
    <n v="1"/>
    <n v="1"/>
    <n v="1"/>
    <n v="0"/>
    <n v="0"/>
    <n v="1"/>
    <n v="0"/>
    <n v="1"/>
    <n v="2"/>
    <n v="0"/>
    <n v="1"/>
    <n v="2"/>
    <s v="UTB, UPOL"/>
    <x v="2"/>
    <m/>
    <m/>
    <n v="1"/>
    <n v="1"/>
    <m/>
    <m/>
    <m/>
    <m/>
    <n v="1"/>
    <m/>
    <m/>
    <m/>
    <x v="0"/>
    <x v="1"/>
    <x v="1"/>
    <m/>
  </r>
  <r>
    <x v="1"/>
    <m/>
    <m/>
    <n v="1"/>
    <n v="1"/>
    <m/>
    <m/>
    <m/>
    <m/>
    <n v="1"/>
    <m/>
    <m/>
    <m/>
    <x v="0"/>
    <n v="4"/>
    <n v="4"/>
    <n v="3"/>
    <n v="4"/>
    <n v="3"/>
    <n v="3"/>
    <n v="3"/>
    <n v="4"/>
    <n v="3"/>
    <n v="4"/>
    <n v="4"/>
    <n v="5"/>
    <n v="3"/>
    <n v="4"/>
    <n v="1"/>
    <m/>
    <m/>
    <n v="1"/>
    <n v="1"/>
    <m/>
    <m/>
    <m/>
    <n v="1"/>
    <m/>
    <m/>
    <m/>
    <n v="1"/>
    <s v="ano"/>
    <n v="2"/>
    <n v="2"/>
    <n v="2"/>
    <n v="2"/>
    <n v="1"/>
    <n v="1"/>
    <n v="1"/>
    <n v="1"/>
    <n v="0"/>
    <n v="0"/>
    <n v="1"/>
    <n v="1"/>
    <n v="0"/>
    <n v="1"/>
    <n v="1"/>
    <n v="1"/>
    <n v="2"/>
    <n v="1"/>
    <s v="UTB, BÁŇSKÁ"/>
    <x v="2"/>
    <m/>
    <m/>
    <m/>
    <n v="1"/>
    <m/>
    <n v="1"/>
    <m/>
    <n v="1"/>
    <n v="1"/>
    <m/>
    <n v="1"/>
    <m/>
    <x v="0"/>
    <x v="1"/>
    <x v="0"/>
    <m/>
  </r>
  <r>
    <x v="1"/>
    <m/>
    <m/>
    <n v="1"/>
    <n v="1"/>
    <m/>
    <m/>
    <m/>
    <m/>
    <m/>
    <m/>
    <m/>
    <m/>
    <x v="0"/>
    <n v="5"/>
    <n v="4"/>
    <n v="3"/>
    <n v="4"/>
    <n v="4"/>
    <n v="4"/>
    <n v="4"/>
    <n v="4"/>
    <n v="3"/>
    <n v="3"/>
    <n v="4"/>
    <n v="4"/>
    <n v="4"/>
    <n v="5"/>
    <n v="1"/>
    <m/>
    <m/>
    <m/>
    <n v="1"/>
    <m/>
    <m/>
    <m/>
    <m/>
    <m/>
    <m/>
    <s v="strojní obor"/>
    <n v="1"/>
    <s v="ano"/>
    <n v="2"/>
    <n v="2"/>
    <n v="1"/>
    <n v="1"/>
    <n v="2"/>
    <n v="1"/>
    <n v="1"/>
    <n v="2"/>
    <n v="1"/>
    <n v="-1"/>
    <n v="2"/>
    <n v="2"/>
    <n v="1"/>
    <n v="1"/>
    <n v="0"/>
    <n v="0"/>
    <n v="1"/>
    <n v="1"/>
    <s v="UTB, VUT"/>
    <x v="2"/>
    <m/>
    <m/>
    <n v="1"/>
    <n v="1"/>
    <m/>
    <n v="1"/>
    <n v="1"/>
    <m/>
    <m/>
    <m/>
    <m/>
    <m/>
    <x v="0"/>
    <x v="1"/>
    <x v="0"/>
    <m/>
  </r>
  <r>
    <x v="1"/>
    <n v="1"/>
    <m/>
    <m/>
    <m/>
    <m/>
    <m/>
    <m/>
    <m/>
    <m/>
    <m/>
    <m/>
    <m/>
    <x v="0"/>
    <n v="5"/>
    <n v="1"/>
    <n v="5"/>
    <n v="1"/>
    <n v="5"/>
    <n v="5"/>
    <n v="5"/>
    <n v="3"/>
    <n v="5"/>
    <n v="5"/>
    <n v="5"/>
    <n v="3"/>
    <n v="1"/>
    <n v="5"/>
    <n v="1"/>
    <n v="1"/>
    <m/>
    <m/>
    <m/>
    <m/>
    <m/>
    <m/>
    <m/>
    <m/>
    <m/>
    <s v="budoucí studium, rozvinutí a navázání studia"/>
    <n v="1"/>
    <s v="ano"/>
    <n v="2"/>
    <n v="2"/>
    <n v="1"/>
    <n v="1"/>
    <n v="1"/>
    <n v="2"/>
    <n v="1"/>
    <n v="2"/>
    <n v="2"/>
    <n v="2"/>
    <n v="1"/>
    <n v="2"/>
    <n v="1"/>
    <n v="2"/>
    <n v="1"/>
    <n v="1"/>
    <n v="2"/>
    <n v="2"/>
    <s v="UTB, VUT"/>
    <x v="2"/>
    <n v="1"/>
    <n v="1"/>
    <n v="1"/>
    <n v="1"/>
    <m/>
    <n v="1"/>
    <n v="1"/>
    <n v="1"/>
    <n v="1"/>
    <n v="1"/>
    <n v="1"/>
    <s v="můžu navázat na střední školu"/>
    <x v="0"/>
    <x v="1"/>
    <x v="13"/>
    <m/>
  </r>
  <r>
    <x v="1"/>
    <m/>
    <m/>
    <n v="1"/>
    <m/>
    <m/>
    <m/>
    <m/>
    <m/>
    <m/>
    <m/>
    <m/>
    <m/>
    <x v="0"/>
    <n v="4"/>
    <n v="4"/>
    <n v="5"/>
    <n v="1"/>
    <n v="3"/>
    <n v="5"/>
    <n v="4"/>
    <n v="3"/>
    <n v="5"/>
    <n v="4"/>
    <n v="5"/>
    <n v="4"/>
    <n v="2"/>
    <n v="4"/>
    <n v="1"/>
    <m/>
    <m/>
    <n v="1"/>
    <m/>
    <m/>
    <m/>
    <m/>
    <m/>
    <m/>
    <m/>
    <s v="cnc, praxe v oboru"/>
    <n v="1"/>
    <s v="ano"/>
    <n v="2"/>
    <n v="1"/>
    <n v="1"/>
    <n v="1"/>
    <n v="1"/>
    <n v="1"/>
    <n v="1"/>
    <n v="2"/>
    <n v="1"/>
    <n v="1"/>
    <n v="2"/>
    <n v="2"/>
    <n v="1"/>
    <n v="1"/>
    <n v="1"/>
    <n v="0"/>
    <n v="0"/>
    <n v="1"/>
    <s v="UTB"/>
    <x v="2"/>
    <m/>
    <m/>
    <m/>
    <n v="1"/>
    <m/>
    <m/>
    <m/>
    <m/>
    <m/>
    <m/>
    <m/>
    <m/>
    <x v="0"/>
    <x v="1"/>
    <x v="0"/>
    <m/>
  </r>
  <r>
    <x v="1"/>
    <m/>
    <m/>
    <n v="1"/>
    <m/>
    <m/>
    <m/>
    <m/>
    <m/>
    <m/>
    <m/>
    <m/>
    <m/>
    <x v="4"/>
    <n v="4"/>
    <n v="2"/>
    <n v="4"/>
    <n v="1"/>
    <n v="4"/>
    <n v="5"/>
    <n v="5"/>
    <n v="3"/>
    <n v="3"/>
    <n v="4"/>
    <n v="4"/>
    <n v="4"/>
    <n v="1"/>
    <n v="1"/>
    <n v="1"/>
    <m/>
    <m/>
    <n v="1"/>
    <m/>
    <m/>
    <m/>
    <m/>
    <m/>
    <m/>
    <m/>
    <m/>
    <n v="2"/>
    <n v="3"/>
    <n v="1"/>
    <n v="3"/>
    <n v="1"/>
    <n v="2"/>
    <n v="1"/>
    <n v="2"/>
    <n v="0"/>
    <n v="1"/>
    <n v="1"/>
    <n v="1"/>
    <n v="0"/>
    <n v="1"/>
    <n v="0"/>
    <n v="0"/>
    <n v="2"/>
    <n v="1"/>
    <n v="0"/>
    <n v="2"/>
    <s v="UTB"/>
    <x v="1"/>
    <m/>
    <m/>
    <m/>
    <m/>
    <m/>
    <m/>
    <m/>
    <m/>
    <m/>
    <m/>
    <m/>
    <m/>
    <x v="0"/>
    <x v="1"/>
    <x v="1"/>
    <m/>
  </r>
  <r>
    <x v="1"/>
    <m/>
    <m/>
    <m/>
    <m/>
    <m/>
    <n v="1"/>
    <m/>
    <m/>
    <m/>
    <m/>
    <m/>
    <m/>
    <x v="0"/>
    <n v="5"/>
    <n v="5"/>
    <n v="5"/>
    <n v="5"/>
    <n v="5"/>
    <n v="5"/>
    <n v="5"/>
    <n v="3"/>
    <n v="3"/>
    <n v="5"/>
    <n v="5"/>
    <n v="4"/>
    <n v="1"/>
    <n v="4"/>
    <n v="1"/>
    <m/>
    <m/>
    <m/>
    <m/>
    <m/>
    <m/>
    <m/>
    <m/>
    <m/>
    <m/>
    <s v="moderní technologie"/>
    <n v="1"/>
    <s v="ano"/>
    <n v="1"/>
    <n v="1"/>
    <n v="1"/>
    <n v="1"/>
    <n v="2"/>
    <n v="2"/>
    <n v="2"/>
    <n v="2"/>
    <n v="0"/>
    <n v="1"/>
    <n v="2"/>
    <n v="2"/>
    <n v="2"/>
    <n v="1"/>
    <n v="2"/>
    <n v="1"/>
    <n v="1"/>
    <n v="1"/>
    <s v="Báňská"/>
    <x v="2"/>
    <n v="1"/>
    <n v="1"/>
    <n v="1"/>
    <n v="1"/>
    <m/>
    <m/>
    <m/>
    <n v="1"/>
    <n v="1"/>
    <n v="1"/>
    <n v="1"/>
    <m/>
    <x v="0"/>
    <x v="1"/>
    <x v="5"/>
    <m/>
  </r>
  <r>
    <x v="1"/>
    <m/>
    <m/>
    <m/>
    <m/>
    <n v="1"/>
    <m/>
    <m/>
    <m/>
    <m/>
    <m/>
    <m/>
    <m/>
    <x v="0"/>
    <n v="5"/>
    <n v="3"/>
    <n v="4"/>
    <n v="3"/>
    <n v="2"/>
    <n v="4"/>
    <n v="5"/>
    <n v="3"/>
    <n v="1"/>
    <n v="3"/>
    <n v="5"/>
    <n v="2"/>
    <n v="1"/>
    <n v="3"/>
    <n v="1"/>
    <m/>
    <m/>
    <n v="1"/>
    <m/>
    <m/>
    <m/>
    <m/>
    <m/>
    <m/>
    <m/>
    <s v="polymery"/>
    <n v="1"/>
    <s v="ano"/>
    <n v="2"/>
    <n v="2"/>
    <n v="1"/>
    <n v="1"/>
    <n v="1"/>
    <n v="1"/>
    <n v="0"/>
    <n v="1"/>
    <n v="0"/>
    <n v="0"/>
    <n v="1"/>
    <n v="2"/>
    <n v="1"/>
    <n v="1"/>
    <n v="0"/>
    <n v="2"/>
    <n v="2"/>
    <n v="0"/>
    <s v="Báňská"/>
    <x v="1"/>
    <m/>
    <m/>
    <m/>
    <m/>
    <m/>
    <m/>
    <m/>
    <m/>
    <m/>
    <m/>
    <m/>
    <m/>
    <x v="0"/>
    <x v="1"/>
    <x v="1"/>
    <m/>
  </r>
  <r>
    <x v="1"/>
    <m/>
    <m/>
    <m/>
    <m/>
    <m/>
    <m/>
    <m/>
    <m/>
    <m/>
    <m/>
    <m/>
    <m/>
    <x v="2"/>
    <n v="4"/>
    <n v="3"/>
    <n v="4"/>
    <n v="2"/>
    <n v="3"/>
    <n v="5"/>
    <n v="4"/>
    <n v="3"/>
    <n v="4"/>
    <n v="5"/>
    <n v="5"/>
    <n v="4"/>
    <n v="3"/>
    <s v="x"/>
    <n v="1"/>
    <n v="1"/>
    <m/>
    <m/>
    <m/>
    <m/>
    <m/>
    <m/>
    <n v="1"/>
    <m/>
    <m/>
    <s v="UTB"/>
    <n v="1"/>
    <s v="ano"/>
    <n v="2"/>
    <n v="2"/>
    <n v="2"/>
    <n v="2"/>
    <n v="1"/>
    <n v="1"/>
    <n v="1"/>
    <n v="1"/>
    <n v="0"/>
    <n v="0"/>
    <n v="1"/>
    <n v="1"/>
    <n v="1"/>
    <n v="0"/>
    <n v="1"/>
    <n v="0"/>
    <n v="0"/>
    <n v="1"/>
    <m/>
    <x v="0"/>
    <m/>
    <m/>
    <m/>
    <m/>
    <m/>
    <m/>
    <m/>
    <m/>
    <m/>
    <m/>
    <m/>
    <m/>
    <x v="0"/>
    <x v="1"/>
    <x v="1"/>
    <m/>
  </r>
  <r>
    <x v="1"/>
    <m/>
    <m/>
    <m/>
    <m/>
    <m/>
    <n v="1"/>
    <m/>
    <m/>
    <m/>
    <m/>
    <m/>
    <m/>
    <x v="0"/>
    <n v="5"/>
    <n v="5"/>
    <n v="5"/>
    <n v="1"/>
    <n v="3"/>
    <n v="5"/>
    <n v="3"/>
    <n v="2"/>
    <n v="3"/>
    <n v="4"/>
    <n v="5"/>
    <n v="4"/>
    <n v="1"/>
    <n v="3"/>
    <n v="1"/>
    <m/>
    <m/>
    <m/>
    <m/>
    <n v="1"/>
    <m/>
    <m/>
    <m/>
    <m/>
    <m/>
    <s v="vstřícný přístup ke studentům"/>
    <n v="1"/>
    <s v="ano"/>
    <n v="2"/>
    <n v="2"/>
    <n v="2"/>
    <n v="1"/>
    <n v="2"/>
    <n v="1"/>
    <n v="2"/>
    <n v="1"/>
    <n v="2"/>
    <n v="0"/>
    <n v="1"/>
    <n v="2"/>
    <n v="2"/>
    <n v="0"/>
    <n v="1"/>
    <n v="0"/>
    <n v="1"/>
    <n v="1"/>
    <s v="Báňská, UTB"/>
    <x v="0"/>
    <n v="1"/>
    <m/>
    <n v="1"/>
    <n v="1"/>
    <m/>
    <m/>
    <m/>
    <n v="1"/>
    <n v="1"/>
    <m/>
    <m/>
    <m/>
    <x v="0"/>
    <x v="1"/>
    <x v="1"/>
    <m/>
  </r>
  <r>
    <x v="1"/>
    <m/>
    <m/>
    <m/>
    <n v="1"/>
    <m/>
    <m/>
    <m/>
    <m/>
    <n v="1"/>
    <m/>
    <m/>
    <m/>
    <x v="0"/>
    <n v="5"/>
    <n v="3"/>
    <n v="5"/>
    <n v="3"/>
    <n v="2"/>
    <n v="5"/>
    <n v="5"/>
    <n v="3"/>
    <n v="4"/>
    <n v="4"/>
    <n v="5"/>
    <n v="5"/>
    <n v="1"/>
    <n v="3"/>
    <n v="1"/>
    <n v="1"/>
    <m/>
    <m/>
    <m/>
    <m/>
    <m/>
    <m/>
    <m/>
    <m/>
    <m/>
    <m/>
    <n v="1"/>
    <s v="ano"/>
    <n v="1"/>
    <n v="1"/>
    <n v="1"/>
    <n v="1"/>
    <n v="2"/>
    <n v="2"/>
    <n v="1"/>
    <n v="2"/>
    <n v="2"/>
    <n v="2"/>
    <n v="1"/>
    <n v="2"/>
    <n v="2"/>
    <n v="2"/>
    <n v="2"/>
    <n v="1"/>
    <n v="2"/>
    <n v="2"/>
    <m/>
    <x v="2"/>
    <m/>
    <m/>
    <n v="1"/>
    <n v="1"/>
    <m/>
    <n v="1"/>
    <m/>
    <n v="1"/>
    <m/>
    <n v="1"/>
    <m/>
    <m/>
    <x v="1"/>
    <x v="1"/>
    <x v="1"/>
    <m/>
  </r>
  <r>
    <x v="1"/>
    <m/>
    <m/>
    <m/>
    <n v="1"/>
    <m/>
    <m/>
    <m/>
    <m/>
    <n v="1"/>
    <m/>
    <m/>
    <m/>
    <x v="2"/>
    <n v="4"/>
    <n v="3"/>
    <n v="4"/>
    <n v="2"/>
    <n v="2"/>
    <n v="4"/>
    <n v="3"/>
    <n v="3"/>
    <n v="3"/>
    <n v="4"/>
    <n v="4"/>
    <n v="3"/>
    <n v="3"/>
    <n v="4"/>
    <n v="1"/>
    <m/>
    <m/>
    <m/>
    <m/>
    <m/>
    <m/>
    <m/>
    <n v="1"/>
    <m/>
    <m/>
    <m/>
    <n v="2"/>
    <n v="3"/>
    <n v="2"/>
    <n v="2"/>
    <n v="3"/>
    <n v="2"/>
    <n v="1"/>
    <n v="1"/>
    <n v="1"/>
    <n v="2"/>
    <n v="2"/>
    <n v="1"/>
    <n v="1"/>
    <n v="1"/>
    <n v="0"/>
    <n v="0"/>
    <n v="1"/>
    <n v="0"/>
    <n v="1"/>
    <n v="1"/>
    <m/>
    <x v="0"/>
    <m/>
    <m/>
    <m/>
    <m/>
    <m/>
    <m/>
    <m/>
    <m/>
    <m/>
    <m/>
    <m/>
    <m/>
    <x v="1"/>
    <x v="1"/>
    <x v="0"/>
    <m/>
  </r>
  <r>
    <x v="1"/>
    <m/>
    <m/>
    <m/>
    <m/>
    <m/>
    <m/>
    <m/>
    <m/>
    <m/>
    <m/>
    <m/>
    <m/>
    <x v="0"/>
    <n v="5"/>
    <n v="4"/>
    <n v="5"/>
    <n v="3"/>
    <n v="3"/>
    <n v="4"/>
    <n v="4"/>
    <n v="2"/>
    <n v="1"/>
    <n v="2"/>
    <n v="4"/>
    <n v="1"/>
    <n v="4"/>
    <n v="2"/>
    <n v="1"/>
    <n v="1"/>
    <m/>
    <n v="1"/>
    <m/>
    <m/>
    <m/>
    <m/>
    <m/>
    <m/>
    <m/>
    <s v="zlín, chemie, nové budovy"/>
    <n v="1"/>
    <s v="ano"/>
    <n v="4"/>
    <n v="2"/>
    <n v="2"/>
    <n v="2"/>
    <n v="1"/>
    <n v="2"/>
    <n v="1"/>
    <n v="2"/>
    <n v="2"/>
    <n v="2"/>
    <n v="1"/>
    <n v="1"/>
    <n v="0"/>
    <n v="-1"/>
    <n v="1"/>
    <n v="0"/>
    <n v="1"/>
    <n v="1"/>
    <s v="MUNI, UPOL, UTB"/>
    <x v="2"/>
    <m/>
    <m/>
    <m/>
    <m/>
    <n v="1"/>
    <m/>
    <m/>
    <n v="1"/>
    <m/>
    <m/>
    <n v="1"/>
    <m/>
    <x v="1"/>
    <x v="0"/>
    <x v="5"/>
    <m/>
  </r>
  <r>
    <x v="1"/>
    <m/>
    <m/>
    <m/>
    <m/>
    <m/>
    <m/>
    <m/>
    <m/>
    <m/>
    <m/>
    <m/>
    <m/>
    <x v="0"/>
    <n v="1"/>
    <n v="1"/>
    <n v="1"/>
    <n v="3"/>
    <n v="3"/>
    <s v="x"/>
    <n v="3"/>
    <n v="3"/>
    <n v="3"/>
    <n v="4"/>
    <n v="4"/>
    <n v="4"/>
    <n v="4"/>
    <n v="3"/>
    <n v="1"/>
    <n v="1"/>
    <m/>
    <n v="1"/>
    <n v="1"/>
    <m/>
    <n v="1"/>
    <m/>
    <m/>
    <m/>
    <m/>
    <s v="zajímavé obory"/>
    <n v="1"/>
    <s v="ano"/>
    <n v="2"/>
    <n v="1"/>
    <n v="1"/>
    <n v="1"/>
    <n v="2"/>
    <n v="1"/>
    <n v="0"/>
    <n v="1"/>
    <n v="1"/>
    <n v="1"/>
    <n v="1"/>
    <n v="2"/>
    <n v="1"/>
    <n v="1"/>
    <n v="1"/>
    <n v="1"/>
    <n v="1"/>
    <n v="2"/>
    <s v="MUNI, UPOL, UTB"/>
    <x v="2"/>
    <n v="1"/>
    <m/>
    <n v="1"/>
    <n v="1"/>
    <n v="1"/>
    <m/>
    <m/>
    <n v="1"/>
    <m/>
    <m/>
    <n v="1"/>
    <m/>
    <x v="1"/>
    <x v="0"/>
    <x v="0"/>
    <m/>
  </r>
  <r>
    <x v="1"/>
    <m/>
    <m/>
    <m/>
    <m/>
    <m/>
    <m/>
    <m/>
    <m/>
    <m/>
    <m/>
    <m/>
    <m/>
    <x v="0"/>
    <n v="5"/>
    <n v="4"/>
    <n v="5"/>
    <n v="5"/>
    <n v="5"/>
    <n v="5"/>
    <n v="5"/>
    <n v="3"/>
    <n v="1"/>
    <n v="2"/>
    <n v="4"/>
    <n v="5"/>
    <n v="1"/>
    <n v="4"/>
    <n v="1"/>
    <n v="1"/>
    <m/>
    <n v="1"/>
    <n v="1"/>
    <m/>
    <m/>
    <m/>
    <m/>
    <m/>
    <m/>
    <s v="věda"/>
    <n v="1"/>
    <s v="ano"/>
    <n v="3"/>
    <n v="2"/>
    <n v="1"/>
    <n v="1"/>
    <n v="1"/>
    <n v="2"/>
    <n v="1"/>
    <n v="2"/>
    <n v="2"/>
    <n v="1"/>
    <n v="0"/>
    <n v="2"/>
    <n v="1"/>
    <n v="0"/>
    <n v="0"/>
    <n v="-1"/>
    <n v="-1"/>
    <n v="2"/>
    <s v="UTB"/>
    <x v="2"/>
    <m/>
    <m/>
    <m/>
    <m/>
    <m/>
    <m/>
    <m/>
    <n v="1"/>
    <m/>
    <n v="1"/>
    <n v="1"/>
    <m/>
    <x v="1"/>
    <x v="1"/>
    <x v="3"/>
    <m/>
  </r>
  <r>
    <x v="0"/>
    <m/>
    <m/>
    <m/>
    <m/>
    <m/>
    <m/>
    <m/>
    <m/>
    <m/>
    <m/>
    <m/>
    <m/>
    <x v="0"/>
    <n v="5"/>
    <n v="3"/>
    <n v="5"/>
    <n v="2"/>
    <n v="3"/>
    <n v="5"/>
    <n v="4"/>
    <n v="1"/>
    <n v="3"/>
    <n v="4"/>
    <n v="5"/>
    <n v="3"/>
    <n v="2"/>
    <n v="1"/>
    <n v="1"/>
    <m/>
    <m/>
    <m/>
    <m/>
    <m/>
    <m/>
    <m/>
    <n v="1"/>
    <m/>
    <m/>
    <s v="inženýři"/>
    <n v="1"/>
    <s v="ano"/>
    <n v="3"/>
    <n v="2"/>
    <n v="2"/>
    <n v="2"/>
    <n v="1"/>
    <n v="2"/>
    <n v="2"/>
    <n v="0"/>
    <n v="-2"/>
    <n v="0"/>
    <n v="1"/>
    <n v="1"/>
    <n v="1"/>
    <n v="1"/>
    <n v="2"/>
    <n v="2"/>
    <n v="2"/>
    <n v="2"/>
    <s v="UTB, MUNI, UPOL"/>
    <x v="0"/>
    <m/>
    <m/>
    <m/>
    <m/>
    <m/>
    <m/>
    <m/>
    <m/>
    <m/>
    <m/>
    <m/>
    <m/>
    <x v="0"/>
    <x v="0"/>
    <x v="5"/>
    <m/>
  </r>
  <r>
    <x v="0"/>
    <m/>
    <m/>
    <m/>
    <m/>
    <m/>
    <m/>
    <m/>
    <m/>
    <m/>
    <m/>
    <m/>
    <m/>
    <x v="0"/>
    <n v="5"/>
    <n v="5"/>
    <n v="5"/>
    <n v="3"/>
    <n v="1"/>
    <n v="5"/>
    <n v="3"/>
    <n v="3"/>
    <n v="4"/>
    <n v="3"/>
    <n v="5"/>
    <n v="5"/>
    <n v="1"/>
    <n v="4"/>
    <n v="1"/>
    <n v="1"/>
    <m/>
    <m/>
    <m/>
    <m/>
    <m/>
    <m/>
    <n v="1"/>
    <m/>
    <m/>
    <s v="technika, stroje"/>
    <n v="2"/>
    <n v="3"/>
    <n v="2"/>
    <n v="3"/>
    <n v="1"/>
    <n v="2"/>
    <n v="1"/>
    <n v="1"/>
    <n v="2"/>
    <n v="2"/>
    <n v="2"/>
    <n v="2"/>
    <n v="0"/>
    <n v="0"/>
    <n v="2"/>
    <n v="0"/>
    <n v="1"/>
    <n v="1"/>
    <n v="0"/>
    <n v="0"/>
    <s v="utb"/>
    <x v="1"/>
    <m/>
    <m/>
    <n v="1"/>
    <n v="1"/>
    <m/>
    <m/>
    <m/>
    <m/>
    <n v="1"/>
    <m/>
    <m/>
    <m/>
    <x v="1"/>
    <x v="1"/>
    <x v="5"/>
    <m/>
  </r>
  <r>
    <x v="0"/>
    <m/>
    <m/>
    <m/>
    <m/>
    <m/>
    <m/>
    <m/>
    <m/>
    <m/>
    <m/>
    <m/>
    <m/>
    <x v="0"/>
    <n v="5"/>
    <n v="4"/>
    <n v="4"/>
    <n v="3"/>
    <n v="1"/>
    <n v="4"/>
    <n v="3"/>
    <n v="2"/>
    <n v="3"/>
    <n v="4"/>
    <n v="5"/>
    <n v="4"/>
    <n v="1"/>
    <n v="2"/>
    <n v="1"/>
    <m/>
    <m/>
    <n v="1"/>
    <m/>
    <m/>
    <m/>
    <m/>
    <m/>
    <m/>
    <m/>
    <s v="práce v laboratoři"/>
    <n v="1"/>
    <s v="ano"/>
    <n v="4"/>
    <n v="2"/>
    <n v="1"/>
    <n v="1"/>
    <n v="2"/>
    <n v="0"/>
    <n v="0"/>
    <n v="2"/>
    <n v="0"/>
    <n v="1"/>
    <n v="1"/>
    <n v="2"/>
    <n v="2"/>
    <n v="2"/>
    <n v="2"/>
    <n v="1"/>
    <n v="2"/>
    <n v="2"/>
    <s v="utb, muni, mendelu"/>
    <x v="0"/>
    <m/>
    <m/>
    <m/>
    <m/>
    <m/>
    <m/>
    <m/>
    <m/>
    <m/>
    <m/>
    <m/>
    <m/>
    <x v="1"/>
    <x v="1"/>
    <x v="1"/>
    <m/>
  </r>
  <r>
    <x v="0"/>
    <m/>
    <m/>
    <m/>
    <m/>
    <m/>
    <m/>
    <m/>
    <m/>
    <m/>
    <m/>
    <m/>
    <m/>
    <x v="0"/>
    <n v="5"/>
    <n v="4"/>
    <n v="5"/>
    <n v="3"/>
    <n v="4"/>
    <n v="5"/>
    <n v="4"/>
    <n v="2"/>
    <n v="1"/>
    <n v="4"/>
    <n v="3"/>
    <n v="3"/>
    <n v="2"/>
    <n v="3"/>
    <n v="2"/>
    <n v="1"/>
    <m/>
    <m/>
    <m/>
    <m/>
    <m/>
    <m/>
    <m/>
    <m/>
    <m/>
    <s v="technologie"/>
    <n v="2"/>
    <n v="3"/>
    <n v="2"/>
    <s v="x"/>
    <n v="3"/>
    <m/>
    <n v="2"/>
    <n v="2"/>
    <n v="2"/>
    <n v="0"/>
    <n v="0"/>
    <n v="1"/>
    <n v="-1"/>
    <n v="1"/>
    <s v="X"/>
    <n v="0"/>
    <n v="1"/>
    <s v="X"/>
    <n v="1"/>
    <n v="1"/>
    <s v="tul, všcht, utb"/>
    <x v="0"/>
    <m/>
    <m/>
    <n v="1"/>
    <n v="1"/>
    <m/>
    <m/>
    <m/>
    <n v="1"/>
    <n v="1"/>
    <n v="1"/>
    <m/>
    <m/>
    <x v="1"/>
    <x v="0"/>
    <x v="9"/>
    <m/>
  </r>
  <r>
    <x v="0"/>
    <m/>
    <m/>
    <m/>
    <m/>
    <m/>
    <m/>
    <m/>
    <m/>
    <m/>
    <m/>
    <m/>
    <m/>
    <x v="0"/>
    <n v="4"/>
    <n v="4"/>
    <n v="4"/>
    <n v="3"/>
    <n v="3"/>
    <n v="5"/>
    <n v="5"/>
    <n v="3"/>
    <n v="2"/>
    <n v="3"/>
    <n v="4"/>
    <n v="3"/>
    <n v="3"/>
    <n v="3"/>
    <n v="2"/>
    <n v="1"/>
    <m/>
    <m/>
    <m/>
    <m/>
    <m/>
    <m/>
    <m/>
    <m/>
    <m/>
    <s v="fyzika,matika"/>
    <n v="2"/>
    <n v="3"/>
    <n v="3"/>
    <n v="3"/>
    <n v="2"/>
    <n v="2"/>
    <n v="1"/>
    <n v="1"/>
    <n v="1"/>
    <n v="1"/>
    <n v="0"/>
    <n v="0"/>
    <n v="0"/>
    <n v="1"/>
    <n v="0"/>
    <n v="0"/>
    <n v="1"/>
    <n v="0"/>
    <n v="1"/>
    <n v="1"/>
    <s v="nevím"/>
    <x v="0"/>
    <m/>
    <m/>
    <n v="1"/>
    <m/>
    <m/>
    <m/>
    <m/>
    <m/>
    <m/>
    <m/>
    <m/>
    <m/>
    <x v="1"/>
    <x v="0"/>
    <x v="5"/>
    <m/>
  </r>
  <r>
    <x v="0"/>
    <m/>
    <m/>
    <m/>
    <m/>
    <m/>
    <m/>
    <m/>
    <m/>
    <m/>
    <m/>
    <m/>
    <m/>
    <x v="0"/>
    <n v="5"/>
    <n v="1"/>
    <n v="4"/>
    <n v="1"/>
    <n v="5"/>
    <n v="4"/>
    <n v="5"/>
    <n v="3"/>
    <n v="5"/>
    <n v="4"/>
    <n v="5"/>
    <n v="3"/>
    <n v="3"/>
    <n v="4"/>
    <n v="1"/>
    <n v="1"/>
    <m/>
    <m/>
    <m/>
    <m/>
    <m/>
    <m/>
    <m/>
    <m/>
    <m/>
    <s v="technologie, fyzika"/>
    <n v="1"/>
    <n v="3"/>
    <n v="2"/>
    <n v="2"/>
    <n v="1"/>
    <n v="1"/>
    <n v="1"/>
    <n v="0"/>
    <n v="2"/>
    <n v="1"/>
    <n v="0"/>
    <n v="0"/>
    <n v="2"/>
    <n v="2"/>
    <n v="1"/>
    <n v="1"/>
    <n v="0"/>
    <n v="1"/>
    <n v="1"/>
    <n v="1"/>
    <s v="nevím"/>
    <x v="0"/>
    <m/>
    <m/>
    <m/>
    <m/>
    <n v="1"/>
    <m/>
    <n v="1"/>
    <m/>
    <n v="1"/>
    <m/>
    <n v="1"/>
    <m/>
    <x v="1"/>
    <x v="0"/>
    <x v="5"/>
    <m/>
  </r>
  <r>
    <x v="0"/>
    <m/>
    <m/>
    <m/>
    <m/>
    <m/>
    <m/>
    <m/>
    <m/>
    <m/>
    <m/>
    <m/>
    <m/>
    <x v="0"/>
    <n v="5"/>
    <n v="2"/>
    <n v="5"/>
    <n v="3"/>
    <n v="4"/>
    <n v="4"/>
    <n v="5"/>
    <n v="2"/>
    <n v="3"/>
    <n v="4"/>
    <n v="4"/>
    <n v="3"/>
    <n v="1"/>
    <n v="3"/>
    <n v="1"/>
    <n v="1"/>
    <m/>
    <m/>
    <m/>
    <n v="1"/>
    <m/>
    <m/>
    <m/>
    <m/>
    <m/>
    <s v="uplatnění znalostí o polymerech"/>
    <n v="1"/>
    <s v="ano"/>
    <n v="2"/>
    <n v="2"/>
    <n v="1"/>
    <n v="1"/>
    <n v="2"/>
    <n v="2"/>
    <n v="2"/>
    <n v="2"/>
    <n v="2"/>
    <n v="2"/>
    <n v="-2"/>
    <n v="2"/>
    <n v="0"/>
    <n v="1"/>
    <n v="2"/>
    <n v="0"/>
    <n v="2"/>
    <n v="2"/>
    <s v="utb"/>
    <x v="2"/>
    <m/>
    <n v="1"/>
    <n v="1"/>
    <n v="1"/>
    <m/>
    <m/>
    <m/>
    <n v="1"/>
    <m/>
    <n v="1"/>
    <m/>
    <m/>
    <x v="0"/>
    <x v="1"/>
    <x v="11"/>
    <m/>
  </r>
  <r>
    <x v="0"/>
    <m/>
    <m/>
    <m/>
    <m/>
    <m/>
    <m/>
    <m/>
    <m/>
    <m/>
    <m/>
    <m/>
    <m/>
    <x v="0"/>
    <n v="5"/>
    <n v="5"/>
    <n v="5"/>
    <n v="2"/>
    <n v="4"/>
    <n v="5"/>
    <n v="5"/>
    <n v="5"/>
    <n v="2"/>
    <n v="5"/>
    <n v="5"/>
    <n v="4"/>
    <n v="1"/>
    <n v="3"/>
    <n v="1"/>
    <m/>
    <m/>
    <m/>
    <n v="1"/>
    <m/>
    <m/>
    <m/>
    <m/>
    <m/>
    <m/>
    <s v="budoucnost"/>
    <n v="1"/>
    <n v="3"/>
    <n v="2"/>
    <n v="2"/>
    <n v="1"/>
    <n v="1"/>
    <n v="2"/>
    <n v="2"/>
    <n v="2"/>
    <n v="2"/>
    <n v="2"/>
    <n v="2"/>
    <n v="2"/>
    <n v="2"/>
    <n v="2"/>
    <n v="2"/>
    <n v="2"/>
    <s v="X"/>
    <n v="2"/>
    <n v="2"/>
    <s v="UTB, čnt"/>
    <x v="2"/>
    <n v="1"/>
    <m/>
    <n v="1"/>
    <n v="1"/>
    <m/>
    <m/>
    <m/>
    <n v="1"/>
    <m/>
    <m/>
    <n v="1"/>
    <m/>
    <x v="0"/>
    <x v="1"/>
    <x v="13"/>
    <m/>
  </r>
  <r>
    <x v="0"/>
    <m/>
    <m/>
    <m/>
    <m/>
    <m/>
    <m/>
    <m/>
    <m/>
    <m/>
    <m/>
    <m/>
    <m/>
    <x v="0"/>
    <n v="5"/>
    <n v="1"/>
    <n v="4"/>
    <n v="1"/>
    <n v="3"/>
    <n v="5"/>
    <n v="4"/>
    <n v="3"/>
    <n v="5"/>
    <n v="3"/>
    <n v="4"/>
    <n v="1"/>
    <n v="1"/>
    <n v="5"/>
    <n v="1"/>
    <n v="1"/>
    <m/>
    <m/>
    <m/>
    <n v="1"/>
    <m/>
    <m/>
    <m/>
    <m/>
    <m/>
    <s v="možnost uplatnit střední vzdělání"/>
    <n v="1"/>
    <s v="ano"/>
    <n v="2"/>
    <n v="2"/>
    <n v="1"/>
    <n v="1"/>
    <n v="1"/>
    <n v="2"/>
    <n v="2"/>
    <n v="2"/>
    <n v="2"/>
    <n v="2"/>
    <n v="-2"/>
    <n v="2"/>
    <n v="0"/>
    <n v="1"/>
    <n v="2"/>
    <n v="0"/>
    <n v="1"/>
    <n v="2"/>
    <s v="UTB"/>
    <x v="2"/>
    <m/>
    <n v="1"/>
    <n v="1"/>
    <n v="1"/>
    <m/>
    <m/>
    <n v="1"/>
    <n v="1"/>
    <n v="1"/>
    <n v="1"/>
    <m/>
    <s v="možnost pokračovat"/>
    <x v="0"/>
    <x v="1"/>
    <x v="13"/>
    <m/>
  </r>
  <r>
    <x v="0"/>
    <m/>
    <m/>
    <m/>
    <m/>
    <m/>
    <m/>
    <m/>
    <m/>
    <m/>
    <m/>
    <m/>
    <m/>
    <x v="0"/>
    <n v="5"/>
    <n v="4"/>
    <n v="5"/>
    <n v="2"/>
    <n v="4"/>
    <n v="3"/>
    <n v="5"/>
    <n v="3"/>
    <n v="1"/>
    <n v="4"/>
    <n v="5"/>
    <n v="4"/>
    <n v="1"/>
    <n v="4"/>
    <n v="1"/>
    <n v="1"/>
    <m/>
    <m/>
    <m/>
    <m/>
    <m/>
    <m/>
    <m/>
    <m/>
    <m/>
    <s v="technika"/>
    <n v="2"/>
    <s v="ano"/>
    <n v="3"/>
    <n v="3"/>
    <n v="2"/>
    <n v="3"/>
    <n v="0"/>
    <n v="0"/>
    <n v="1"/>
    <n v="-1"/>
    <n v="-1"/>
    <n v="1"/>
    <n v="1"/>
    <n v="0"/>
    <n v="1"/>
    <n v="-1"/>
    <n v="2"/>
    <n v="0"/>
    <n v="1"/>
    <n v="1"/>
    <s v="nevím"/>
    <x v="0"/>
    <m/>
    <m/>
    <m/>
    <m/>
    <m/>
    <m/>
    <m/>
    <m/>
    <m/>
    <m/>
    <m/>
    <m/>
    <x v="0"/>
    <x v="1"/>
    <x v="8"/>
    <m/>
  </r>
  <r>
    <x v="0"/>
    <m/>
    <m/>
    <m/>
    <m/>
    <m/>
    <m/>
    <m/>
    <m/>
    <m/>
    <m/>
    <m/>
    <m/>
    <x v="0"/>
    <n v="5"/>
    <n v="4"/>
    <n v="5"/>
    <n v="3"/>
    <n v="4"/>
    <n v="4"/>
    <n v="4"/>
    <n v="1"/>
    <n v="1"/>
    <n v="3"/>
    <n v="4"/>
    <n v="3"/>
    <n v="1"/>
    <n v="2"/>
    <n v="2"/>
    <n v="1"/>
    <m/>
    <m/>
    <m/>
    <m/>
    <m/>
    <m/>
    <m/>
    <m/>
    <m/>
    <s v="zlín - daleko"/>
    <n v="1"/>
    <s v="ano"/>
    <n v="2"/>
    <n v="2"/>
    <n v="2"/>
    <n v="2"/>
    <n v="2"/>
    <n v="1"/>
    <n v="2"/>
    <n v="2"/>
    <n v="1"/>
    <n v="1"/>
    <n v="1"/>
    <n v="2"/>
    <n v="1"/>
    <n v="1"/>
    <n v="2"/>
    <n v="1"/>
    <n v="1"/>
    <n v="2"/>
    <s v="nevím"/>
    <x v="0"/>
    <m/>
    <n v="1"/>
    <n v="1"/>
    <m/>
    <m/>
    <m/>
    <m/>
    <m/>
    <n v="1"/>
    <m/>
    <n v="1"/>
    <m/>
    <x v="1"/>
    <x v="0"/>
    <x v="6"/>
    <m/>
  </r>
  <r>
    <x v="0"/>
    <m/>
    <m/>
    <m/>
    <m/>
    <m/>
    <m/>
    <m/>
    <m/>
    <m/>
    <m/>
    <m/>
    <m/>
    <x v="0"/>
    <n v="5"/>
    <n v="4"/>
    <n v="5"/>
    <n v="3"/>
    <n v="2"/>
    <n v="4"/>
    <n v="5"/>
    <n v="2"/>
    <n v="2"/>
    <n v="3"/>
    <n v="5"/>
    <n v="3"/>
    <n v="4"/>
    <n v="4"/>
    <n v="1"/>
    <n v="1"/>
    <m/>
    <m/>
    <m/>
    <m/>
    <m/>
    <m/>
    <m/>
    <m/>
    <m/>
    <s v="široké možnosti studia"/>
    <n v="1"/>
    <s v="ano"/>
    <n v="2"/>
    <n v="2"/>
    <n v="2"/>
    <n v="2"/>
    <n v="2"/>
    <n v="2"/>
    <n v="2"/>
    <n v="1"/>
    <n v="1"/>
    <n v="1"/>
    <n v="2"/>
    <n v="2"/>
    <n v="2"/>
    <n v="2"/>
    <n v="1"/>
    <n v="1"/>
    <n v="1"/>
    <n v="2"/>
    <s v="ještě nevím"/>
    <x v="0"/>
    <m/>
    <m/>
    <m/>
    <m/>
    <m/>
    <m/>
    <m/>
    <m/>
    <m/>
    <m/>
    <m/>
    <m/>
    <x v="1"/>
    <x v="0"/>
    <x v="6"/>
    <m/>
  </r>
  <r>
    <x v="0"/>
    <m/>
    <m/>
    <m/>
    <m/>
    <m/>
    <m/>
    <m/>
    <m/>
    <m/>
    <m/>
    <m/>
    <m/>
    <x v="0"/>
    <n v="3"/>
    <n v="3"/>
    <n v="5"/>
    <n v="2"/>
    <n v="5"/>
    <s v="x"/>
    <n v="4"/>
    <n v="2"/>
    <n v="1"/>
    <n v="3"/>
    <n v="5"/>
    <n v="5"/>
    <n v="3"/>
    <n v="3"/>
    <n v="1"/>
    <n v="1"/>
    <m/>
    <m/>
    <m/>
    <m/>
    <m/>
    <m/>
    <m/>
    <m/>
    <m/>
    <m/>
    <n v="2"/>
    <n v="3"/>
    <n v="1"/>
    <n v="2"/>
    <n v="1"/>
    <n v="1"/>
    <n v="2"/>
    <n v="2"/>
    <n v="1"/>
    <n v="2"/>
    <n v="1"/>
    <n v="0"/>
    <n v="1"/>
    <n v="1"/>
    <n v="1"/>
    <n v="1"/>
    <n v="2"/>
    <n v="1"/>
    <n v="1"/>
    <n v="1"/>
    <s v="UPOL, UTB, VUT"/>
    <x v="0"/>
    <n v="1"/>
    <n v="1"/>
    <m/>
    <n v="1"/>
    <n v="1"/>
    <m/>
    <m/>
    <m/>
    <n v="1"/>
    <n v="1"/>
    <m/>
    <m/>
    <x v="0"/>
    <x v="1"/>
    <x v="0"/>
    <m/>
  </r>
  <r>
    <x v="2"/>
    <m/>
    <m/>
    <m/>
    <m/>
    <m/>
    <m/>
    <m/>
    <m/>
    <m/>
    <m/>
    <m/>
    <m/>
    <x v="0"/>
    <n v="4"/>
    <n v="5"/>
    <n v="4"/>
    <n v="2"/>
    <n v="5"/>
    <n v="5"/>
    <n v="4"/>
    <n v="1"/>
    <n v="1"/>
    <n v="5"/>
    <n v="5"/>
    <n v="4"/>
    <n v="2"/>
    <n v="2"/>
    <n v="2"/>
    <n v="1"/>
    <m/>
    <m/>
    <m/>
    <m/>
    <m/>
    <m/>
    <m/>
    <m/>
    <m/>
    <s v="dobré pracovné príležitosti"/>
    <n v="1"/>
    <s v="ano"/>
    <n v="2"/>
    <n v="2"/>
    <n v="1"/>
    <n v="1"/>
    <n v="2"/>
    <n v="1"/>
    <n v="1"/>
    <n v="1"/>
    <n v="0"/>
    <n v="0"/>
    <n v="1"/>
    <n v="1"/>
    <n v="2"/>
    <n v="0"/>
    <n v="0"/>
    <n v="1"/>
    <n v="1"/>
    <n v="2"/>
    <s v="STU"/>
    <x v="0"/>
    <m/>
    <m/>
    <m/>
    <m/>
    <m/>
    <m/>
    <m/>
    <m/>
    <m/>
    <m/>
    <m/>
    <m/>
    <x v="0"/>
    <x v="1"/>
    <x v="7"/>
    <m/>
  </r>
  <r>
    <x v="2"/>
    <m/>
    <m/>
    <m/>
    <m/>
    <m/>
    <m/>
    <m/>
    <m/>
    <m/>
    <m/>
    <m/>
    <m/>
    <x v="0"/>
    <n v="5"/>
    <n v="4"/>
    <n v="4"/>
    <n v="1"/>
    <n v="2"/>
    <n v="5"/>
    <n v="4"/>
    <n v="3"/>
    <n v="5"/>
    <n v="3"/>
    <n v="3"/>
    <n v="2"/>
    <n v="2"/>
    <n v="4"/>
    <n v="2"/>
    <n v="1"/>
    <m/>
    <m/>
    <m/>
    <m/>
    <m/>
    <m/>
    <m/>
    <m/>
    <m/>
    <m/>
    <n v="2"/>
    <n v="3"/>
    <n v="1"/>
    <n v="1"/>
    <n v="1"/>
    <n v="1"/>
    <n v="1"/>
    <n v="2"/>
    <n v="1"/>
    <n v="1"/>
    <n v="1"/>
    <n v="1"/>
    <n v="1"/>
    <n v="2"/>
    <n v="2"/>
    <n v="1"/>
    <n v="1"/>
    <n v="2"/>
    <n v="1"/>
    <n v="1"/>
    <s v="PRIF UK, Trvanvská univerzita"/>
    <x v="0"/>
    <m/>
    <m/>
    <m/>
    <m/>
    <m/>
    <m/>
    <m/>
    <m/>
    <m/>
    <m/>
    <m/>
    <m/>
    <x v="1"/>
    <x v="1"/>
    <x v="7"/>
    <m/>
  </r>
  <r>
    <x v="2"/>
    <m/>
    <m/>
    <m/>
    <m/>
    <m/>
    <m/>
    <m/>
    <m/>
    <m/>
    <m/>
    <m/>
    <m/>
    <x v="0"/>
    <n v="5"/>
    <n v="5"/>
    <n v="4"/>
    <n v="1"/>
    <n v="1"/>
    <n v="5"/>
    <n v="5"/>
    <n v="3"/>
    <n v="5"/>
    <n v="3"/>
    <n v="4"/>
    <n v="3"/>
    <n v="3"/>
    <n v="5"/>
    <n v="1"/>
    <n v="1"/>
    <m/>
    <m/>
    <m/>
    <m/>
    <m/>
    <m/>
    <m/>
    <m/>
    <m/>
    <m/>
    <n v="2"/>
    <n v="3"/>
    <n v="1"/>
    <n v="1"/>
    <n v="1"/>
    <n v="1"/>
    <n v="2"/>
    <n v="2"/>
    <n v="1"/>
    <n v="1"/>
    <n v="1"/>
    <n v="1"/>
    <n v="2"/>
    <n v="2"/>
    <n v="2"/>
    <n v="1"/>
    <n v="1"/>
    <n v="1"/>
    <n v="2"/>
    <n v="2"/>
    <s v="PRIF UK, Trvanvská univerzita"/>
    <x v="0"/>
    <m/>
    <m/>
    <m/>
    <m/>
    <m/>
    <m/>
    <m/>
    <m/>
    <m/>
    <m/>
    <m/>
    <m/>
    <x v="1"/>
    <x v="1"/>
    <x v="7"/>
    <m/>
  </r>
  <r>
    <x v="2"/>
    <m/>
    <m/>
    <m/>
    <m/>
    <m/>
    <m/>
    <m/>
    <m/>
    <m/>
    <m/>
    <m/>
    <m/>
    <x v="0"/>
    <n v="5"/>
    <n v="5"/>
    <n v="4"/>
    <n v="1"/>
    <n v="1"/>
    <n v="5"/>
    <n v="5"/>
    <n v="3"/>
    <n v="5"/>
    <n v="5"/>
    <n v="4"/>
    <n v="3"/>
    <n v="3"/>
    <n v="5"/>
    <n v="1"/>
    <n v="1"/>
    <m/>
    <m/>
    <m/>
    <m/>
    <m/>
    <m/>
    <m/>
    <m/>
    <m/>
    <m/>
    <n v="2"/>
    <n v="3"/>
    <n v="2"/>
    <n v="2"/>
    <n v="2"/>
    <n v="2"/>
    <n v="1"/>
    <n v="2"/>
    <n v="1"/>
    <n v="1"/>
    <n v="2"/>
    <n v="1"/>
    <n v="1"/>
    <n v="2"/>
    <n v="2"/>
    <n v="2"/>
    <n v="1"/>
    <n v="1"/>
    <n v="1"/>
    <n v="1"/>
    <s v="PRIF UK, Trvanvská univerzita"/>
    <x v="0"/>
    <m/>
    <m/>
    <m/>
    <m/>
    <m/>
    <m/>
    <m/>
    <m/>
    <m/>
    <m/>
    <m/>
    <m/>
    <x v="1"/>
    <x v="1"/>
    <x v="7"/>
    <m/>
  </r>
  <r>
    <x v="2"/>
    <m/>
    <m/>
    <m/>
    <m/>
    <m/>
    <m/>
    <m/>
    <m/>
    <m/>
    <m/>
    <m/>
    <m/>
    <x v="0"/>
    <n v="4"/>
    <n v="5"/>
    <n v="3"/>
    <n v="4"/>
    <n v="5"/>
    <n v="4"/>
    <n v="4"/>
    <n v="4"/>
    <n v="3"/>
    <n v="5"/>
    <n v="4"/>
    <n v="3"/>
    <n v="4"/>
    <n v="5"/>
    <n v="1"/>
    <m/>
    <m/>
    <n v="1"/>
    <m/>
    <m/>
    <m/>
    <m/>
    <m/>
    <m/>
    <m/>
    <m/>
    <n v="1"/>
    <n v="3"/>
    <n v="2"/>
    <n v="2"/>
    <n v="1"/>
    <n v="1"/>
    <n v="1"/>
    <n v="1"/>
    <n v="2"/>
    <n v="1"/>
    <n v="2"/>
    <n v="1"/>
    <n v="2"/>
    <n v="2"/>
    <n v="2"/>
    <n v="1"/>
    <n v="1"/>
    <n v="1"/>
    <n v="1"/>
    <n v="1"/>
    <m/>
    <x v="2"/>
    <n v="1"/>
    <n v="1"/>
    <n v="1"/>
    <n v="1"/>
    <n v="1"/>
    <n v="1"/>
    <m/>
    <m/>
    <m/>
    <m/>
    <m/>
    <m/>
    <x v="0"/>
    <x v="1"/>
    <x v="3"/>
    <m/>
  </r>
  <r>
    <x v="2"/>
    <m/>
    <m/>
    <m/>
    <m/>
    <m/>
    <m/>
    <m/>
    <m/>
    <m/>
    <m/>
    <m/>
    <m/>
    <x v="2"/>
    <n v="1"/>
    <n v="3"/>
    <n v="2"/>
    <n v="4"/>
    <n v="2"/>
    <n v="1"/>
    <n v="2"/>
    <n v="3"/>
    <n v="1"/>
    <n v="2"/>
    <n v="2"/>
    <n v="1"/>
    <n v="3"/>
    <n v="3"/>
    <n v="2"/>
    <m/>
    <m/>
    <m/>
    <m/>
    <n v="1"/>
    <m/>
    <m/>
    <m/>
    <m/>
    <m/>
    <m/>
    <n v="1"/>
    <n v="3"/>
    <n v="2"/>
    <n v="2"/>
    <n v="2"/>
    <n v="2"/>
    <m/>
    <m/>
    <m/>
    <m/>
    <m/>
    <m/>
    <m/>
    <m/>
    <m/>
    <m/>
    <m/>
    <m/>
    <m/>
    <m/>
    <m/>
    <x v="0"/>
    <m/>
    <m/>
    <m/>
    <m/>
    <m/>
    <m/>
    <m/>
    <m/>
    <n v="1"/>
    <m/>
    <m/>
    <m/>
    <x v="0"/>
    <x v="1"/>
    <x v="4"/>
    <s v="sere"/>
  </r>
  <r>
    <x v="2"/>
    <m/>
    <m/>
    <m/>
    <m/>
    <m/>
    <m/>
    <m/>
    <m/>
    <m/>
    <m/>
    <m/>
    <m/>
    <x v="0"/>
    <n v="3"/>
    <n v="4"/>
    <n v="3"/>
    <n v="5"/>
    <n v="5"/>
    <n v="3"/>
    <n v="3"/>
    <n v="4"/>
    <n v="2"/>
    <n v="4"/>
    <n v="2"/>
    <n v="3"/>
    <n v="5"/>
    <n v="2"/>
    <n v="2"/>
    <n v="1"/>
    <m/>
    <m/>
    <m/>
    <m/>
    <m/>
    <m/>
    <m/>
    <m/>
    <m/>
    <m/>
    <n v="2"/>
    <n v="3"/>
    <n v="2"/>
    <n v="2"/>
    <n v="2"/>
    <n v="2"/>
    <m/>
    <m/>
    <m/>
    <m/>
    <m/>
    <m/>
    <m/>
    <m/>
    <m/>
    <m/>
    <m/>
    <m/>
    <m/>
    <m/>
    <m/>
    <x v="0"/>
    <m/>
    <m/>
    <m/>
    <m/>
    <m/>
    <m/>
    <m/>
    <n v="1"/>
    <m/>
    <m/>
    <m/>
    <m/>
    <x v="0"/>
    <x v="1"/>
    <x v="4"/>
    <s v="sere"/>
  </r>
  <r>
    <x v="2"/>
    <m/>
    <m/>
    <m/>
    <m/>
    <m/>
    <m/>
    <m/>
    <m/>
    <m/>
    <m/>
    <m/>
    <m/>
    <x v="0"/>
    <n v="5"/>
    <n v="1"/>
    <n v="5"/>
    <n v="1"/>
    <n v="2"/>
    <n v="4"/>
    <n v="2"/>
    <n v="3"/>
    <n v="2"/>
    <n v="4"/>
    <n v="2"/>
    <n v="3"/>
    <n v="1"/>
    <n v="3"/>
    <n v="1"/>
    <m/>
    <m/>
    <m/>
    <n v="1"/>
    <m/>
    <m/>
    <m/>
    <m/>
    <m/>
    <m/>
    <s v="kvalitná škola"/>
    <n v="1"/>
    <n v="3"/>
    <n v="2"/>
    <n v="1"/>
    <n v="2"/>
    <n v="2"/>
    <n v="1"/>
    <n v="1"/>
    <n v="2"/>
    <n v="1"/>
    <n v="0"/>
    <n v="1"/>
    <n v="1"/>
    <n v="1"/>
    <n v="0"/>
    <n v="0"/>
    <n v="1"/>
    <n v="0"/>
    <n v="0"/>
    <n v="1"/>
    <m/>
    <x v="0"/>
    <m/>
    <n v="1"/>
    <m/>
    <m/>
    <m/>
    <m/>
    <n v="1"/>
    <m/>
    <m/>
    <m/>
    <m/>
    <m/>
    <x v="0"/>
    <x v="1"/>
    <x v="3"/>
    <m/>
  </r>
  <r>
    <x v="2"/>
    <m/>
    <m/>
    <m/>
    <m/>
    <m/>
    <m/>
    <m/>
    <m/>
    <m/>
    <m/>
    <m/>
    <m/>
    <x v="2"/>
    <n v="5"/>
    <n v="1"/>
    <n v="5"/>
    <n v="3"/>
    <n v="2"/>
    <n v="5"/>
    <n v="5"/>
    <n v="4"/>
    <n v="5"/>
    <n v="4"/>
    <n v="4"/>
    <n v="2"/>
    <n v="5"/>
    <n v="4"/>
    <n v="2"/>
    <n v="1"/>
    <m/>
    <m/>
    <m/>
    <m/>
    <m/>
    <m/>
    <m/>
    <m/>
    <m/>
    <s v="nič"/>
    <n v="2"/>
    <s v="ano"/>
    <n v="3"/>
    <n v="3"/>
    <n v="2"/>
    <n v="2"/>
    <n v="2"/>
    <n v="2"/>
    <n v="2"/>
    <n v="2"/>
    <n v="2"/>
    <n v="1"/>
    <n v="1"/>
    <n v="2"/>
    <n v="1"/>
    <n v="2"/>
    <n v="2"/>
    <n v="1"/>
    <n v="1"/>
    <n v="1"/>
    <s v="nevím"/>
    <x v="0"/>
    <m/>
    <m/>
    <m/>
    <m/>
    <m/>
    <m/>
    <n v="1"/>
    <m/>
    <m/>
    <m/>
    <m/>
    <m/>
    <x v="0"/>
    <x v="1"/>
    <x v="7"/>
    <m/>
  </r>
  <r>
    <x v="2"/>
    <m/>
    <m/>
    <m/>
    <m/>
    <m/>
    <m/>
    <m/>
    <m/>
    <m/>
    <m/>
    <m/>
    <m/>
    <x v="2"/>
    <n v="5"/>
    <n v="2"/>
    <n v="5"/>
    <n v="3"/>
    <n v="2"/>
    <n v="4"/>
    <n v="4"/>
    <n v="3"/>
    <n v="5"/>
    <n v="4"/>
    <n v="4"/>
    <n v="3"/>
    <n v="3"/>
    <n v="5"/>
    <n v="2"/>
    <n v="1"/>
    <m/>
    <m/>
    <m/>
    <m/>
    <m/>
    <m/>
    <m/>
    <m/>
    <m/>
    <m/>
    <n v="2"/>
    <s v="ano"/>
    <n v="2"/>
    <n v="2"/>
    <n v="2"/>
    <n v="2"/>
    <n v="2"/>
    <n v="2"/>
    <n v="2"/>
    <n v="2"/>
    <n v="1"/>
    <n v="1"/>
    <n v="1"/>
    <n v="2"/>
    <n v="1"/>
    <n v="1"/>
    <n v="2"/>
    <n v="2"/>
    <n v="2"/>
    <n v="2"/>
    <m/>
    <x v="0"/>
    <m/>
    <m/>
    <m/>
    <m/>
    <m/>
    <m/>
    <m/>
    <m/>
    <m/>
    <m/>
    <m/>
    <m/>
    <x v="0"/>
    <x v="1"/>
    <x v="7"/>
    <m/>
  </r>
  <r>
    <x v="2"/>
    <m/>
    <m/>
    <m/>
    <m/>
    <m/>
    <m/>
    <m/>
    <m/>
    <m/>
    <m/>
    <m/>
    <m/>
    <x v="0"/>
    <n v="5"/>
    <n v="3"/>
    <n v="4"/>
    <n v="4"/>
    <n v="4"/>
    <n v="4"/>
    <n v="4"/>
    <n v="4"/>
    <n v="3"/>
    <n v="4"/>
    <n v="3"/>
    <n v="3"/>
    <n v="3"/>
    <n v="3"/>
    <n v="2"/>
    <m/>
    <m/>
    <m/>
    <m/>
    <n v="1"/>
    <m/>
    <m/>
    <m/>
    <m/>
    <m/>
    <s v="u tebe"/>
    <n v="2"/>
    <n v="3"/>
    <n v="3"/>
    <n v="3"/>
    <n v="3"/>
    <n v="3"/>
    <n v="1"/>
    <s v="X"/>
    <n v="1"/>
    <n v="1"/>
    <n v="1"/>
    <n v="1"/>
    <n v="0"/>
    <n v="1"/>
    <n v="0"/>
    <n v="0"/>
    <n v="0"/>
    <n v="1"/>
    <n v="1"/>
    <n v="1"/>
    <m/>
    <x v="0"/>
    <m/>
    <m/>
    <m/>
    <m/>
    <m/>
    <m/>
    <m/>
    <n v="1"/>
    <m/>
    <m/>
    <m/>
    <m/>
    <x v="0"/>
    <x v="1"/>
    <x v="7"/>
    <m/>
  </r>
  <r>
    <x v="2"/>
    <m/>
    <m/>
    <m/>
    <m/>
    <m/>
    <m/>
    <m/>
    <m/>
    <m/>
    <m/>
    <m/>
    <m/>
    <x v="0"/>
    <n v="5"/>
    <n v="4"/>
    <n v="5"/>
    <n v="3"/>
    <n v="3"/>
    <n v="5"/>
    <n v="4"/>
    <n v="3"/>
    <n v="5"/>
    <n v="5"/>
    <n v="5"/>
    <n v="4"/>
    <n v="3"/>
    <n v="4"/>
    <n v="1"/>
    <n v="1"/>
    <m/>
    <m/>
    <m/>
    <m/>
    <m/>
    <m/>
    <m/>
    <m/>
    <m/>
    <s v="smer technologie"/>
    <n v="1"/>
    <n v="3"/>
    <n v="2"/>
    <n v="2"/>
    <n v="2"/>
    <n v="2"/>
    <m/>
    <m/>
    <m/>
    <m/>
    <m/>
    <m/>
    <m/>
    <m/>
    <m/>
    <m/>
    <m/>
    <m/>
    <m/>
    <m/>
    <s v="eště neviem"/>
    <x v="0"/>
    <m/>
    <m/>
    <m/>
    <m/>
    <m/>
    <m/>
    <m/>
    <m/>
    <m/>
    <m/>
    <m/>
    <m/>
    <x v="0"/>
    <x v="1"/>
    <x v="7"/>
    <s v="sere"/>
  </r>
  <r>
    <x v="2"/>
    <m/>
    <m/>
    <m/>
    <m/>
    <m/>
    <m/>
    <m/>
    <m/>
    <m/>
    <m/>
    <m/>
    <m/>
    <x v="0"/>
    <n v="1"/>
    <n v="2"/>
    <n v="1"/>
    <n v="3"/>
    <n v="1"/>
    <n v="1"/>
    <n v="2"/>
    <n v="3"/>
    <n v="3"/>
    <n v="1"/>
    <n v="2"/>
    <n v="1"/>
    <n v="5"/>
    <n v="5"/>
    <n v="1"/>
    <n v="1"/>
    <m/>
    <m/>
    <m/>
    <m/>
    <m/>
    <m/>
    <m/>
    <m/>
    <m/>
    <m/>
    <n v="1"/>
    <s v="ano"/>
    <n v="2"/>
    <n v="3"/>
    <n v="1"/>
    <n v="1"/>
    <n v="2"/>
    <n v="1"/>
    <n v="1"/>
    <n v="1"/>
    <n v="1"/>
    <n v="-1"/>
    <s v="X"/>
    <n v="2"/>
    <n v="2"/>
    <n v="2"/>
    <n v="2"/>
    <n v="2"/>
    <n v="2"/>
    <n v="1"/>
    <s v="utb"/>
    <x v="2"/>
    <m/>
    <m/>
    <n v="1"/>
    <m/>
    <m/>
    <m/>
    <m/>
    <m/>
    <m/>
    <m/>
    <m/>
    <m/>
    <x v="0"/>
    <x v="1"/>
    <x v="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7E252E-F524-4097-B1A7-362F55FAA832}" name="Kontingenční tabulka23" cacheId="1" dataOnRows="1" applyNumberFormats="0" applyBorderFormats="0" applyFontFormats="0" applyPatternFormats="0" applyAlignmentFormats="0" applyWidthHeightFormats="1" dataCaption="Pověst Fakulty technologické" updatedVersion="6" minRefreshableVersion="3" useAutoFormatting="1" itemPrintTitles="1" createdVersion="6" indent="0" outline="1" outlineData="1" multipleFieldFilters="0">
  <location ref="A14:B16" firstHeaderRow="1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x="3"/>
        <item x="2"/>
        <item x="0"/>
        <item x="1"/>
        <item x="5"/>
        <item x="4"/>
        <item t="default"/>
      </items>
    </pivotField>
    <pivotField dataField="1" showAll="0">
      <items count="7">
        <item x="2"/>
        <item x="0"/>
        <item x="1"/>
        <item x="5"/>
        <item x="4"/>
        <item x="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2">
    <i>
      <x/>
    </i>
    <i i="1">
      <x v="1"/>
    </i>
  </rowItems>
  <colItems count="1">
    <i/>
  </colItems>
  <dataFields count="2">
    <dataField name="Pověst FT, veřejnost" fld="43" subtotal="average" baseField="0" baseItem="1" numFmtId="2"/>
    <dataField name="Pověst FT u TEBE" fld="45" subtotal="average" baseField="10" baseItem="172778136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CA7C65-9A96-45C5-8B62-E2F8B6C69671}" name="Kontingenční tabulka3" cacheId="1" applyNumberFormats="0" applyBorderFormats="0" applyFontFormats="0" applyPatternFormats="0" applyAlignmentFormats="0" applyWidthHeightFormats="1" dataCaption="Pověst Fakulty technologické" updatedVersion="6" minRefreshableVersion="3" useAutoFormatting="1" itemPrintTitles="1" createdVersion="6" indent="0" outline="1" outlineData="1" multipleFieldFilters="0" chartFormat="5">
  <location ref="A19:C32" firstHeaderRow="0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x="3"/>
        <item x="2"/>
        <item x="0"/>
        <item x="1"/>
        <item x="5"/>
        <item x="4"/>
        <item t="default"/>
      </items>
    </pivotField>
    <pivotField dataField="1" showAll="0">
      <items count="7">
        <item x="2"/>
        <item x="0"/>
        <item x="1"/>
        <item x="5"/>
        <item x="4"/>
        <item x="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h="1"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h="1" x="4"/>
        <item t="default"/>
      </items>
    </pivotField>
    <pivotField showAll="0"/>
    <pivotField showAll="0"/>
  </pivotFields>
  <rowFields count="1">
    <field x="7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Pověst FT u TEBE" fld="45" subtotal="average" baseField="10" baseItem="1727781360" numFmtId="2"/>
    <dataField name="Pověst FT veřejnost" fld="43" subtotal="average" baseField="76" baseItem="2" numFmtId="2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71544C-7949-4373-9091-934D09F42EAC}" name="Kontingenční tabulka10" cacheId="1" dataOnRows="1" applyNumberFormats="0" applyBorderFormats="0" applyFontFormats="0" applyPatternFormats="0" applyAlignmentFormats="0" applyWidthHeightFormats="1" dataCaption="Pověst Fakulty technologické" updatedVersion="6" minRefreshableVersion="3" useAutoFormatting="1" itemPrintTitles="1" createdVersion="6" indent="0" outline="1" outlineData="1" multipleFieldFilters="0" chartFormat="24">
  <location ref="A69:E72" firstHeaderRow="1" firstDataRow="2" firstDataCol="1"/>
  <pivotFields count="79">
    <pivotField axis="axisCol" showAll="0">
      <items count="5">
        <item x="1"/>
        <item n="Gaudeamus" x="0"/>
        <item n="Veletrh SK" x="2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x="3"/>
        <item x="2"/>
        <item x="0"/>
        <item x="1"/>
        <item x="5"/>
        <item x="4"/>
        <item t="default"/>
      </items>
    </pivotField>
    <pivotField dataField="1" showAll="0">
      <items count="7">
        <item x="2"/>
        <item x="0"/>
        <item x="1"/>
        <item x="5"/>
        <item x="4"/>
        <item x="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h="1"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h="1" x="4"/>
        <item t="default"/>
      </items>
    </pivotField>
    <pivotField showAll="0"/>
    <pivotField showAll="0"/>
  </pivotFields>
  <rowFields count="1">
    <field x="-2"/>
  </rowFields>
  <rowItems count="2">
    <i>
      <x/>
    </i>
    <i i="1">
      <x v="1"/>
    </i>
  </rowItems>
  <colFields count="1">
    <field x="0"/>
  </colFields>
  <colItems count="4">
    <i>
      <x/>
    </i>
    <i>
      <x v="1"/>
    </i>
    <i>
      <x v="2"/>
    </i>
    <i t="grand">
      <x/>
    </i>
  </colItems>
  <dataFields count="2">
    <dataField name="Pověst FT veřejnost" fld="43" subtotal="average" baseField="76" baseItem="2" numFmtId="2"/>
    <dataField name="Pověst FT u TEBE" fld="45" subtotal="average" baseField="10" baseItem="1727781360" numFmtId="2"/>
  </dataFields>
  <chartFormats count="14">
    <chartFormat chart="0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5" format="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5" format="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6" format="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6" format="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7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7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7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DB4F69-829A-4C9D-B370-5460C00E6828}" name="Kontingenční tabulka21" cacheId="1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7" firstHeaderRow="1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2"/>
        <item x="0"/>
        <item x="1"/>
        <item x="5"/>
        <item x="4"/>
        <item t="default"/>
      </items>
    </pivotField>
    <pivotField dataField="1" showAll="0">
      <items count="7">
        <item x="2"/>
        <item x="0"/>
        <item x="1"/>
        <item x="5"/>
        <item x="4"/>
        <item x="3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4">
    <i>
      <x/>
    </i>
    <i i="1">
      <x v="1"/>
    </i>
    <i i="2">
      <x v="2"/>
    </i>
    <i i="3">
      <x v="3"/>
    </i>
  </rowItems>
  <colItems count="1">
    <i/>
  </colItems>
  <dataFields count="4">
    <dataField name="Pověst UTB, veřejnost" fld="42" subtotal="average" baseField="0" baseItem="1" numFmtId="2"/>
    <dataField name="Pověst FT, veřejnost" fld="43" subtotal="average" baseField="0" baseItem="1" numFmtId="2"/>
    <dataField name="Pověst UTB u TEBE" fld="44" subtotal="average" baseField="10" baseItem="1727781360" numFmtId="2"/>
    <dataField name="Pověst FT u TEBE" fld="45" subtotal="average" baseField="10" baseItem="172778136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977FC3-702E-498A-89D2-1836F30CA3A0}" name="Kontingenční tabulka22" cacheId="1" dataOnRows="1" applyNumberFormats="0" applyBorderFormats="0" applyFontFormats="0" applyPatternFormats="0" applyAlignmentFormats="0" applyWidthHeightFormats="1" dataCaption="Pověst UTB" updatedVersion="6" minRefreshableVersion="3" useAutoFormatting="1" itemPrintTitles="1" createdVersion="6" indent="0" outline="1" outlineData="1" multipleFieldFilters="0">
  <location ref="A10:B12" firstHeaderRow="1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2"/>
        <item x="0"/>
        <item x="1"/>
        <item x="5"/>
        <item x="4"/>
        <item t="default"/>
      </items>
    </pivotField>
    <pivotField showAll="0">
      <items count="7">
        <item x="2"/>
        <item x="0"/>
        <item x="1"/>
        <item x="5"/>
        <item x="4"/>
        <item x="3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2">
    <i>
      <x/>
    </i>
    <i i="1">
      <x v="1"/>
    </i>
  </rowItems>
  <colItems count="1">
    <i/>
  </colItems>
  <dataFields count="2">
    <dataField name="Pověst UTB, veřejnost" fld="42" subtotal="average" baseField="0" baseItem="1" numFmtId="4"/>
    <dataField name="Pověst UTB u TEBE" fld="44" subtotal="average" baseField="10" baseItem="172778136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C587EB-B2B8-4684-A295-A5630084CD39}" name="Kontingenční tabulka7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9">
  <location ref="A36:C49" firstHeaderRow="0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2"/>
        <item x="0"/>
        <item x="1"/>
        <item x="5"/>
        <item x="4"/>
        <item t="default"/>
      </items>
    </pivotField>
    <pivotField showAll="0">
      <items count="7">
        <item x="2"/>
        <item x="0"/>
        <item x="1"/>
        <item x="5"/>
        <item x="4"/>
        <item x="3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h="1"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h="1" x="4"/>
        <item t="default"/>
      </items>
    </pivotField>
    <pivotField showAll="0"/>
    <pivotField showAll="0"/>
  </pivotFields>
  <rowFields count="1">
    <field x="7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Pověst UTB veřejnost" fld="42" subtotal="average" baseField="76" baseItem="1" numFmtId="2"/>
    <dataField name="Pověst UTB u TEBE" fld="44" subtotal="average" baseField="76" baseItem="1" numFmtId="2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2FD09F-AAB3-4FBE-AB10-26FA78908232}" name="Kontingenční tabulka8" cacheId="1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9">
  <location ref="A54:E57" firstHeaderRow="1" firstDataRow="2" firstDataCol="1"/>
  <pivotFields count="79">
    <pivotField axis="axisCol" showAll="0">
      <items count="5">
        <item x="1"/>
        <item n="Gaudeamus" x="0"/>
        <item n="Veletrh SK" x="2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2"/>
        <item x="0"/>
        <item x="1"/>
        <item x="5"/>
        <item x="4"/>
        <item t="default"/>
      </items>
    </pivotField>
    <pivotField showAll="0">
      <items count="7">
        <item x="2"/>
        <item x="0"/>
        <item x="1"/>
        <item x="5"/>
        <item x="4"/>
        <item x="3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>
      <items count="15">
        <item h="1"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h="1" x="4"/>
        <item t="default"/>
      </items>
    </pivotField>
    <pivotField showAll="0"/>
    <pivotField showAll="0"/>
  </pivotFields>
  <rowFields count="1">
    <field x="-2"/>
  </rowFields>
  <rowItems count="2">
    <i>
      <x/>
    </i>
    <i i="1">
      <x v="1"/>
    </i>
  </rowItems>
  <colFields count="1">
    <field x="0"/>
  </colFields>
  <colItems count="4">
    <i>
      <x/>
    </i>
    <i>
      <x v="1"/>
    </i>
    <i>
      <x v="2"/>
    </i>
    <i t="grand">
      <x/>
    </i>
  </colItems>
  <dataFields count="2">
    <dataField name="Pověst UTB veřejnost" fld="42" subtotal="average" baseField="76" baseItem="1" numFmtId="2"/>
    <dataField name="Pověst UTB u TEBE" fld="44" subtotal="average" baseField="76" baseItem="1" numFmtId="2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6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6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B06E95-DB11-409D-84FF-BF382B4CDCB3}" name="Kontingenční tabulka6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fieldListSortAscending="1">
  <location ref="A333:AB335" firstHeaderRow="0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9">
        <item x="3"/>
        <item x="5"/>
        <item x="2"/>
        <item x="1"/>
        <item x="7"/>
        <item x="0"/>
        <item x="6"/>
        <item x="4"/>
        <item t="default"/>
      </items>
    </pivotField>
    <pivotField dataField="1" showAll="0"/>
    <pivotField dataField="1" showAll="0">
      <items count="9">
        <item x="4"/>
        <item x="2"/>
        <item x="3"/>
        <item x="1"/>
        <item x="7"/>
        <item x="0"/>
        <item x="6"/>
        <item x="5"/>
        <item t="default"/>
      </items>
    </pivotField>
    <pivotField dataField="1" showAll="0">
      <items count="9">
        <item x="3"/>
        <item x="0"/>
        <item x="7"/>
        <item x="2"/>
        <item x="1"/>
        <item x="4"/>
        <item x="6"/>
        <item x="5"/>
        <item t="default"/>
      </items>
    </pivotField>
    <pivotField dataField="1" showAll="0">
      <items count="9">
        <item x="4"/>
        <item x="2"/>
        <item x="3"/>
        <item x="7"/>
        <item x="1"/>
        <item x="5"/>
        <item x="0"/>
        <item x="6"/>
        <item t="default"/>
      </items>
    </pivotField>
    <pivotField dataField="1" showAll="0">
      <items count="9">
        <item x="3"/>
        <item x="4"/>
        <item x="2"/>
        <item x="0"/>
        <item x="7"/>
        <item x="1"/>
        <item x="6"/>
        <item x="5"/>
        <item t="default"/>
      </items>
    </pivotField>
    <pivotField dataField="1" showAll="0">
      <items count="9">
        <item x="4"/>
        <item x="6"/>
        <item x="3"/>
        <item x="1"/>
        <item x="7"/>
        <item x="0"/>
        <item x="2"/>
        <item x="5"/>
        <item t="default"/>
      </items>
    </pivotField>
    <pivotField dataField="1" showAll="0">
      <items count="9">
        <item x="4"/>
        <item x="3"/>
        <item x="7"/>
        <item x="0"/>
        <item x="1"/>
        <item x="2"/>
        <item x="6"/>
        <item x="5"/>
        <item t="default"/>
      </items>
    </pivotField>
    <pivotField dataField="1" showAll="0"/>
    <pivotField dataField="1" showAll="0"/>
    <pivotField dataField="1" showAll="0">
      <items count="9">
        <item x="4"/>
        <item x="3"/>
        <item x="1"/>
        <item x="0"/>
        <item x="7"/>
        <item x="2"/>
        <item x="6"/>
        <item x="5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1"/>
        <item x="0"/>
        <item x="2"/>
        <item x="5"/>
        <item x="4"/>
        <item t="default"/>
      </items>
    </pivotField>
    <pivotField dataField="1" showAll="0">
      <items count="6">
        <item x="1"/>
        <item x="0"/>
        <item x="2"/>
        <item x="4"/>
        <item x="3"/>
        <item t="default"/>
      </items>
    </pivotField>
    <pivotField dataField="1" showAll="0">
      <items count="7">
        <item x="2"/>
        <item x="0"/>
        <item x="1"/>
        <item x="3"/>
        <item x="5"/>
        <item x="4"/>
        <item t="default"/>
      </items>
    </pivotField>
    <pivotField dataField="1" showAll="0">
      <items count="7">
        <item x="4"/>
        <item x="0"/>
        <item x="2"/>
        <item x="1"/>
        <item x="3"/>
        <item x="5"/>
        <item t="default"/>
      </items>
    </pivotField>
    <pivotField dataField="1" showAll="0">
      <items count="8">
        <item x="6"/>
        <item x="4"/>
        <item x="2"/>
        <item x="1"/>
        <item x="0"/>
        <item x="3"/>
        <item x="5"/>
        <item t="default"/>
      </items>
    </pivotField>
    <pivotField dataField="1" showAll="0">
      <items count="8">
        <item x="5"/>
        <item x="0"/>
        <item x="1"/>
        <item x="2"/>
        <item x="4"/>
        <item x="3"/>
        <item x="6"/>
        <item t="default"/>
      </items>
    </pivotField>
    <pivotField dataField="1" showAll="0">
      <items count="8">
        <item x="5"/>
        <item x="3"/>
        <item x="1"/>
        <item x="2"/>
        <item x="0"/>
        <item x="4"/>
        <item x="6"/>
        <item t="default"/>
      </items>
    </pivotField>
    <pivotField dataField="1" showAll="0">
      <items count="8">
        <item x="6"/>
        <item x="1"/>
        <item x="0"/>
        <item x="2"/>
        <item x="3"/>
        <item x="4"/>
        <item x="5"/>
        <item t="default"/>
      </items>
    </pivotField>
    <pivotField dataField="1" showAll="0">
      <items count="7">
        <item x="4"/>
        <item x="0"/>
        <item x="1"/>
        <item x="3"/>
        <item x="2"/>
        <item x="5"/>
        <item t="default"/>
      </items>
    </pivotField>
    <pivotField dataField="1" showAll="0">
      <items count="8">
        <item x="5"/>
        <item x="0"/>
        <item x="2"/>
        <item x="1"/>
        <item x="4"/>
        <item x="3"/>
        <item x="6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6"/>
        <item x="1"/>
        <item x="0"/>
        <item x="3"/>
        <item x="2"/>
        <item x="4"/>
        <item x="5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0"/>
        <item x="6"/>
        <item x="2"/>
        <item x="1"/>
        <item x="3"/>
        <item x="4"/>
        <item x="5"/>
        <item t="default"/>
      </items>
    </pivotField>
    <pivotField showAll="0">
      <items count="112">
        <item x="4"/>
        <item x="100"/>
        <item x="80"/>
        <item x="101"/>
        <item x="59"/>
        <item x="30"/>
        <item x="38"/>
        <item x="21"/>
        <item x="20"/>
        <item x="110"/>
        <item x="2"/>
        <item x="0"/>
        <item x="106"/>
        <item x="35"/>
        <item x="8"/>
        <item x="76"/>
        <item x="92"/>
        <item x="17"/>
        <item x="91"/>
        <item x="64"/>
        <item x="85"/>
        <item x="46"/>
        <item x="49"/>
        <item x="41"/>
        <item x="68"/>
        <item x="102"/>
        <item x="29"/>
        <item x="53"/>
        <item x="67"/>
        <item x="79"/>
        <item x="27"/>
        <item x="65"/>
        <item x="26"/>
        <item x="7"/>
        <item x="10"/>
        <item x="1"/>
        <item x="109"/>
        <item x="82"/>
        <item x="40"/>
        <item x="95"/>
        <item x="108"/>
        <item x="39"/>
        <item x="78"/>
        <item x="104"/>
        <item x="23"/>
        <item x="37"/>
        <item x="43"/>
        <item x="60"/>
        <item x="32"/>
        <item x="77"/>
        <item x="66"/>
        <item x="62"/>
        <item x="16"/>
        <item x="83"/>
        <item x="84"/>
        <item x="14"/>
        <item x="3"/>
        <item x="47"/>
        <item x="58"/>
        <item x="50"/>
        <item x="88"/>
        <item x="72"/>
        <item x="107"/>
        <item x="61"/>
        <item x="86"/>
        <item x="75"/>
        <item x="13"/>
        <item x="89"/>
        <item x="69"/>
        <item x="15"/>
        <item x="81"/>
        <item x="105"/>
        <item x="94"/>
        <item x="57"/>
        <item x="103"/>
        <item x="54"/>
        <item x="42"/>
        <item x="51"/>
        <item x="9"/>
        <item x="52"/>
        <item x="56"/>
        <item x="55"/>
        <item x="96"/>
        <item x="99"/>
        <item x="90"/>
        <item x="22"/>
        <item x="93"/>
        <item x="48"/>
        <item x="19"/>
        <item x="97"/>
        <item x="28"/>
        <item x="36"/>
        <item x="44"/>
        <item x="45"/>
        <item x="71"/>
        <item x="34"/>
        <item x="6"/>
        <item x="98"/>
        <item x="87"/>
        <item x="5"/>
        <item x="63"/>
        <item x="25"/>
        <item x="24"/>
        <item x="74"/>
        <item x="31"/>
        <item x="73"/>
        <item x="70"/>
        <item x="33"/>
        <item x="18"/>
        <item x="11"/>
        <item x="12"/>
        <item t="default"/>
      </items>
    </pivotField>
    <pivotField axis="axisRow" showAll="0">
      <items count="7">
        <item h="1" x="3"/>
        <item x="2"/>
        <item h="1" x="1"/>
        <item h="1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>
      <items count="4">
        <item x="0"/>
        <item x="1"/>
        <item h="1" x="2"/>
        <item t="default"/>
      </items>
    </pivotField>
    <pivotField showAll="0"/>
    <pivotField showAll="0">
      <items count="15">
        <item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x="4"/>
        <item t="default"/>
      </items>
    </pivotField>
    <pivotField showAll="0"/>
    <pivotField showAll="0"/>
  </pivotFields>
  <rowFields count="1">
    <field x="61"/>
  </rowFields>
  <rowItems count="2">
    <i>
      <x v="1"/>
    </i>
    <i t="grand">
      <x/>
    </i>
  </rowItems>
  <colFields count="1">
    <field x="-2"/>
  </colFields>
  <colItems count="27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</colItems>
  <dataFields count="27">
    <dataField name="Kvalita" fld="46" subtotal="average" baseField="74" baseItem="0"/>
    <dataField name="Sympatie" fld="47" subtotal="average" baseField="74" baseItem="0"/>
    <dataField name="Inovace" fld="49" subtotal="average" baseField="74" baseItem="0"/>
    <dataField name="Mládí" fld="50" subtotal="average" baseField="74" baseItem="0"/>
    <dataField name="Neformálnost" fld="51" subtotal="average" baseField="74" baseItem="0"/>
    <dataField name="Známost" fld="52" subtotal="average" baseField="74" baseItem="0"/>
    <dataField name="Zajímavost" fld="53" subtotal="average" baseField="74" baseItem="0"/>
    <dataField name="Prestiž" fld="55" subtotal="average" baseField="74" baseItem="0"/>
    <dataField name="Perspektivita" fld="56" subtotal="average" baseField="74" baseItem="0"/>
    <dataField name="Žádanost" fld="57" subtotal="average" baseField="74" baseItem="0"/>
    <dataField name="Studenti dobré výsledky" fld="58" subtotal="average" baseField="74" baseItem="0"/>
    <dataField name="Atraktivní studijní programy" fld="59" subtotal="average" baseField="74" baseItem="0"/>
    <dataField name="Obory" fld="14" subtotal="average" baseField="61" baseItem="1"/>
    <dataField name="Pověsti" fld="15" subtotal="average" baseField="61" baseItem="1"/>
    <dataField name="Pověst" fld="54" subtotal="average" baseField="74" baseItem="0"/>
    <dataField name="pedagogové" fld="16" subtotal="average" baseField="61" baseItem="1"/>
    <dataField name="velkoměsto" fld="17" subtotal="average" baseField="61" baseItem="1"/>
    <dataField name="erasmus" fld="18" subtotal="average" baseField="61" baseItem="1"/>
    <dataField name="uplatnění" fld="19" subtotal="average" baseField="61" baseItem="1"/>
    <dataField name="přístup" fld="20" subtotal="average" baseField="61" baseItem="1"/>
    <dataField name="nenáročnost" fld="21" subtotal="average" baseField="61" baseItem="1"/>
    <dataField name="matika" fld="22" subtotal="average" baseField="61" baseItem="1"/>
    <dataField name="vybavení" fld="23" subtotal="average" baseField="61" baseItem="1"/>
    <dataField name="Praxe" fld="48" subtotal="average" baseField="74" baseItem="0"/>
    <dataField name="život" fld="24" subtotal="average" baseField="61" baseItem="1"/>
    <dataField name="Blízko domů" fld="25" subtotal="average" baseField="61" baseItem="1"/>
    <dataField name="Vezmou mě" fld="26" subtotal="average" baseField="19" baseItem="0"/>
  </dataFields>
  <formats count="1">
    <format dxfId="1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994F7F-17A9-4F53-BF2E-B704EF3DCB80}" name="Kontingenční tabulka13" cacheId="1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fieldListSortAscending="1">
  <location ref="A93:F108" firstHeaderRow="1" firstDataRow="2" firstDataCol="1"/>
  <pivotFields count="79">
    <pivotField axis="axisCol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1"/>
        <item x="0"/>
        <item x="2"/>
        <item x="5"/>
        <item x="4"/>
        <item t="default"/>
      </items>
    </pivotField>
    <pivotField dataField="1" showAll="0">
      <items count="6">
        <item x="1"/>
        <item x="0"/>
        <item x="2"/>
        <item x="4"/>
        <item x="3"/>
        <item t="default"/>
      </items>
    </pivotField>
    <pivotField dataField="1" showAll="0">
      <items count="7">
        <item x="2"/>
        <item x="0"/>
        <item x="1"/>
        <item x="3"/>
        <item x="5"/>
        <item x="4"/>
        <item t="default"/>
      </items>
    </pivotField>
    <pivotField dataField="1" showAll="0">
      <items count="7">
        <item x="4"/>
        <item x="0"/>
        <item x="2"/>
        <item x="1"/>
        <item x="3"/>
        <item x="5"/>
        <item t="default"/>
      </items>
    </pivotField>
    <pivotField dataField="1" showAll="0">
      <items count="8">
        <item x="6"/>
        <item x="4"/>
        <item x="2"/>
        <item x="1"/>
        <item x="0"/>
        <item x="3"/>
        <item x="5"/>
        <item t="default"/>
      </items>
    </pivotField>
    <pivotField dataField="1" showAll="0">
      <items count="8">
        <item x="5"/>
        <item x="0"/>
        <item x="1"/>
        <item x="2"/>
        <item x="4"/>
        <item x="3"/>
        <item x="6"/>
        <item t="default"/>
      </items>
    </pivotField>
    <pivotField dataField="1" showAll="0">
      <items count="8">
        <item x="5"/>
        <item x="3"/>
        <item x="1"/>
        <item x="2"/>
        <item x="0"/>
        <item x="4"/>
        <item x="6"/>
        <item t="default"/>
      </items>
    </pivotField>
    <pivotField dataField="1" showAll="0">
      <items count="8">
        <item x="6"/>
        <item x="1"/>
        <item x="0"/>
        <item x="2"/>
        <item x="3"/>
        <item x="4"/>
        <item x="5"/>
        <item t="default"/>
      </items>
    </pivotField>
    <pivotField dataField="1" showAll="0">
      <items count="7">
        <item x="4"/>
        <item x="0"/>
        <item x="1"/>
        <item x="3"/>
        <item x="2"/>
        <item x="5"/>
        <item t="default"/>
      </items>
    </pivotField>
    <pivotField dataField="1" showAll="0">
      <items count="8">
        <item x="5"/>
        <item x="0"/>
        <item x="2"/>
        <item x="1"/>
        <item x="4"/>
        <item x="3"/>
        <item x="6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6"/>
        <item x="1"/>
        <item x="0"/>
        <item x="3"/>
        <item x="2"/>
        <item x="4"/>
        <item x="5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0"/>
        <item x="6"/>
        <item x="2"/>
        <item x="1"/>
        <item x="3"/>
        <item x="4"/>
        <item x="5"/>
        <item t="default"/>
      </items>
    </pivotField>
    <pivotField showAll="0">
      <items count="112">
        <item x="4"/>
        <item x="100"/>
        <item x="80"/>
        <item x="101"/>
        <item x="59"/>
        <item x="30"/>
        <item x="38"/>
        <item x="21"/>
        <item x="20"/>
        <item x="110"/>
        <item x="2"/>
        <item x="0"/>
        <item x="106"/>
        <item x="35"/>
        <item x="8"/>
        <item x="76"/>
        <item x="92"/>
        <item x="17"/>
        <item x="91"/>
        <item x="64"/>
        <item x="85"/>
        <item x="46"/>
        <item x="49"/>
        <item x="41"/>
        <item x="68"/>
        <item x="102"/>
        <item x="29"/>
        <item x="53"/>
        <item x="67"/>
        <item x="79"/>
        <item x="27"/>
        <item x="65"/>
        <item x="26"/>
        <item x="7"/>
        <item x="10"/>
        <item x="1"/>
        <item x="109"/>
        <item x="82"/>
        <item x="40"/>
        <item x="95"/>
        <item x="108"/>
        <item x="39"/>
        <item x="78"/>
        <item x="104"/>
        <item x="23"/>
        <item x="37"/>
        <item x="43"/>
        <item x="60"/>
        <item x="32"/>
        <item x="77"/>
        <item x="66"/>
        <item x="62"/>
        <item x="16"/>
        <item x="83"/>
        <item x="84"/>
        <item x="14"/>
        <item x="3"/>
        <item x="47"/>
        <item x="58"/>
        <item x="50"/>
        <item x="88"/>
        <item x="72"/>
        <item x="107"/>
        <item x="61"/>
        <item x="86"/>
        <item x="75"/>
        <item x="13"/>
        <item x="89"/>
        <item x="69"/>
        <item x="15"/>
        <item x="81"/>
        <item x="105"/>
        <item x="94"/>
        <item x="57"/>
        <item x="103"/>
        <item x="54"/>
        <item x="42"/>
        <item x="51"/>
        <item x="9"/>
        <item x="52"/>
        <item x="56"/>
        <item x="55"/>
        <item x="96"/>
        <item x="99"/>
        <item x="90"/>
        <item x="22"/>
        <item x="93"/>
        <item x="48"/>
        <item x="19"/>
        <item x="97"/>
        <item x="28"/>
        <item x="36"/>
        <item x="44"/>
        <item x="45"/>
        <item x="71"/>
        <item x="34"/>
        <item x="6"/>
        <item x="98"/>
        <item x="87"/>
        <item x="5"/>
        <item x="63"/>
        <item x="25"/>
        <item x="24"/>
        <item x="74"/>
        <item x="31"/>
        <item x="73"/>
        <item x="70"/>
        <item x="33"/>
        <item x="18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>
      <items count="4">
        <item x="0"/>
        <item x="1"/>
        <item h="1" x="2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15">
        <item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x="4"/>
        <item t="default"/>
      </items>
    </pivotField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4">
    <dataField name="Průměr z 12a" fld="46" subtotal="average" baseField="74" baseItem="0"/>
    <dataField name="Průměr z 12b" fld="47" subtotal="average" baseField="74" baseItem="0"/>
    <dataField name="Průměr z 12c" fld="48" subtotal="average" baseField="74" baseItem="0"/>
    <dataField name="Průměr z 12d" fld="49" subtotal="average" baseField="74" baseItem="0"/>
    <dataField name="Průměr z 12e" fld="50" subtotal="average" baseField="74" baseItem="0"/>
    <dataField name="Průměr z 12f" fld="51" subtotal="average" baseField="74" baseItem="0"/>
    <dataField name="Průměr z 12g" fld="52" subtotal="average" baseField="74" baseItem="0"/>
    <dataField name="Průměr z 12h" fld="53" subtotal="average" baseField="74" baseItem="0"/>
    <dataField name="Průměr z 12j" fld="54" subtotal="average" baseField="74" baseItem="0"/>
    <dataField name="Průměr z 12k" fld="55" subtotal="average" baseField="74" baseItem="0"/>
    <dataField name="Průměr z 12l" fld="56" subtotal="average" baseField="74" baseItem="0"/>
    <dataField name="Průměr z 12m" fld="57" subtotal="average" baseField="74" baseItem="0"/>
    <dataField name="Průměr z 12n" fld="58" subtotal="average" baseField="74" baseItem="0"/>
    <dataField name="Průměr z 12o" fld="59" subtotal="average" baseField="74" baseItem="0"/>
  </dataFields>
  <formats count="1"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6C8347-A8D9-40DB-B4BF-BC06A1D46CBF}" name="Kontingenční tabulka12" cacheId="1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fieldListSortAscending="1">
  <location ref="A76:E91" firstHeaderRow="1" firstDataRow="2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1"/>
        <item x="0"/>
        <item x="2"/>
        <item x="5"/>
        <item x="4"/>
        <item t="default"/>
      </items>
    </pivotField>
    <pivotField dataField="1" showAll="0">
      <items count="6">
        <item x="1"/>
        <item x="0"/>
        <item x="2"/>
        <item x="4"/>
        <item x="3"/>
        <item t="default"/>
      </items>
    </pivotField>
    <pivotField dataField="1" showAll="0">
      <items count="7">
        <item x="2"/>
        <item x="0"/>
        <item x="1"/>
        <item x="3"/>
        <item x="5"/>
        <item x="4"/>
        <item t="default"/>
      </items>
    </pivotField>
    <pivotField dataField="1" showAll="0">
      <items count="7">
        <item x="4"/>
        <item x="0"/>
        <item x="2"/>
        <item x="1"/>
        <item x="3"/>
        <item x="5"/>
        <item t="default"/>
      </items>
    </pivotField>
    <pivotField dataField="1" showAll="0">
      <items count="8">
        <item x="6"/>
        <item x="4"/>
        <item x="2"/>
        <item x="1"/>
        <item x="0"/>
        <item x="3"/>
        <item x="5"/>
        <item t="default"/>
      </items>
    </pivotField>
    <pivotField dataField="1" showAll="0">
      <items count="8">
        <item x="5"/>
        <item x="0"/>
        <item x="1"/>
        <item x="2"/>
        <item x="4"/>
        <item x="3"/>
        <item x="6"/>
        <item t="default"/>
      </items>
    </pivotField>
    <pivotField dataField="1" showAll="0">
      <items count="8">
        <item x="5"/>
        <item x="3"/>
        <item x="1"/>
        <item x="2"/>
        <item x="0"/>
        <item x="4"/>
        <item x="6"/>
        <item t="default"/>
      </items>
    </pivotField>
    <pivotField dataField="1" showAll="0">
      <items count="8">
        <item x="6"/>
        <item x="1"/>
        <item x="0"/>
        <item x="2"/>
        <item x="3"/>
        <item x="4"/>
        <item x="5"/>
        <item t="default"/>
      </items>
    </pivotField>
    <pivotField dataField="1" showAll="0">
      <items count="7">
        <item x="4"/>
        <item x="0"/>
        <item x="1"/>
        <item x="3"/>
        <item x="2"/>
        <item x="5"/>
        <item t="default"/>
      </items>
    </pivotField>
    <pivotField dataField="1" showAll="0">
      <items count="8">
        <item x="5"/>
        <item x="0"/>
        <item x="2"/>
        <item x="1"/>
        <item x="4"/>
        <item x="3"/>
        <item x="6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6"/>
        <item x="1"/>
        <item x="0"/>
        <item x="3"/>
        <item x="2"/>
        <item x="4"/>
        <item x="5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0"/>
        <item x="6"/>
        <item x="2"/>
        <item x="1"/>
        <item x="3"/>
        <item x="4"/>
        <item x="5"/>
        <item t="default"/>
      </items>
    </pivotField>
    <pivotField showAll="0">
      <items count="112">
        <item x="4"/>
        <item x="100"/>
        <item x="80"/>
        <item x="101"/>
        <item x="59"/>
        <item x="30"/>
        <item x="38"/>
        <item x="21"/>
        <item x="20"/>
        <item x="110"/>
        <item x="2"/>
        <item x="0"/>
        <item x="106"/>
        <item x="35"/>
        <item x="8"/>
        <item x="76"/>
        <item x="92"/>
        <item x="17"/>
        <item x="91"/>
        <item x="64"/>
        <item x="85"/>
        <item x="46"/>
        <item x="49"/>
        <item x="41"/>
        <item x="68"/>
        <item x="102"/>
        <item x="29"/>
        <item x="53"/>
        <item x="67"/>
        <item x="79"/>
        <item x="27"/>
        <item x="65"/>
        <item x="26"/>
        <item x="7"/>
        <item x="10"/>
        <item x="1"/>
        <item x="109"/>
        <item x="82"/>
        <item x="40"/>
        <item x="95"/>
        <item x="108"/>
        <item x="39"/>
        <item x="78"/>
        <item x="104"/>
        <item x="23"/>
        <item x="37"/>
        <item x="43"/>
        <item x="60"/>
        <item x="32"/>
        <item x="77"/>
        <item x="66"/>
        <item x="62"/>
        <item x="16"/>
        <item x="83"/>
        <item x="84"/>
        <item x="14"/>
        <item x="3"/>
        <item x="47"/>
        <item x="58"/>
        <item x="50"/>
        <item x="88"/>
        <item x="72"/>
        <item x="107"/>
        <item x="61"/>
        <item x="86"/>
        <item x="75"/>
        <item x="13"/>
        <item x="89"/>
        <item x="69"/>
        <item x="15"/>
        <item x="81"/>
        <item x="105"/>
        <item x="94"/>
        <item x="57"/>
        <item x="103"/>
        <item x="54"/>
        <item x="42"/>
        <item x="51"/>
        <item x="9"/>
        <item x="52"/>
        <item x="56"/>
        <item x="55"/>
        <item x="96"/>
        <item x="99"/>
        <item x="90"/>
        <item x="22"/>
        <item x="93"/>
        <item x="48"/>
        <item x="19"/>
        <item x="97"/>
        <item x="28"/>
        <item x="36"/>
        <item x="44"/>
        <item x="45"/>
        <item x="71"/>
        <item x="34"/>
        <item x="6"/>
        <item x="98"/>
        <item x="87"/>
        <item x="5"/>
        <item x="63"/>
        <item x="25"/>
        <item x="24"/>
        <item x="74"/>
        <item x="31"/>
        <item x="73"/>
        <item x="70"/>
        <item x="33"/>
        <item x="18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>
      <items count="4">
        <item x="0"/>
        <item x="1"/>
        <item h="1" x="2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>
      <items count="15">
        <item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x="4"/>
        <item t="default"/>
      </items>
    </pivotField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75"/>
  </colFields>
  <colItems count="4">
    <i>
      <x/>
    </i>
    <i>
      <x v="1"/>
    </i>
    <i>
      <x v="2"/>
    </i>
    <i t="grand">
      <x/>
    </i>
  </colItems>
  <dataFields count="14">
    <dataField name="Průměr z 12a" fld="46" subtotal="average" baseField="74" baseItem="0"/>
    <dataField name="Průměr z 12b" fld="47" subtotal="average" baseField="74" baseItem="0"/>
    <dataField name="Průměr z 12c" fld="48" subtotal="average" baseField="74" baseItem="0"/>
    <dataField name="Průměr z 12d" fld="49" subtotal="average" baseField="74" baseItem="0"/>
    <dataField name="Průměr z 12e" fld="50" subtotal="average" baseField="74" baseItem="0"/>
    <dataField name="Průměr z 12f" fld="51" subtotal="average" baseField="74" baseItem="0"/>
    <dataField name="Průměr z 12g" fld="52" subtotal="average" baseField="74" baseItem="0"/>
    <dataField name="Průměr z 12h" fld="53" subtotal="average" baseField="74" baseItem="0"/>
    <dataField name="Průměr z 12j" fld="54" subtotal="average" baseField="74" baseItem="0"/>
    <dataField name="Průměr z 12k" fld="55" subtotal="average" baseField="74" baseItem="0"/>
    <dataField name="Průměr z 12l" fld="56" subtotal="average" baseField="74" baseItem="0"/>
    <dataField name="Průměr z 12m" fld="57" subtotal="average" baseField="74" baseItem="0"/>
    <dataField name="Průměr z 12n" fld="58" subtotal="average" baseField="74" baseItem="0"/>
    <dataField name="Průměr z 12o" fld="59" subtotal="average" baseField="74" baseItem="0"/>
  </dataFields>
  <formats count="1">
    <format dxfId="1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4E37DF-C12B-4E73-82C9-3BAFA488AB70}" name="Kontingenční tabulka11" cacheId="1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fieldListSortAscending="1">
  <location ref="A59:D74" firstHeaderRow="1" firstDataRow="2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1"/>
        <item x="0"/>
        <item x="2"/>
        <item x="5"/>
        <item x="4"/>
        <item t="default"/>
      </items>
    </pivotField>
    <pivotField dataField="1" showAll="0">
      <items count="6">
        <item x="1"/>
        <item x="0"/>
        <item x="2"/>
        <item x="4"/>
        <item x="3"/>
        <item t="default"/>
      </items>
    </pivotField>
    <pivotField dataField="1" showAll="0">
      <items count="7">
        <item x="2"/>
        <item x="0"/>
        <item x="1"/>
        <item x="3"/>
        <item x="5"/>
        <item x="4"/>
        <item t="default"/>
      </items>
    </pivotField>
    <pivotField dataField="1" showAll="0">
      <items count="7">
        <item x="4"/>
        <item x="0"/>
        <item x="2"/>
        <item x="1"/>
        <item x="3"/>
        <item x="5"/>
        <item t="default"/>
      </items>
    </pivotField>
    <pivotField dataField="1" showAll="0">
      <items count="8">
        <item x="6"/>
        <item x="4"/>
        <item x="2"/>
        <item x="1"/>
        <item x="0"/>
        <item x="3"/>
        <item x="5"/>
        <item t="default"/>
      </items>
    </pivotField>
    <pivotField dataField="1" showAll="0">
      <items count="8">
        <item x="5"/>
        <item x="0"/>
        <item x="1"/>
        <item x="2"/>
        <item x="4"/>
        <item x="3"/>
        <item x="6"/>
        <item t="default"/>
      </items>
    </pivotField>
    <pivotField dataField="1" showAll="0">
      <items count="8">
        <item x="5"/>
        <item x="3"/>
        <item x="1"/>
        <item x="2"/>
        <item x="0"/>
        <item x="4"/>
        <item x="6"/>
        <item t="default"/>
      </items>
    </pivotField>
    <pivotField dataField="1" showAll="0">
      <items count="8">
        <item x="6"/>
        <item x="1"/>
        <item x="0"/>
        <item x="2"/>
        <item x="3"/>
        <item x="4"/>
        <item x="5"/>
        <item t="default"/>
      </items>
    </pivotField>
    <pivotField dataField="1" showAll="0">
      <items count="7">
        <item x="4"/>
        <item x="0"/>
        <item x="1"/>
        <item x="3"/>
        <item x="2"/>
        <item x="5"/>
        <item t="default"/>
      </items>
    </pivotField>
    <pivotField dataField="1" showAll="0">
      <items count="8">
        <item x="5"/>
        <item x="0"/>
        <item x="2"/>
        <item x="1"/>
        <item x="4"/>
        <item x="3"/>
        <item x="6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6"/>
        <item x="1"/>
        <item x="0"/>
        <item x="3"/>
        <item x="2"/>
        <item x="4"/>
        <item x="5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0"/>
        <item x="6"/>
        <item x="2"/>
        <item x="1"/>
        <item x="3"/>
        <item x="4"/>
        <item x="5"/>
        <item t="default"/>
      </items>
    </pivotField>
    <pivotField showAll="0">
      <items count="112">
        <item x="4"/>
        <item x="100"/>
        <item x="80"/>
        <item x="101"/>
        <item x="59"/>
        <item x="30"/>
        <item x="38"/>
        <item x="21"/>
        <item x="20"/>
        <item x="110"/>
        <item x="2"/>
        <item x="0"/>
        <item x="106"/>
        <item x="35"/>
        <item x="8"/>
        <item x="76"/>
        <item x="92"/>
        <item x="17"/>
        <item x="91"/>
        <item x="64"/>
        <item x="85"/>
        <item x="46"/>
        <item x="49"/>
        <item x="41"/>
        <item x="68"/>
        <item x="102"/>
        <item x="29"/>
        <item x="53"/>
        <item x="67"/>
        <item x="79"/>
        <item x="27"/>
        <item x="65"/>
        <item x="26"/>
        <item x="7"/>
        <item x="10"/>
        <item x="1"/>
        <item x="109"/>
        <item x="82"/>
        <item x="40"/>
        <item x="95"/>
        <item x="108"/>
        <item x="39"/>
        <item x="78"/>
        <item x="104"/>
        <item x="23"/>
        <item x="37"/>
        <item x="43"/>
        <item x="60"/>
        <item x="32"/>
        <item x="77"/>
        <item x="66"/>
        <item x="62"/>
        <item x="16"/>
        <item x="83"/>
        <item x="84"/>
        <item x="14"/>
        <item x="3"/>
        <item x="47"/>
        <item x="58"/>
        <item x="50"/>
        <item x="88"/>
        <item x="72"/>
        <item x="107"/>
        <item x="61"/>
        <item x="86"/>
        <item x="75"/>
        <item x="13"/>
        <item x="89"/>
        <item x="69"/>
        <item x="15"/>
        <item x="81"/>
        <item x="105"/>
        <item x="94"/>
        <item x="57"/>
        <item x="103"/>
        <item x="54"/>
        <item x="42"/>
        <item x="51"/>
        <item x="9"/>
        <item x="52"/>
        <item x="56"/>
        <item x="55"/>
        <item x="96"/>
        <item x="99"/>
        <item x="90"/>
        <item x="22"/>
        <item x="93"/>
        <item x="48"/>
        <item x="19"/>
        <item x="97"/>
        <item x="28"/>
        <item x="36"/>
        <item x="44"/>
        <item x="45"/>
        <item x="71"/>
        <item x="34"/>
        <item x="6"/>
        <item x="98"/>
        <item x="87"/>
        <item x="5"/>
        <item x="63"/>
        <item x="25"/>
        <item x="24"/>
        <item x="74"/>
        <item x="31"/>
        <item x="73"/>
        <item x="70"/>
        <item x="33"/>
        <item x="18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axis="axisCol" showAll="0">
      <items count="4">
        <item x="0"/>
        <item x="1"/>
        <item h="1" x="2"/>
        <item t="default"/>
      </items>
    </pivotField>
    <pivotField showAll="0"/>
    <pivotField showAll="0">
      <items count="15">
        <item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x="4"/>
        <item t="default"/>
      </items>
    </pivotField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74"/>
  </colFields>
  <colItems count="3">
    <i>
      <x/>
    </i>
    <i>
      <x v="1"/>
    </i>
    <i t="grand">
      <x/>
    </i>
  </colItems>
  <dataFields count="14">
    <dataField name="Průměr z 12a" fld="46" subtotal="average" baseField="74" baseItem="0"/>
    <dataField name="Průměr z 12b" fld="47" subtotal="average" baseField="74" baseItem="0"/>
    <dataField name="Průměr z 12c" fld="48" subtotal="average" baseField="74" baseItem="0"/>
    <dataField name="Průměr z 12d" fld="49" subtotal="average" baseField="74" baseItem="0"/>
    <dataField name="Průměr z 12e" fld="50" subtotal="average" baseField="74" baseItem="0"/>
    <dataField name="Průměr z 12f" fld="51" subtotal="average" baseField="74" baseItem="0"/>
    <dataField name="Průměr z 12g" fld="52" subtotal="average" baseField="74" baseItem="0"/>
    <dataField name="Průměr z 12h" fld="53" subtotal="average" baseField="74" baseItem="0"/>
    <dataField name="Průměr z 12j" fld="54" subtotal="average" baseField="74" baseItem="0"/>
    <dataField name="Průměr z 12k" fld="55" subtotal="average" baseField="74" baseItem="0"/>
    <dataField name="Průměr z 12l" fld="56" subtotal="average" baseField="74" baseItem="0"/>
    <dataField name="Průměr z 12m" fld="57" subtotal="average" baseField="74" baseItem="0"/>
    <dataField name="Průměr z 12n" fld="58" subtotal="average" baseField="74" baseItem="0"/>
    <dataField name="Průměr z 12o" fld="59" subtotal="average" baseField="74" baseItem="0"/>
  </dataFields>
  <formats count="1">
    <format dxfId="1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051E4D-7C4E-4B39-8D5F-D4E11607EED4}" name="Kontingenční tabulka14" cacheId="1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fieldListSortAscending="1">
  <location ref="A110:AH126" firstHeaderRow="1" firstDataRow="3" firstDataCol="1"/>
  <pivotFields count="79">
    <pivotField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7">
        <item x="3"/>
        <item x="1"/>
        <item x="0"/>
        <item x="2"/>
        <item x="5"/>
        <item x="4"/>
        <item t="default"/>
      </items>
    </pivotField>
    <pivotField dataField="1" showAll="0">
      <items count="6">
        <item x="1"/>
        <item x="0"/>
        <item x="2"/>
        <item x="4"/>
        <item x="3"/>
        <item t="default"/>
      </items>
    </pivotField>
    <pivotField dataField="1" showAll="0">
      <items count="7">
        <item x="2"/>
        <item x="0"/>
        <item x="1"/>
        <item x="3"/>
        <item x="5"/>
        <item x="4"/>
        <item t="default"/>
      </items>
    </pivotField>
    <pivotField dataField="1" showAll="0">
      <items count="7">
        <item x="4"/>
        <item x="0"/>
        <item x="2"/>
        <item x="1"/>
        <item x="3"/>
        <item x="5"/>
        <item t="default"/>
      </items>
    </pivotField>
    <pivotField dataField="1" showAll="0">
      <items count="8">
        <item x="6"/>
        <item x="4"/>
        <item x="2"/>
        <item x="1"/>
        <item x="0"/>
        <item x="3"/>
        <item x="5"/>
        <item t="default"/>
      </items>
    </pivotField>
    <pivotField dataField="1" showAll="0">
      <items count="8">
        <item x="5"/>
        <item x="0"/>
        <item x="1"/>
        <item x="2"/>
        <item x="4"/>
        <item x="3"/>
        <item x="6"/>
        <item t="default"/>
      </items>
    </pivotField>
    <pivotField dataField="1" showAll="0">
      <items count="8">
        <item x="5"/>
        <item x="3"/>
        <item x="1"/>
        <item x="2"/>
        <item x="0"/>
        <item x="4"/>
        <item x="6"/>
        <item t="default"/>
      </items>
    </pivotField>
    <pivotField dataField="1" showAll="0">
      <items count="8">
        <item x="6"/>
        <item x="1"/>
        <item x="0"/>
        <item x="2"/>
        <item x="3"/>
        <item x="4"/>
        <item x="5"/>
        <item t="default"/>
      </items>
    </pivotField>
    <pivotField dataField="1" showAll="0">
      <items count="7">
        <item x="4"/>
        <item x="0"/>
        <item x="1"/>
        <item x="3"/>
        <item x="2"/>
        <item x="5"/>
        <item t="default"/>
      </items>
    </pivotField>
    <pivotField dataField="1" showAll="0">
      <items count="8">
        <item x="5"/>
        <item x="0"/>
        <item x="2"/>
        <item x="1"/>
        <item x="4"/>
        <item x="3"/>
        <item x="6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6"/>
        <item x="1"/>
        <item x="0"/>
        <item x="3"/>
        <item x="2"/>
        <item x="4"/>
        <item x="5"/>
        <item t="default"/>
      </items>
    </pivotField>
    <pivotField dataField="1" showAll="0">
      <items count="8">
        <item x="6"/>
        <item x="4"/>
        <item x="0"/>
        <item x="1"/>
        <item x="2"/>
        <item x="3"/>
        <item x="5"/>
        <item t="default"/>
      </items>
    </pivotField>
    <pivotField dataField="1" showAll="0">
      <items count="8">
        <item x="0"/>
        <item x="6"/>
        <item x="2"/>
        <item x="1"/>
        <item x="3"/>
        <item x="4"/>
        <item x="5"/>
        <item t="default"/>
      </items>
    </pivotField>
    <pivotField showAll="0">
      <items count="112">
        <item x="4"/>
        <item x="100"/>
        <item x="80"/>
        <item x="101"/>
        <item x="59"/>
        <item x="30"/>
        <item x="38"/>
        <item x="21"/>
        <item x="20"/>
        <item x="110"/>
        <item x="2"/>
        <item x="0"/>
        <item x="106"/>
        <item x="35"/>
        <item x="8"/>
        <item x="76"/>
        <item x="92"/>
        <item x="17"/>
        <item x="91"/>
        <item x="64"/>
        <item x="85"/>
        <item x="46"/>
        <item x="49"/>
        <item x="41"/>
        <item x="68"/>
        <item x="102"/>
        <item x="29"/>
        <item x="53"/>
        <item x="67"/>
        <item x="79"/>
        <item x="27"/>
        <item x="65"/>
        <item x="26"/>
        <item x="7"/>
        <item x="10"/>
        <item x="1"/>
        <item x="109"/>
        <item x="82"/>
        <item x="40"/>
        <item x="95"/>
        <item x="108"/>
        <item x="39"/>
        <item x="78"/>
        <item x="104"/>
        <item x="23"/>
        <item x="37"/>
        <item x="43"/>
        <item x="60"/>
        <item x="32"/>
        <item x="77"/>
        <item x="66"/>
        <item x="62"/>
        <item x="16"/>
        <item x="83"/>
        <item x="84"/>
        <item x="14"/>
        <item x="3"/>
        <item x="47"/>
        <item x="58"/>
        <item x="50"/>
        <item x="88"/>
        <item x="72"/>
        <item x="107"/>
        <item x="61"/>
        <item x="86"/>
        <item x="75"/>
        <item x="13"/>
        <item x="89"/>
        <item x="69"/>
        <item x="15"/>
        <item x="81"/>
        <item x="105"/>
        <item x="94"/>
        <item x="57"/>
        <item x="103"/>
        <item x="54"/>
        <item x="42"/>
        <item x="51"/>
        <item x="9"/>
        <item x="52"/>
        <item x="56"/>
        <item x="55"/>
        <item x="96"/>
        <item x="99"/>
        <item x="90"/>
        <item x="22"/>
        <item x="93"/>
        <item x="48"/>
        <item x="19"/>
        <item x="97"/>
        <item x="28"/>
        <item x="36"/>
        <item x="44"/>
        <item x="45"/>
        <item x="71"/>
        <item x="34"/>
        <item x="6"/>
        <item x="98"/>
        <item x="87"/>
        <item x="5"/>
        <item x="63"/>
        <item x="25"/>
        <item x="24"/>
        <item x="74"/>
        <item x="31"/>
        <item x="73"/>
        <item x="70"/>
        <item x="33"/>
        <item x="18"/>
        <item x="11"/>
        <item x="12"/>
        <item t="default"/>
      </items>
    </pivotField>
    <pivotField axis="axisCol" showAll="0">
      <items count="7">
        <item h="1" x="3"/>
        <item x="2"/>
        <item x="1"/>
        <item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>
      <items count="4">
        <item x="0"/>
        <item x="1"/>
        <item h="1" x="2"/>
        <item t="default"/>
      </items>
    </pivotField>
    <pivotField showAll="0">
      <items count="4">
        <item x="0"/>
        <item x="1"/>
        <item x="2"/>
        <item t="default"/>
      </items>
    </pivotField>
    <pivotField axis="axisCol" showAll="0">
      <items count="15">
        <item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x="4"/>
        <item t="default"/>
      </items>
    </pivotField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2">
    <field x="61"/>
    <field x="76"/>
  </colFields>
  <colItems count="33">
    <i>
      <x v="1"/>
      <x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1"/>
    </i>
    <i r="1">
      <x v="12"/>
    </i>
    <i r="1">
      <x v="13"/>
    </i>
    <i t="default">
      <x v="1"/>
    </i>
    <i>
      <x v="2"/>
      <x v="4"/>
    </i>
    <i r="1">
      <x v="5"/>
    </i>
    <i r="1">
      <x v="9"/>
    </i>
    <i r="1">
      <x v="10"/>
    </i>
    <i r="1">
      <x v="12"/>
    </i>
    <i r="1">
      <x v="13"/>
    </i>
    <i t="default">
      <x v="2"/>
    </i>
    <i>
      <x v="3"/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default">
      <x v="3"/>
    </i>
    <i t="grand">
      <x/>
    </i>
  </colItems>
  <dataFields count="14">
    <dataField name="Průměr z 12a" fld="46" subtotal="average" baseField="74" baseItem="0"/>
    <dataField name="Průměr z 12b" fld="47" subtotal="average" baseField="74" baseItem="0"/>
    <dataField name="Průměr z 12c" fld="48" subtotal="average" baseField="74" baseItem="0"/>
    <dataField name="Průměr z 12d" fld="49" subtotal="average" baseField="74" baseItem="0"/>
    <dataField name="Průměr z 12e" fld="50" subtotal="average" baseField="74" baseItem="0"/>
    <dataField name="Průměr z 12f" fld="51" subtotal="average" baseField="74" baseItem="0"/>
    <dataField name="Průměr z 12g" fld="52" subtotal="average" baseField="74" baseItem="0"/>
    <dataField name="Průměr z 12h" fld="53" subtotal="average" baseField="74" baseItem="0"/>
    <dataField name="Průměr z 12j" fld="54" subtotal="average" baseField="74" baseItem="0"/>
    <dataField name="Průměr z 12k" fld="55" subtotal="average" baseField="74" baseItem="0"/>
    <dataField name="Průměr z 12l" fld="56" subtotal="average" baseField="74" baseItem="0"/>
    <dataField name="Průměr z 12m" fld="57" subtotal="average" baseField="74" baseItem="0"/>
    <dataField name="Průměr z 12n" fld="58" subtotal="average" baseField="74" baseItem="0"/>
    <dataField name="Průměr z 12o" fld="59" subtotal="average" baseField="74" baseItem="0"/>
  </dataFields>
  <formats count="1">
    <format dxfId="2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60D61F-F1AF-4E92-B956-6CD7709A70E8}" name="Kontingenční tabulka17" cacheId="2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>
  <location ref="A23:D35" firstHeaderRow="1" firstDataRow="2" firstDataCol="1" rowPageCount="1" colPageCount="1"/>
  <pivotFields count="79"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7">
        <item h="1" x="3"/>
        <item x="2"/>
        <item h="1" x="1"/>
        <item h="1" x="0"/>
        <item h="1" x="5"/>
        <item h="1"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/>
    <pivotField axis="axisCol" showAll="0">
      <items count="3">
        <item n="Gymnázium" x="0"/>
        <item n="Střední odborná škola" x="1"/>
        <item t="default"/>
      </items>
    </pivotField>
    <pivotField showAl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Fields count="1">
    <field x="75"/>
  </colFields>
  <colItems count="3">
    <i>
      <x/>
    </i>
    <i>
      <x v="1"/>
    </i>
    <i t="grand">
      <x/>
    </i>
  </colItems>
  <pageFields count="1">
    <pageField fld="61" hier="-1"/>
  </pageFields>
  <dataFields count="11">
    <dataField name="Pověst" fld="62" subtotal="count" baseField="10" baseItem="0"/>
    <dataField name="Erasmus" fld="63" subtotal="count" baseField="10" baseItem="0"/>
    <dataField name="Uplatnění" fld="64" subtotal="count" baseField="10" baseItem="0"/>
    <dataField name="Přístup" fld="65" subtotal="count" baseField="10" baseItem="0"/>
    <dataField name="Mám to blízko domů" fld="66" subtotal="count" baseField="10" baseItem="0"/>
    <dataField name="Součet z 15f" fld="67" baseField="10" baseItem="0"/>
    <dataField name="Není matematika" fld="68" subtotal="count" baseField="10" baseItem="0"/>
    <dataField name="Vybavení" fld="69" subtotal="count" baseField="10" baseItem="0"/>
    <dataField name="Praxe" fld="70" subtotal="count" baseField="10" baseItem="0"/>
    <dataField name="Láká mě studentský život" fld="71" subtotal="count" baseField="10" baseItem="0"/>
    <dataField name="Vezmou mě" fld="72" subtotal="count" baseField="10" baseItem="0"/>
  </dataFields>
  <chartFormats count="4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2">
          <reference field="4294967294" count="1" selected="0">
            <x v="0"/>
          </reference>
          <reference field="75" count="1" selected="0">
            <x v="0"/>
          </reference>
        </references>
      </pivotArea>
    </chartFormat>
    <chartFormat chart="5" format="1" series="1">
      <pivotArea type="data" outline="0" fieldPosition="0">
        <references count="2">
          <reference field="4294967294" count="1" selected="0">
            <x v="0"/>
          </reference>
          <reference field="75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5" format="8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8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9"/>
          </reference>
        </references>
      </pivotArea>
    </chartFormat>
    <chartFormat chart="5" format="12" series="1">
      <pivotArea type="data" outline="0" fieldPosition="0">
        <references count="1">
          <reference field="4294967294" count="1" selected="0">
            <x v="10"/>
          </reference>
        </references>
      </pivotArea>
    </chartFormat>
    <chartFormat chart="5" format="13" series="1">
      <pivotArea type="data" outline="0" fieldPosition="0">
        <references count="2">
          <reference field="4294967294" count="1" selected="0">
            <x v="2"/>
          </reference>
          <reference field="75" count="1" selected="0">
            <x v="0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3"/>
          </reference>
          <reference field="75" count="1" selected="0">
            <x v="0"/>
          </reference>
        </references>
      </pivotArea>
    </chartFormat>
    <chartFormat chart="5" format="15" series="1">
      <pivotArea type="data" outline="0" fieldPosition="0">
        <references count="2">
          <reference field="4294967294" count="1" selected="0">
            <x v="4"/>
          </reference>
          <reference field="75" count="1" selected="0">
            <x v="0"/>
          </reference>
        </references>
      </pivotArea>
    </chartFormat>
    <chartFormat chart="5" format="16" series="1">
      <pivotArea type="data" outline="0" fieldPosition="0">
        <references count="2">
          <reference field="4294967294" count="1" selected="0">
            <x v="5"/>
          </reference>
          <reference field="75" count="1" selected="0">
            <x v="0"/>
          </reference>
        </references>
      </pivotArea>
    </chartFormat>
    <chartFormat chart="5" format="17" series="1">
      <pivotArea type="data" outline="0" fieldPosition="0">
        <references count="2">
          <reference field="4294967294" count="1" selected="0">
            <x v="6"/>
          </reference>
          <reference field="75" count="1" selected="0">
            <x v="0"/>
          </reference>
        </references>
      </pivotArea>
    </chartFormat>
    <chartFormat chart="5" format="18" series="1">
      <pivotArea type="data" outline="0" fieldPosition="0">
        <references count="2">
          <reference field="4294967294" count="1" selected="0">
            <x v="7"/>
          </reference>
          <reference field="75" count="1" selected="0">
            <x v="0"/>
          </reference>
        </references>
      </pivotArea>
    </chartFormat>
    <chartFormat chart="5" format="19" series="1">
      <pivotArea type="data" outline="0" fieldPosition="0">
        <references count="2">
          <reference field="4294967294" count="1" selected="0">
            <x v="8"/>
          </reference>
          <reference field="75" count="1" selected="0">
            <x v="0"/>
          </reference>
        </references>
      </pivotArea>
    </chartFormat>
    <chartFormat chart="5" format="20" series="1">
      <pivotArea type="data" outline="0" fieldPosition="0">
        <references count="2">
          <reference field="4294967294" count="1" selected="0">
            <x v="9"/>
          </reference>
          <reference field="75" count="1" selected="0">
            <x v="0"/>
          </reference>
        </references>
      </pivotArea>
    </chartFormat>
    <chartFormat chart="5" format="21" series="1">
      <pivotArea type="data" outline="0" fieldPosition="0">
        <references count="2">
          <reference field="4294967294" count="1" selected="0">
            <x v="10"/>
          </reference>
          <reference field="75" count="1" selected="0">
            <x v="0"/>
          </reference>
        </references>
      </pivotArea>
    </chartFormat>
    <chartFormat chart="5" format="22" series="1">
      <pivotArea type="data" outline="0" fieldPosition="0">
        <references count="2">
          <reference field="4294967294" count="1" selected="0">
            <x v="1"/>
          </reference>
          <reference field="75" count="1" selected="0">
            <x v="1"/>
          </reference>
        </references>
      </pivotArea>
    </chartFormat>
    <chartFormat chart="5" format="23" series="1">
      <pivotArea type="data" outline="0" fieldPosition="0">
        <references count="2">
          <reference field="4294967294" count="1" selected="0">
            <x v="2"/>
          </reference>
          <reference field="75" count="1" selected="0">
            <x v="1"/>
          </reference>
        </references>
      </pivotArea>
    </chartFormat>
    <chartFormat chart="5" format="24" series="1">
      <pivotArea type="data" outline="0" fieldPosition="0">
        <references count="2">
          <reference field="4294967294" count="1" selected="0">
            <x v="3"/>
          </reference>
          <reference field="75" count="1" selected="0">
            <x v="1"/>
          </reference>
        </references>
      </pivotArea>
    </chartFormat>
    <chartFormat chart="5" format="25" series="1">
      <pivotArea type="data" outline="0" fieldPosition="0">
        <references count="2">
          <reference field="4294967294" count="1" selected="0">
            <x v="4"/>
          </reference>
          <reference field="75" count="1" selected="0">
            <x v="1"/>
          </reference>
        </references>
      </pivotArea>
    </chartFormat>
    <chartFormat chart="5" format="26" series="1">
      <pivotArea type="data" outline="0" fieldPosition="0">
        <references count="2">
          <reference field="4294967294" count="1" selected="0">
            <x v="5"/>
          </reference>
          <reference field="75" count="1" selected="0">
            <x v="1"/>
          </reference>
        </references>
      </pivotArea>
    </chartFormat>
    <chartFormat chart="5" format="27" series="1">
      <pivotArea type="data" outline="0" fieldPosition="0">
        <references count="2">
          <reference field="4294967294" count="1" selected="0">
            <x v="6"/>
          </reference>
          <reference field="75" count="1" selected="0">
            <x v="1"/>
          </reference>
        </references>
      </pivotArea>
    </chartFormat>
    <chartFormat chart="5" format="28" series="1">
      <pivotArea type="data" outline="0" fieldPosition="0">
        <references count="2">
          <reference field="4294967294" count="1" selected="0">
            <x v="7"/>
          </reference>
          <reference field="75" count="1" selected="0">
            <x v="1"/>
          </reference>
        </references>
      </pivotArea>
    </chartFormat>
    <chartFormat chart="5" format="29" series="1">
      <pivotArea type="data" outline="0" fieldPosition="0">
        <references count="2">
          <reference field="4294967294" count="1" selected="0">
            <x v="8"/>
          </reference>
          <reference field="75" count="1" selected="0">
            <x v="1"/>
          </reference>
        </references>
      </pivotArea>
    </chartFormat>
    <chartFormat chart="5" format="30" series="1">
      <pivotArea type="data" outline="0" fieldPosition="0">
        <references count="2">
          <reference field="4294967294" count="1" selected="0">
            <x v="9"/>
          </reference>
          <reference field="75" count="1" selected="0">
            <x v="1"/>
          </reference>
        </references>
      </pivotArea>
    </chartFormat>
    <chartFormat chart="5" format="31" series="1">
      <pivotArea type="data" outline="0" fieldPosition="0">
        <references count="2">
          <reference field="4294967294" count="1" selected="0">
            <x v="10"/>
          </reference>
          <reference field="75" count="1" selected="0">
            <x v="1"/>
          </reference>
        </references>
      </pivotArea>
    </chartFormat>
    <chartFormat chart="5" format="83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2"/>
          </reference>
          <reference field="75" count="1" selected="0">
            <x v="0"/>
          </reference>
        </references>
      </pivotArea>
    </chartFormat>
    <chartFormat chart="5" format="84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3"/>
          </reference>
          <reference field="75" count="1" selected="0">
            <x v="0"/>
          </reference>
        </references>
      </pivotArea>
    </chartFormat>
    <chartFormat chart="5" format="85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4"/>
          </reference>
          <reference field="75" count="1" selected="0">
            <x v="0"/>
          </reference>
        </references>
      </pivotArea>
    </chartFormat>
    <chartFormat chart="5" format="86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5"/>
          </reference>
          <reference field="75" count="1" selected="0">
            <x v="0"/>
          </reference>
        </references>
      </pivotArea>
    </chartFormat>
    <chartFormat chart="5" format="87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1"/>
          </reference>
          <reference field="75" count="1" selected="0">
            <x v="1"/>
          </reference>
        </references>
      </pivotArea>
    </chartFormat>
    <chartFormat chart="5" format="88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2"/>
          </reference>
          <reference field="75" count="1" selected="0">
            <x v="1"/>
          </reference>
        </references>
      </pivotArea>
    </chartFormat>
    <chartFormat chart="5" format="89" series="1">
      <pivotArea type="data" outline="0" fieldPosition="0">
        <references count="3">
          <reference field="4294967294" count="1" selected="0">
            <x v="0"/>
          </reference>
          <reference field="61" count="1" selected="0">
            <x v="3"/>
          </reference>
          <reference field="7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28C890-F8DD-4A91-B202-C99F77ABFCDB}" name="Kontingenční tabulka16" cacheId="2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5">
  <location ref="A3:B14" firstHeaderRow="1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Pověst" fld="62" subtotal="count" baseField="10" baseItem="0"/>
    <dataField name="Erasmus" fld="63" subtotal="count" baseField="10" baseItem="0"/>
    <dataField name="Uplatnění" fld="64" subtotal="count" baseField="10" baseItem="0"/>
    <dataField name="Přístup" fld="65" subtotal="count" baseField="10" baseItem="0"/>
    <dataField name="Mám to blízko domů" fld="66" subtotal="count" baseField="10" baseItem="0"/>
    <dataField name="Nenárodčnost studia" fld="67" subtotal="count" baseField="10" baseItem="0"/>
    <dataField name="Není matematika" fld="68" subtotal="count" baseField="10" baseItem="0"/>
    <dataField name="Vybavení" fld="69" subtotal="count" baseField="10" baseItem="0"/>
    <dataField name="Praxe" fld="70" subtotal="count" baseField="10" baseItem="0"/>
    <dataField name="Láká mě studentský život" fld="71" subtotal="count" baseField="10" baseItem="0"/>
    <dataField name="Vezmou mě" fld="72" subtotal="count" baseField="1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17D9F6-B92E-4E43-9E6F-F3234FC9AA0A}" name="Kontingenční tabulka5" cacheId="2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>
  <location ref="A114:E126" firstHeaderRow="1" firstDataRow="2" firstDataCol="1"/>
  <pivotFields count="79"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>
      <items count="10">
        <item x="4"/>
        <item x="2"/>
        <item x="6"/>
        <item x="8"/>
        <item x="7"/>
        <item x="5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Fields count="1">
    <field x="0"/>
  </colFields>
  <colItems count="4">
    <i>
      <x/>
    </i>
    <i>
      <x v="1"/>
    </i>
    <i>
      <x v="2"/>
    </i>
    <i t="grand">
      <x/>
    </i>
  </colItems>
  <dataFields count="11">
    <dataField name="Pověst" fld="62" subtotal="count" baseField="10" baseItem="0"/>
    <dataField name="Erasmus" fld="63" subtotal="count" baseField="10" baseItem="0"/>
    <dataField name="Uplatnění" fld="64" subtotal="count" baseField="10" baseItem="0"/>
    <dataField name="Přístup" fld="65" subtotal="count" baseField="10" baseItem="0"/>
    <dataField name="Mám to blízko domů" fld="66" subtotal="count" baseField="10" baseItem="0"/>
    <dataField name="Nenárodčnost studia" fld="67" subtotal="count" baseField="10" baseItem="0"/>
    <dataField name="Není matematika" fld="68" subtotal="count" baseField="10" baseItem="0"/>
    <dataField name="Vybavení" fld="69" subtotal="count" baseField="10" baseItem="0"/>
    <dataField name="Praxe" fld="70" subtotal="count" baseField="10" baseItem="0"/>
    <dataField name="Láká mě studentský život" fld="71" subtotal="count" baseField="10" baseItem="0"/>
    <dataField name="Vezmou mě" fld="72" subtotal="count" baseField="1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62939D-5513-4668-8E0E-3CA4319885AD}" name="Kontingenční tabulka20" cacheId="2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>
  <location ref="A3:C13" firstHeaderRow="1" firstDataRow="2" firstDataCol="1"/>
  <pivotFields count="79">
    <pivotField axis="axisCol" showAll="0">
      <items count="4">
        <item x="1"/>
        <item h="1" x="0"/>
        <item h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Fields count="1">
    <field x="0"/>
  </colFields>
  <colItems count="2">
    <i>
      <x/>
    </i>
    <i t="grand">
      <x/>
    </i>
  </colItems>
  <dataFields count="9">
    <dataField name="veletrh" fld="1" subtotal="count" baseField="0" baseItem="0"/>
    <dataField name="Rodiče" fld="2" subtotal="count" baseField="0" baseItem="0"/>
    <dataField name="Kamarád" fld="3" subtotal="count" baseField="0" baseItem="0"/>
    <dataField name="Sociální sítě" fld="4" subtotal="count" baseField="0" baseItem="0"/>
    <dataField name="Student FT" fld="5" subtotal="count" baseField="0" baseItem="0"/>
    <dataField name="učitel" fld="6" subtotal="count" baseField="0" baseItem="0"/>
    <dataField name="Média" fld="7" subtotal="count" baseField="0" baseItem="0"/>
    <dataField name="Weby o VŠ" fld="8" subtotal="count" baseField="0" baseItem="0"/>
    <dataField name="Web fakulty" fld="9" subtotal="count" baseField="0" baseItem="0"/>
  </dataFields>
  <chartFormats count="3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2"/>
          </reference>
          <reference field="0" count="1" selected="0">
            <x v="0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3"/>
          </reference>
          <reference field="0" count="1" selected="0">
            <x v="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4"/>
          </reference>
          <reference field="0" count="1" selected="0">
            <x v="0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5"/>
          </reference>
          <reference field="0" count="1" selected="0">
            <x v="0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6"/>
          </reference>
          <reference field="0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7"/>
          </reference>
          <reference field="0" count="1" selected="0">
            <x v="0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8"/>
          </reference>
          <reference field="0" count="1" selected="0">
            <x v="0"/>
          </reference>
        </references>
      </pivotArea>
    </chartFormat>
    <chartFormat chart="3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15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3" format="16">
      <pivotArea type="data" outline="0" fieldPosition="0">
        <references count="2">
          <reference field="4294967294" count="1" selected="0">
            <x v="2"/>
          </reference>
          <reference field="0" count="1" selected="0">
            <x v="0"/>
          </reference>
        </references>
      </pivotArea>
    </chartFormat>
    <chartFormat chart="3" format="17">
      <pivotArea type="data" outline="0" fieldPosition="0">
        <references count="2">
          <reference field="4294967294" count="1" selected="0">
            <x v="3"/>
          </reference>
          <reference field="0" count="1" selected="0">
            <x v="0"/>
          </reference>
        </references>
      </pivotArea>
    </chartFormat>
    <chartFormat chart="3" format="18">
      <pivotArea type="data" outline="0" fieldPosition="0">
        <references count="2">
          <reference field="4294967294" count="1" selected="0">
            <x v="4"/>
          </reference>
          <reference field="0" count="1" selected="0">
            <x v="0"/>
          </reference>
        </references>
      </pivotArea>
    </chartFormat>
    <chartFormat chart="3" format="19">
      <pivotArea type="data" outline="0" fieldPosition="0">
        <references count="2">
          <reference field="4294967294" count="1" selected="0">
            <x v="5"/>
          </reference>
          <reference field="0" count="1" selected="0">
            <x v="0"/>
          </reference>
        </references>
      </pivotArea>
    </chartFormat>
    <chartFormat chart="3" format="20">
      <pivotArea type="data" outline="0" fieldPosition="0">
        <references count="2">
          <reference field="4294967294" count="1" selected="0">
            <x v="6"/>
          </reference>
          <reference field="0" count="1" selected="0">
            <x v="0"/>
          </reference>
        </references>
      </pivotArea>
    </chartFormat>
    <chartFormat chart="3" format="21">
      <pivotArea type="data" outline="0" fieldPosition="0">
        <references count="2">
          <reference field="4294967294" count="1" selected="0">
            <x v="7"/>
          </reference>
          <reference field="0" count="1" selected="0">
            <x v="0"/>
          </reference>
        </references>
      </pivotArea>
    </chartFormat>
    <chartFormat chart="3" format="22">
      <pivotArea type="data" outline="0" fieldPosition="0">
        <references count="2">
          <reference field="4294967294" count="1" selected="0">
            <x v="8"/>
          </reference>
          <reference field="0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2"/>
          </reference>
          <reference field="0" count="1" selected="0">
            <x v="0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3"/>
          </reference>
          <reference field="0" count="1" selected="0">
            <x v="0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4"/>
          </reference>
          <reference field="0" count="1" selected="0">
            <x v="0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5"/>
          </reference>
          <reference field="0" count="1" selected="0">
            <x v="0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6"/>
          </reference>
          <reference field="0" count="1" selected="0">
            <x v="0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7"/>
          </reference>
          <reference field="0" count="1" selected="0">
            <x v="0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8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722B94-60FA-4E29-82D7-CC94C24BD74E}" name="Kontingenční tabulka8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8">
  <location ref="B84:C87" firstHeaderRow="1" firstDataRow="1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n="muži" x="0"/>
        <item n="ženy" x="1"/>
        <item t="default"/>
      </items>
    </pivotField>
    <pivotField showAll="0"/>
    <pivotField showAll="0"/>
    <pivotField showAll="0"/>
  </pivotFields>
  <rowFields count="1">
    <field x="74"/>
  </rowFields>
  <rowItems count="3">
    <i>
      <x/>
    </i>
    <i>
      <x v="1"/>
    </i>
    <i t="grand">
      <x/>
    </i>
  </rowItems>
  <colItems count="1">
    <i/>
  </colItems>
  <dataFields count="1">
    <dataField name="Počet z č." fld="0" subtotal="count" showDataAs="percentOfTotal" baseField="0" baseItem="0" numFmtId="9"/>
  </dataFields>
  <chartFormats count="4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19" format="2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D74251-2047-4DD5-B629-B0DDD2FD8A51}" name="Kontingenční tabulka5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7">
  <location ref="B39:F44" firstHeaderRow="1" firstDataRow="2" firstDataCol="1"/>
  <pivotFields count="78">
    <pivotField axis="axisRow" dataField="1" showAll="0">
      <items count="8">
        <item m="1" x="5"/>
        <item m="1" x="4"/>
        <item m="1" x="6"/>
        <item m="1" x="3"/>
        <item n="Veletrh SK" x="2"/>
        <item n="Gaudeamus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">
        <item n="ano" x="0"/>
        <item n="ne" x="4"/>
        <item n="nevím" x="2"/>
        <item h="1" x="1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4">
    <i>
      <x v="4"/>
    </i>
    <i>
      <x v="5"/>
    </i>
    <i>
      <x v="6"/>
    </i>
    <i t="grand">
      <x/>
    </i>
  </rowItems>
  <colFields count="1">
    <field x="13"/>
  </colFields>
  <colItems count="4">
    <i>
      <x/>
    </i>
    <i>
      <x v="1"/>
    </i>
    <i>
      <x v="2"/>
    </i>
    <i t="grand">
      <x/>
    </i>
  </colItems>
  <dataFields count="1">
    <dataField name="Počet z č." fld="0" subtotal="count" showDataAs="percentOfRow" baseField="0" baseItem="0" numFmtId="9"/>
  </dataFields>
  <chartFormats count="28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2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2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2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2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1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1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1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1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6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6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6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2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23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12" format="24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11" format="20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11" format="21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6" format="17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6" format="18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F46FA1-02B1-43B3-8D86-DC1F7DEAD91E}" name="Kontingenční tabulka2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3">
  <location ref="B2:C5" firstHeaderRow="1" firstDataRow="1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n="Gymnázium" x="0"/>
        <item n="Střední odborná škola" x="1"/>
        <item t="default"/>
      </items>
    </pivotField>
    <pivotField showAll="0"/>
    <pivotField showAll="0"/>
  </pivotFields>
  <rowFields count="1">
    <field x="75"/>
  </rowFields>
  <rowItems count="3">
    <i>
      <x/>
    </i>
    <i>
      <x v="1"/>
    </i>
    <i t="grand">
      <x/>
    </i>
  </rowItems>
  <colItems count="1">
    <i/>
  </colItems>
  <dataFields count="1">
    <dataField name="Počet z č." fld="0" subtotal="count" showDataAs="percentOfTotal" baseField="0" baseItem="0" numFmtId="9"/>
  </dataField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>
      <pivotArea type="data" outline="0" fieldPosition="0">
        <references count="2">
          <reference field="4294967294" count="1" selected="0">
            <x v="0"/>
          </reference>
          <reference field="75" count="1" selected="0">
            <x v="0"/>
          </reference>
        </references>
      </pivotArea>
    </chartFormat>
    <chartFormat chart="3" format="2">
      <pivotArea type="data" outline="0" fieldPosition="0">
        <references count="2">
          <reference field="4294967294" count="1" selected="0">
            <x v="0"/>
          </reference>
          <reference field="7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B86A04-C907-4A15-90EC-7ED15CE0AEB2}" name="Kontingenční tabulka1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41">
  <location ref="B131:E135" firstHeaderRow="1" firstDataRow="2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n="muži" x="0"/>
        <item n="ženy" x="1"/>
        <item t="default"/>
      </items>
    </pivotField>
    <pivotField axis="axisRow" showAll="0">
      <items count="3">
        <item n="Gymnázium" x="0"/>
        <item n="Střední odborná škola" x="1"/>
        <item t="default"/>
      </items>
    </pivotField>
    <pivotField showAll="0"/>
    <pivotField showAll="0"/>
  </pivotFields>
  <rowFields count="1">
    <field x="75"/>
  </rowFields>
  <rowItems count="3">
    <i>
      <x/>
    </i>
    <i>
      <x v="1"/>
    </i>
    <i t="grand">
      <x/>
    </i>
  </rowItems>
  <colFields count="1">
    <field x="74"/>
  </colFields>
  <colItems count="3">
    <i>
      <x/>
    </i>
    <i>
      <x v="1"/>
    </i>
    <i t="grand">
      <x/>
    </i>
  </colItems>
  <dataFields count="1">
    <dataField name="Počet z č." fld="0" subtotal="count" showDataAs="percentOfTotal" baseField="0" baseItem="0" numFmtId="9"/>
  </dataFields>
  <chartFormats count="6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19" format="2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  <chartFormat chart="28" format="0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28" format="1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2618E5-6198-499A-A9A8-0510F62A3AFE}" name="Kontingenční tabulka7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34">
  <location ref="B58:F62" firstHeaderRow="1" firstDataRow="2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multipleItemSelectionAllowed="1" showAll="0">
      <items count="6">
        <item n="ano" x="0"/>
        <item n="ne" x="4"/>
        <item n="nevím" x="2"/>
        <item h="1" x="1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n="Gymnázium" x="0"/>
        <item n="Střední odborná škola" x="1"/>
        <item t="default"/>
      </items>
    </pivotField>
    <pivotField showAll="0"/>
    <pivotField showAll="0"/>
  </pivotFields>
  <rowFields count="1">
    <field x="75"/>
  </rowFields>
  <rowItems count="3">
    <i>
      <x/>
    </i>
    <i>
      <x v="1"/>
    </i>
    <i t="grand">
      <x/>
    </i>
  </rowItems>
  <colFields count="1">
    <field x="13"/>
  </colFields>
  <colItems count="4">
    <i>
      <x/>
    </i>
    <i>
      <x v="1"/>
    </i>
    <i>
      <x v="2"/>
    </i>
    <i t="grand">
      <x/>
    </i>
  </colItems>
  <dataFields count="1">
    <dataField name="Počet z č." fld="0" subtotal="count" showDataAs="percentOfRow" baseField="0" baseItem="0" numFmtId="10"/>
  </dataFields>
  <chartFormats count="5"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1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16" format="2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16" format="3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16" format="4">
      <pivotArea type="data" outline="0" fieldPosition="0">
        <references count="3">
          <reference field="4294967294" count="1" selected="0">
            <x v="0"/>
          </reference>
          <reference field="13" count="1" selected="0">
            <x v="1"/>
          </reference>
          <reference field="75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680F5-97EC-42BE-88B0-0EA2133CA085}" name="Kontingenční tabulka9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33">
  <location ref="B93:C97" firstHeaderRow="1" firstDataRow="1" firstDataCol="1"/>
  <pivotFields count="78">
    <pivotField axis="axisRow" dataField="1" showAll="0">
      <items count="8">
        <item x="1"/>
        <item m="1" x="5"/>
        <item m="1" x="4"/>
        <item n="Gaudeamus" x="0"/>
        <item m="1" x="6"/>
        <item m="1" x="3"/>
        <item n="Veletrh SK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4">
    <i>
      <x/>
    </i>
    <i>
      <x v="3"/>
    </i>
    <i>
      <x v="6"/>
    </i>
    <i t="grand">
      <x/>
    </i>
  </rowItems>
  <colItems count="1">
    <i/>
  </colItems>
  <dataFields count="1">
    <dataField name="Počet z č." fld="0" subtotal="count" baseField="0" baseItem="0"/>
  </dataFields>
  <chartFormats count="4">
    <chartFormat chart="2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4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4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4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E69EC4-8B78-4169-8D26-0F662DF20165}" name="Kontingenční tabulka4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1">
  <location ref="B23:F27" firstHeaderRow="1" firstDataRow="2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">
        <item n="ano" x="0"/>
        <item n="ne" x="4"/>
        <item n="nevím" x="2"/>
        <item h="1" x="1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n="muži" x="0"/>
        <item n="ženy" x="1"/>
        <item t="default"/>
      </items>
    </pivotField>
    <pivotField showAll="0"/>
    <pivotField showAll="0"/>
    <pivotField showAll="0"/>
  </pivotFields>
  <rowFields count="1">
    <field x="74"/>
  </rowFields>
  <rowItems count="3">
    <i>
      <x/>
    </i>
    <i>
      <x v="1"/>
    </i>
    <i t="grand">
      <x/>
    </i>
  </rowItems>
  <colFields count="1">
    <field x="13"/>
  </colFields>
  <colItems count="4">
    <i>
      <x/>
    </i>
    <i>
      <x v="1"/>
    </i>
    <i>
      <x v="2"/>
    </i>
    <i t="grand">
      <x/>
    </i>
  </colItems>
  <dataFields count="1">
    <dataField name="Počet z č." fld="0" subtotal="count" showDataAs="percentOfRow" baseField="0" baseItem="0" numFmtId="10"/>
  </dataFields>
  <chartFormats count="11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CFC9A2-ABDA-4763-85D4-3B77DAA59E2E}" name="Kontingenční tabulka10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38">
  <location ref="B114:C128" firstHeaderRow="1" firstDataRow="1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6">
        <item h="1" x="12"/>
        <item x="10"/>
        <item x="3"/>
        <item x="13"/>
        <item x="5"/>
        <item x="1"/>
        <item x="6"/>
        <item m="1" x="14"/>
        <item x="11"/>
        <item x="9"/>
        <item x="7"/>
        <item x="8"/>
        <item x="2"/>
        <item x="0"/>
        <item x="4"/>
        <item t="default"/>
      </items>
    </pivotField>
    <pivotField showAll="0"/>
  </pivotFields>
  <rowFields count="1">
    <field x="76"/>
  </rowFields>
  <rowItems count="14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Počet z č." fld="0" subtotal="count" baseField="0" baseItem="0"/>
  </dataFields>
  <chartFormats count="2">
    <chartFormat chart="2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D9685A-3A88-4EF9-9112-05099B5CB93B}" name="Kontingenční tabulka3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7">
  <location ref="B57:F62" firstHeaderRow="1" firstDataRow="2" firstDataCol="1"/>
  <pivotFields count="78">
    <pivotField axis="axisRow" showAll="0">
      <items count="8">
        <item m="1" x="5"/>
        <item m="1" x="4"/>
        <item m="1" x="6"/>
        <item m="1" x="3"/>
        <item n="Veletrh SK" x="2"/>
        <item n="Gaudeamus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7">
        <item h="1" x="3"/>
        <item n="ano" x="2"/>
        <item n="ne" x="1"/>
        <item n="nevím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4">
    <i>
      <x v="4"/>
    </i>
    <i>
      <x v="5"/>
    </i>
    <i>
      <x v="6"/>
    </i>
    <i t="grand">
      <x/>
    </i>
  </rowItems>
  <colFields count="1">
    <field x="61"/>
  </colFields>
  <colItems count="4">
    <i>
      <x v="1"/>
    </i>
    <i>
      <x v="2"/>
    </i>
    <i>
      <x v="3"/>
    </i>
    <i t="grand">
      <x/>
    </i>
  </colItems>
  <dataFields count="1">
    <dataField name="Počet z 14" fld="61" subtotal="count" showDataAs="percentOfRow" baseField="0" baseItem="0" numFmtId="10"/>
  </dataFields>
  <chartFormats count="1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2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6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826FF3-82A1-49F3-A00E-1040F2BCBFCF}" name="Kontingenční tabulka1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8">
  <location ref="B39:F43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7">
        <item h="1" x="3"/>
        <item n="ano" x="2"/>
        <item n="ne" x="1"/>
        <item n="nevím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n="Gymnázium" x="0"/>
        <item n="Střední odborná škola" x="1"/>
        <item t="default"/>
      </items>
    </pivotField>
    <pivotField showAll="0"/>
    <pivotField showAll="0"/>
  </pivotFields>
  <rowFields count="1">
    <field x="75"/>
  </rowFields>
  <rowItems count="3">
    <i>
      <x/>
    </i>
    <i>
      <x v="1"/>
    </i>
    <i t="grand">
      <x/>
    </i>
  </rowItems>
  <colFields count="1">
    <field x="61"/>
  </colFields>
  <colItems count="4">
    <i>
      <x v="1"/>
    </i>
    <i>
      <x v="2"/>
    </i>
    <i>
      <x v="3"/>
    </i>
    <i t="grand">
      <x/>
    </i>
  </colItems>
  <dataFields count="1">
    <dataField name="Počet z 14" fld="61" subtotal="count" showDataAs="percentOfRow" baseField="0" baseItem="0" numFmtId="10"/>
  </dataFields>
  <formats count="8">
    <format dxfId="11">
      <pivotArea collapsedLevelsAreSubtotals="1" fieldPosition="0">
        <references count="2">
          <reference field="61" count="1" selected="0">
            <x v="3"/>
          </reference>
          <reference field="75" count="1">
            <x v="0"/>
          </reference>
        </references>
      </pivotArea>
    </format>
    <format dxfId="10">
      <pivotArea collapsedLevelsAreSubtotals="1" fieldPosition="0">
        <references count="2">
          <reference field="61" count="1" selected="0">
            <x v="2"/>
          </reference>
          <reference field="75" count="1">
            <x v="0"/>
          </reference>
        </references>
      </pivotArea>
    </format>
    <format dxfId="9">
      <pivotArea collapsedLevelsAreSubtotals="1" fieldPosition="0">
        <references count="2">
          <reference field="61" count="1" selected="0">
            <x v="1"/>
          </reference>
          <reference field="75" count="1">
            <x v="0"/>
          </reference>
        </references>
      </pivotArea>
    </format>
    <format dxfId="8">
      <pivotArea collapsedLevelsAreSubtotals="1" fieldPosition="0">
        <references count="2">
          <reference field="61" count="1" selected="0">
            <x v="1"/>
          </reference>
          <reference field="75" count="1">
            <x v="1"/>
          </reference>
        </references>
      </pivotArea>
    </format>
    <format dxfId="7">
      <pivotArea collapsedLevelsAreSubtotals="1" fieldPosition="0">
        <references count="2">
          <reference field="61" count="1" selected="0">
            <x v="2"/>
          </reference>
          <reference field="75" count="1">
            <x v="1"/>
          </reference>
        </references>
      </pivotArea>
    </format>
    <format dxfId="6">
      <pivotArea collapsedLevelsAreSubtotals="1" fieldPosition="0">
        <references count="2">
          <reference field="61" count="1" selected="0">
            <x v="3"/>
          </reference>
          <reference field="75" count="1">
            <x v="1"/>
          </reference>
        </references>
      </pivotArea>
    </format>
    <format dxfId="5">
      <pivotArea field="61" grandRow="1" outline="0" collapsedLevelsAreSubtotals="1" axis="axisCol" fieldPosition="0">
        <references count="1">
          <reference field="61" count="1" selected="0">
            <x v="3"/>
          </reference>
        </references>
      </pivotArea>
    </format>
    <format dxfId="4">
      <pivotArea field="61" grandRow="1" outline="0" collapsedLevelsAreSubtotals="1" axis="axisCol" fieldPosition="0">
        <references count="1">
          <reference field="61" count="1" selected="0">
            <x v="2"/>
          </reference>
        </references>
      </pivotArea>
    </format>
  </formats>
  <chartFormats count="1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DF1EF4-B598-4A72-949B-5C48F30C0FEB}" name="Kontingenční tabulka16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>
  <location ref="B20:C24" firstHeaderRow="1" firstDataRow="1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h="1" x="3"/>
        <item n="ano" x="2"/>
        <item n="ne" x="1"/>
        <item n="nevím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1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Počet z 14" fld="61" subtotal="count" showDataAs="percentOfTotal" baseField="0" baseItem="0" numFmtId="10"/>
  </dataFields>
  <formats count="3">
    <format dxfId="14">
      <pivotArea collapsedLevelsAreSubtotals="1" fieldPosition="0">
        <references count="1">
          <reference field="61" count="1">
            <x v="3"/>
          </reference>
        </references>
      </pivotArea>
    </format>
    <format dxfId="13">
      <pivotArea collapsedLevelsAreSubtotals="1" fieldPosition="0">
        <references count="1">
          <reference field="61" count="1">
            <x v="2"/>
          </reference>
        </references>
      </pivotArea>
    </format>
    <format dxfId="12">
      <pivotArea collapsedLevelsAreSubtotals="1" fieldPosition="0">
        <references count="1">
          <reference field="61" count="1">
            <x v="1"/>
          </reference>
        </references>
      </pivotArea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054DCC-C10D-4D7E-82DE-47FD5BBE2565}" name="Kontingenční tabulka15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7">
  <location ref="B78:F82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7">
        <item h="1" x="3"/>
        <item n="ano" x="2"/>
        <item n="ne" x="1"/>
        <item n="nevím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">
        <item n="Gymnázium" x="0"/>
        <item n="Střední odborná škola" x="1"/>
        <item t="default"/>
      </items>
    </pivotField>
    <pivotField showAll="0"/>
    <pivotField showAll="0"/>
  </pivotFields>
  <rowFields count="1">
    <field x="75"/>
  </rowFields>
  <rowItems count="3">
    <i>
      <x/>
    </i>
    <i>
      <x v="1"/>
    </i>
    <i t="grand">
      <x/>
    </i>
  </rowItems>
  <colFields count="1">
    <field x="61"/>
  </colFields>
  <colItems count="4">
    <i>
      <x v="1"/>
    </i>
    <i>
      <x v="2"/>
    </i>
    <i>
      <x v="3"/>
    </i>
    <i t="grand">
      <x/>
    </i>
  </colItems>
  <dataFields count="1">
    <dataField name="Počet z 17" fld="75" subtotal="count" showDataAs="percentOfRow" baseField="0" baseItem="0" numFmtId="10"/>
  </dataFields>
  <chartFormats count="13">
    <chartFormat chart="6" format="4" series="1">
      <pivotArea type="data" outline="0" fieldPosition="0">
        <references count="1">
          <reference field="61" count="1" selected="0">
            <x v="1"/>
          </reference>
        </references>
      </pivotArea>
    </chartFormat>
    <chartFormat chart="6" format="5" series="1">
      <pivotArea type="data" outline="0" fieldPosition="0">
        <references count="1">
          <reference field="75" count="1" selected="0">
            <x v="0"/>
          </reference>
        </references>
      </pivotArea>
    </chartFormat>
    <chartFormat chart="6" format="6" series="1">
      <pivotArea type="data" outline="0" fieldPosition="0">
        <references count="1">
          <reference field="75" count="1" selected="0">
            <x v="1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6" format="9">
      <pivotArea type="data" outline="0" fieldPosition="0">
        <references count="3">
          <reference field="4294967294" count="1" selected="0">
            <x v="0"/>
          </reference>
          <reference field="61" count="1" selected="0">
            <x v="1"/>
          </reference>
          <reference field="75" count="1" selected="0">
            <x v="0"/>
          </reference>
        </references>
      </pivotArea>
    </chartFormat>
    <chartFormat chart="6" format="10">
      <pivotArea type="data" outline="0" fieldPosition="0">
        <references count="3">
          <reference field="4294967294" count="1" selected="0">
            <x v="0"/>
          </reference>
          <reference field="61" count="1" selected="0">
            <x v="1"/>
          </reference>
          <reference field="75" count="1" selected="0">
            <x v="1"/>
          </reference>
        </references>
      </pivotArea>
    </chartFormat>
    <chartFormat chart="6" format="1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6" format="12">
      <pivotArea type="data" outline="0" fieldPosition="0">
        <references count="3">
          <reference field="4294967294" count="1" selected="0">
            <x v="0"/>
          </reference>
          <reference field="61" count="1" selected="0">
            <x v="2"/>
          </reference>
          <reference field="75" count="1" selected="0">
            <x v="0"/>
          </reference>
        </references>
      </pivotArea>
    </chartFormat>
    <chartFormat chart="6" format="13">
      <pivotArea type="data" outline="0" fieldPosition="0">
        <references count="3">
          <reference field="4294967294" count="1" selected="0">
            <x v="0"/>
          </reference>
          <reference field="61" count="1" selected="0">
            <x v="2"/>
          </reference>
          <reference field="75" count="1" selected="0">
            <x v="1"/>
          </reference>
        </references>
      </pivotArea>
    </chartFormat>
    <chartFormat chart="6" format="14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6" format="15">
      <pivotArea type="data" outline="0" fieldPosition="0">
        <references count="3">
          <reference field="4294967294" count="1" selected="0">
            <x v="0"/>
          </reference>
          <reference field="61" count="1" selected="0">
            <x v="3"/>
          </reference>
          <reference field="75" count="1" selected="0">
            <x v="0"/>
          </reference>
        </references>
      </pivotArea>
    </chartFormat>
    <chartFormat chart="6" format="16">
      <pivotArea type="data" outline="0" fieldPosition="0">
        <references count="3">
          <reference field="4294967294" count="1" selected="0">
            <x v="0"/>
          </reference>
          <reference field="61" count="1" selected="0">
            <x v="3"/>
          </reference>
          <reference field="7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ED3E5C-BD90-4730-9C62-D71AC49811FE}" name="Kontingenční tabulka4" cacheId="11" dataOnRows="1" dataPosition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>
  <location ref="B109:F115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multipleItemSelectionAllowed="1" showAll="0">
      <items count="7">
        <item h="1" x="3"/>
        <item n="ano" x="2"/>
        <item n="ne" x="1"/>
        <item n="nevím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1">
    <field x="61"/>
  </colFields>
  <colItems count="4">
    <i>
      <x v="1"/>
    </i>
    <i>
      <x v="2"/>
    </i>
    <i>
      <x v="3"/>
    </i>
    <i t="grand">
      <x/>
    </i>
  </colItems>
  <dataFields count="5">
    <dataField name="Pověst FT veřejnost" fld="43" subtotal="average" baseField="61" baseItem="1"/>
    <dataField name="Pověst UTB veřejnost" fld="42" subtotal="average" baseField="61" baseItem="1"/>
    <dataField name="Pověst FT pro TEBE" fld="45" subtotal="average" baseField="61" baseItem="1"/>
    <dataField name="Pověst UTB pro TEBE" fld="44" subtotal="average" baseField="61" baseItem="1"/>
    <dataField name="Váha pověsti při rozhodování" fld="15" subtotal="average" baseField="61" baseItem="1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00F7B9-383B-456B-9D93-2FEFC3C7B547}" name="Kontingenční tabulka2" cacheId="1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7">
  <location ref="B2:E7" firstHeaderRow="1" firstDataRow="2" firstDataCol="1"/>
  <pivotFields count="78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h="1" x="3"/>
        <item n="ano" x="2"/>
        <item n="ne" x="1"/>
        <item n="nevím" x="0"/>
        <item h="1" x="5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n="muži" x="0"/>
        <item n="ženy" x="1"/>
        <item t="default"/>
      </items>
    </pivotField>
    <pivotField showAll="0"/>
    <pivotField showAll="0"/>
    <pivotField showAll="0"/>
  </pivotFields>
  <rowFields count="1">
    <field x="61"/>
  </rowFields>
  <rowItems count="4">
    <i>
      <x v="1"/>
    </i>
    <i>
      <x v="2"/>
    </i>
    <i>
      <x v="3"/>
    </i>
    <i t="grand">
      <x/>
    </i>
  </rowItems>
  <colFields count="1">
    <field x="74"/>
  </colFields>
  <colItems count="3">
    <i>
      <x/>
    </i>
    <i>
      <x v="1"/>
    </i>
    <i t="grand">
      <x/>
    </i>
  </colItems>
  <dataFields count="1">
    <dataField name="Počet z č." fld="0" subtotal="count" showDataAs="percentOfTotal" baseField="0" baseItem="0" numFmtId="10"/>
  </dataFields>
  <chartFormats count="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DFD68F-9143-4C70-929D-3FED6D520E96}" name="Kontingenční tabulka4" cacheId="0" dataOnRows="1" applyNumberFormats="0" applyBorderFormats="0" applyFontFormats="0" applyPatternFormats="0" applyAlignmentFormats="0" applyWidthHeightFormats="1" dataCaption="výb" updatedVersion="6" minRefreshableVersion="3" useAutoFormatting="1" itemPrintTitles="1" createdVersion="6" indent="0" outline="1" outlineData="1" multipleFieldFilters="0" chartFormat="13" fieldListSortAscending="1">
  <location ref="A3:B17" firstHeaderRow="1" firstDataRow="1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Items count="1">
    <i/>
  </colItems>
  <dataFields count="14">
    <dataField name="Obory" fld="14" subtotal="average" baseField="14" baseItem="0"/>
    <dataField name="Pověst" fld="15" subtotal="average" baseField="0" baseItem="0"/>
    <dataField name="Pedagogové" fld="16" subtotal="average" baseField="0" baseItem="0"/>
    <dataField name="Velkoměsto" fld="17" subtotal="average" baseField="0" baseItem="8"/>
    <dataField name="Erasmus" fld="18" subtotal="average" baseField="2" baseItem="8"/>
    <dataField name="Uplatnění" fld="19" subtotal="average" baseField="0" baseItem="8"/>
    <dataField name="Přístup" fld="20" subtotal="average" baseField="3" baseItem="8"/>
    <dataField name="Nenáročnost" fld="21" subtotal="average" baseField="1" baseItem="8"/>
    <dataField name="Matika" fld="22" subtotal="average" baseField="0" baseItem="8"/>
    <dataField name="Vybavení" fld="23" subtotal="average" baseField="0" baseItem="8"/>
    <dataField name="Praxe" fld="24" subtotal="average" baseField="1" baseItem="8"/>
    <dataField name="Student.život" fld="25" subtotal="average" baseField="1" baseItem="8"/>
    <dataField name="Blízko domů" fld="26" subtotal="average" baseField="3" baseItem="8"/>
    <dataField name="Vezmou mě" fld="27" subtotal="average" baseField="0" baseItem="8"/>
  </dataFields>
  <chartFormats count="2">
    <chartFormat chart="1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782168-B6EE-4F60-A14B-0FD94B33742B}" name="Kontingenční tabulka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0" fieldListSortAscending="1">
  <location ref="A3:D18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n="muži" x="0"/>
        <item n="ženy" x="1"/>
        <item h="1" x="2"/>
        <item t="default"/>
      </items>
    </pivotField>
    <pivotField showAll="0"/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74"/>
  </colFields>
  <colItems count="3">
    <i>
      <x/>
    </i>
    <i>
      <x v="1"/>
    </i>
    <i t="grand">
      <x/>
    </i>
  </colItems>
  <dataFields count="14">
    <dataField name="Obory" fld="14" subtotal="average" baseField="14" baseItem="0"/>
    <dataField name="Pověst" fld="15" subtotal="average" baseField="0" baseItem="0"/>
    <dataField name="Pedagogové" fld="16" subtotal="average" baseField="0" baseItem="0"/>
    <dataField name="Velkoměsto" fld="17" subtotal="average" baseField="0" baseItem="8"/>
    <dataField name="Erasmus" fld="18" subtotal="average" baseField="2" baseItem="8"/>
    <dataField name="Uplatnění" fld="19" subtotal="average" baseField="0" baseItem="8"/>
    <dataField name="Přístup" fld="20" subtotal="average" baseField="3" baseItem="8"/>
    <dataField name="Nenáročnost" fld="21" subtotal="average" baseField="1" baseItem="8"/>
    <dataField name="Matika" fld="22" subtotal="average" baseField="0" baseItem="8"/>
    <dataField name="Vybavení" fld="23" subtotal="average" baseField="0" baseItem="8"/>
    <dataField name="Praxe" fld="24" subtotal="average" baseField="1" baseItem="8"/>
    <dataField name="Student.život" fld="25" subtotal="average" baseField="1" baseItem="8"/>
    <dataField name="Blízko domů" fld="26" subtotal="average" baseField="3" baseItem="8"/>
    <dataField name="Vezmou mě" fld="27" subtotal="average" baseField="0" baseItem="8"/>
  </dataFields>
  <chartFormats count="6">
    <chartFormat chart="0" format="0" series="1">
      <pivotArea type="data" outline="0" fieldPosition="0">
        <references count="2">
          <reference field="4294967294" count="1" selected="0">
            <x v="4"/>
          </reference>
          <reference field="7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4"/>
          </reference>
          <reference field="7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4"/>
          </reference>
          <reference field="74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27BA7F-AA5A-41E3-A3A3-D140BE0110EC}" name="Kontingenční tabulka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0" fieldListSortAscending="1">
  <location ref="A3:D18" firstHeaderRow="1" firstDataRow="2" firstDataCol="1" rowPageCount="1" colPageCount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6">
        <item n="ano" h="1" x="0"/>
        <item n="ne" h="1" x="4"/>
        <item n="nevím" x="2"/>
        <item h="1" x="1"/>
        <item h="1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n="Gymnázium" x="0"/>
        <item n="Střední odborná škola" x="1"/>
        <item x="2"/>
        <item t="default"/>
      </items>
    </pivotField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75"/>
  </colFields>
  <colItems count="3">
    <i>
      <x/>
    </i>
    <i>
      <x v="1"/>
    </i>
    <i t="grand">
      <x/>
    </i>
  </colItems>
  <pageFields count="1">
    <pageField fld="13" hier="-1"/>
  </pageFields>
  <dataFields count="14">
    <dataField name="Obory" fld="14" subtotal="average" baseField="14" baseItem="0"/>
    <dataField name="Pověst" fld="15" subtotal="average" baseField="0" baseItem="0"/>
    <dataField name="Pedagogové" fld="16" subtotal="average" baseField="0" baseItem="0"/>
    <dataField name="Velkoměsto" fld="17" subtotal="average" baseField="0" baseItem="8"/>
    <dataField name="Erasmus" fld="18" subtotal="average" baseField="2" baseItem="8"/>
    <dataField name="Uplatnění" fld="19" subtotal="average" baseField="0" baseItem="8"/>
    <dataField name="Přístup" fld="20" subtotal="average" baseField="3" baseItem="8"/>
    <dataField name="Nenáročnost" fld="21" subtotal="average" baseField="1" baseItem="8"/>
    <dataField name="Matika" fld="22" subtotal="average" baseField="0" baseItem="8"/>
    <dataField name="Vybavení" fld="23" subtotal="average" baseField="0" baseItem="8"/>
    <dataField name="Praxe" fld="24" subtotal="average" baseField="1" baseItem="8"/>
    <dataField name="Student.život" fld="25" subtotal="average" baseField="1" baseItem="8"/>
    <dataField name="Blízko domů" fld="26" subtotal="average" baseField="3" baseItem="8"/>
    <dataField name="Vezmou mě" fld="27" subtotal="average" baseField="0" baseItem="8"/>
  </dataFields>
  <formats count="4">
    <format dxfId="3">
      <pivotArea dataOnly="0" labelOnly="1" fieldPosition="0">
        <references count="1">
          <reference field="75" count="1">
            <x v="1"/>
          </reference>
        </references>
      </pivotArea>
    </format>
    <format dxfId="2">
      <pivotArea collapsedLevelsAreSubtotals="1" fieldPosition="0">
        <references count="2">
          <reference field="4294967294" count="1">
            <x v="0"/>
          </reference>
          <reference field="75" count="1" selected="0">
            <x v="1"/>
          </reference>
        </references>
      </pivotArea>
    </format>
    <format dxfId="1">
      <pivotArea outline="0" collapsedLevelsAreSubtotals="1" fieldPosition="0">
        <references count="1">
          <reference field="75" count="1" selected="0">
            <x v="1"/>
          </reference>
        </references>
      </pivotArea>
    </format>
    <format dxfId="0">
      <pivotArea grandCol="1" outline="0" collapsedLevelsAreSubtotals="1" fieldPosition="0"/>
    </format>
  </formats>
  <chartFormats count="13">
    <chartFormat chart="1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2" format="19" series="1">
      <pivotArea type="data" outline="0" fieldPosition="0">
        <references count="3">
          <reference field="4294967294" count="1" selected="0">
            <x v="0"/>
          </reference>
          <reference field="13" count="1" selected="0">
            <x v="2"/>
          </reference>
          <reference field="75" count="1" selected="0">
            <x v="0"/>
          </reference>
        </references>
      </pivotArea>
    </chartFormat>
    <chartFormat chart="2" format="20" series="1">
      <pivotArea type="data" outline="0" fieldPosition="0">
        <references count="3">
          <reference field="4294967294" count="1" selected="0">
            <x v="0"/>
          </reference>
          <reference field="13" count="1" selected="0">
            <x v="2"/>
          </reference>
          <reference field="75" count="1" selected="0">
            <x v="1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75" count="1" selected="0">
            <x v="0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75" count="1" selected="0">
            <x v="1"/>
          </reference>
        </references>
      </pivotArea>
    </chartFormat>
    <chartFormat chart="2" format="23" series="1">
      <pivotArea type="data" outline="0" fieldPosition="0">
        <references count="3">
          <reference field="4294967294" count="1" selected="0">
            <x v="0"/>
          </reference>
          <reference field="13" count="1" selected="0">
            <x v="0"/>
          </reference>
          <reference field="75" count="1" selected="0">
            <x v="1"/>
          </reference>
        </references>
      </pivotArea>
    </chartFormat>
    <chartFormat chart="2" format="24" series="1">
      <pivotArea type="data" outline="0" fieldPosition="0">
        <references count="3">
          <reference field="4294967294" count="1" selected="0">
            <x v="0"/>
          </reference>
          <reference field="13" count="1" selected="0">
            <x v="1"/>
          </reference>
          <reference field="7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397559-230E-47D1-BA41-2EEF8EE75439}" name="Kontingenční tabulka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4" fieldListSortAscending="1">
  <location ref="A3:E18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">
        <item n="Chtějí na VŠ" x="0"/>
        <item n="Nechtějí na VŠ" x="4"/>
        <item n="Neví" x="2"/>
        <item h="1" x="1"/>
        <item h="1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13"/>
  </colFields>
  <colItems count="4">
    <i>
      <x/>
    </i>
    <i>
      <x v="1"/>
    </i>
    <i>
      <x v="2"/>
    </i>
    <i t="grand">
      <x/>
    </i>
  </colItems>
  <dataFields count="14">
    <dataField name="Obory" fld="14" subtotal="average" baseField="14" baseItem="0" numFmtId="2"/>
    <dataField name="Pověst" fld="15" subtotal="average" baseField="0" baseItem="0" numFmtId="2"/>
    <dataField name="Pedagogové" fld="16" subtotal="average" baseField="0" baseItem="0" numFmtId="2"/>
    <dataField name="Velkoměsto" fld="17" subtotal="average" baseField="0" baseItem="8" numFmtId="2"/>
    <dataField name="Erasmus" fld="18" subtotal="average" baseField="2" baseItem="8" numFmtId="2"/>
    <dataField name="Uplatnění" fld="19" subtotal="average" baseField="0" baseItem="8" numFmtId="2"/>
    <dataField name="Přístup" fld="20" subtotal="average" baseField="3" baseItem="8" numFmtId="2"/>
    <dataField name="Nenáročnost" fld="21" subtotal="average" baseField="1" baseItem="8" numFmtId="2"/>
    <dataField name="Matika" fld="22" subtotal="average" baseField="0" baseItem="8" numFmtId="2"/>
    <dataField name="Vybavení" fld="23" subtotal="average" baseField="0" baseItem="8" numFmtId="2"/>
    <dataField name="Praxe" fld="24" subtotal="average" baseField="1" baseItem="8" numFmtId="2"/>
    <dataField name="Student.život" fld="25" subtotal="average" baseField="1" baseItem="8" numFmtId="2"/>
    <dataField name="Blízko domů" fld="26" subtotal="average" baseField="3" baseItem="8" numFmtId="2"/>
    <dataField name="Vezmou mě" fld="27" subtotal="average" baseField="0" baseItem="8" numFmtId="2"/>
  </dataFields>
  <chartFormats count="4">
    <chartFormat chart="1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2A000A-A4F3-4A52-BA47-2F98D2B6B689}" name="Kontingenční tabulka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6" fieldListSortAscending="1">
  <location ref="A14:B17" firstHeaderRow="1" firstDataRow="1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n="Ano" x="0"/>
        <item n="Ne" x="1"/>
        <item n="Neodpovědělo"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8"/>
  </rowFields>
  <rowItems count="3">
    <i>
      <x/>
    </i>
    <i>
      <x v="1"/>
    </i>
    <i t="grand">
      <x/>
    </i>
  </rowItems>
  <colItems count="1">
    <i/>
  </colItems>
  <dataFields count="1">
    <dataField name="povědomí o fakultě" fld="28" subtotal="count" baseField="0" baseItem="0"/>
  </dataFields>
  <chartFormats count="3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>
      <pivotArea type="data" outline="0" fieldPosition="0">
        <references count="2">
          <reference field="4294967294" count="1" selected="0">
            <x v="0"/>
          </reference>
          <reference field="28" count="1" selected="0">
            <x v="0"/>
          </reference>
        </references>
      </pivotArea>
    </chartFormat>
    <chartFormat chart="4" format="2">
      <pivotArea type="data" outline="0" fieldPosition="0">
        <references count="2">
          <reference field="4294967294" count="1" selected="0">
            <x v="0"/>
          </reference>
          <reference field="28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16100C-AC47-4817-8C87-93E28D402913}" name="Kontingenční tabulka12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41" fieldListSortAscending="1">
  <location ref="A51:E61" firstHeaderRow="1" firstDataRow="2" firstDataCol="1" rowPageCount="1" colPageCount="1"/>
  <pivotFields count="78">
    <pivotField axis="axisCol" showAll="0" sortType="ascending">
      <items count="247">
        <item m="1" x="224"/>
        <item m="1" x="107"/>
        <item m="1" x="193"/>
        <item m="1" x="199"/>
        <item m="1" x="205"/>
        <item m="1" x="211"/>
        <item m="1" x="219"/>
        <item m="1" x="227"/>
        <item m="1" x="234"/>
        <item m="1" x="243"/>
        <item m="1" x="10"/>
        <item m="1" x="19"/>
        <item m="1" x="241"/>
        <item m="1" x="69"/>
        <item m="1" x="75"/>
        <item m="1" x="82"/>
        <item m="1" x="88"/>
        <item m="1" x="97"/>
        <item m="1" x="104"/>
        <item m="1" x="112"/>
        <item m="1" x="121"/>
        <item m="1" x="128"/>
        <item m="1" x="135"/>
        <item m="1" x="119"/>
        <item m="1" x="201"/>
        <item m="1" x="208"/>
        <item m="1" x="217"/>
        <item m="1" x="223"/>
        <item m="1" x="232"/>
        <item m="1" x="239"/>
        <item m="1" x="6"/>
        <item m="1" x="14"/>
        <item m="1" x="22"/>
        <item m="1" x="28"/>
        <item m="1" x="12"/>
        <item m="1" x="79"/>
        <item m="1" x="85"/>
        <item m="1" x="92"/>
        <item m="1" x="100"/>
        <item m="1" x="109"/>
        <item m="1" x="116"/>
        <item m="1" x="123"/>
        <item m="1" x="131"/>
        <item m="1" x="138"/>
        <item m="1" x="146"/>
        <item m="1" x="129"/>
        <item m="1" x="212"/>
        <item m="1" x="220"/>
        <item m="1" x="228"/>
        <item m="1" x="235"/>
        <item m="1" x="244"/>
        <item m="1" x="11"/>
        <item m="1" x="20"/>
        <item m="1" x="26"/>
        <item m="1" x="31"/>
        <item m="1" x="36"/>
        <item m="1" x="24"/>
        <item m="1" x="148"/>
        <item m="1" x="155"/>
        <item m="1" x="162"/>
        <item m="1" x="169"/>
        <item m="1" x="177"/>
        <item m="1" x="183"/>
        <item m="1" x="191"/>
        <item m="1" x="196"/>
        <item m="1" x="202"/>
        <item m="1" x="209"/>
        <item m="1" x="142"/>
        <item m="1" x="37"/>
        <item m="1" x="42"/>
        <item m="1" x="46"/>
        <item m="1" x="50"/>
        <item m="1" x="56"/>
        <item m="1" x="61"/>
        <item m="1" x="66"/>
        <item m="1" x="73"/>
        <item m="1" x="80"/>
        <item m="1" x="86"/>
        <item m="1" x="32"/>
        <item m="1" x="158"/>
        <item m="1" x="165"/>
        <item m="1" x="172"/>
        <item m="1" x="180"/>
        <item m="1" x="187"/>
        <item m="1" x="144"/>
        <item m="1" x="152"/>
        <item m="1" x="159"/>
        <item m="1" x="166"/>
        <item m="1" x="173"/>
        <item m="1" x="153"/>
        <item m="1" x="240"/>
        <item m="1" x="7"/>
        <item m="1" x="15"/>
        <item m="1" x="23"/>
        <item m="1" x="29"/>
        <item m="1" x="34"/>
        <item m="1" x="39"/>
        <item m="1" x="44"/>
        <item m="1" x="49"/>
        <item m="1" x="53"/>
        <item m="1" x="40"/>
        <item m="1" x="118"/>
        <item m="1" x="125"/>
        <item m="1" x="133"/>
        <item m="1" x="141"/>
        <item m="1" x="149"/>
        <item m="1" x="156"/>
        <item m="1" x="163"/>
        <item m="1" x="170"/>
        <item m="1" x="178"/>
        <item m="1" x="184"/>
        <item m="1" x="77"/>
        <item m="1" x="215"/>
        <item m="1" x="54"/>
        <item m="1" x="59"/>
        <item m="1" x="64"/>
        <item m="1" x="71"/>
        <item m="1" x="76"/>
        <item m="1" x="83"/>
        <item m="1" x="89"/>
        <item m="1" x="98"/>
        <item m="1" x="105"/>
        <item m="1" x="113"/>
        <item m="1" x="90"/>
        <item m="1" x="185"/>
        <item m="1" x="192"/>
        <item m="1" x="197"/>
        <item m="1" x="93"/>
        <item m="1" x="101"/>
        <item m="1" x="110"/>
        <item m="1" x="117"/>
        <item m="1" x="124"/>
        <item m="1" x="132"/>
        <item m="1" x="139"/>
        <item m="1" x="225"/>
        <item m="1" x="206"/>
        <item m="1" x="213"/>
        <item m="1" x="221"/>
        <item m="1" x="229"/>
        <item m="1" x="236"/>
        <item m="1" x="245"/>
        <item m="1" x="52"/>
        <item m="1" x="58"/>
        <item m="1" x="63"/>
        <item m="1" x="70"/>
        <item m="1" x="102"/>
        <item m="1" x="140"/>
        <item m="1" x="147"/>
        <item m="1" x="154"/>
        <item m="1" x="161"/>
        <item m="1" x="168"/>
        <item m="1" x="176"/>
        <item m="1" x="182"/>
        <item m="1" x="190"/>
        <item m="1" x="195"/>
        <item m="1" x="237"/>
        <item m="1" x="114"/>
        <item m="1" x="8"/>
        <item m="1" x="126"/>
        <item m="1" x="21"/>
        <item m="1" x="136"/>
        <item m="1" x="188"/>
        <item m="1" x="68"/>
        <item m="1" x="200"/>
        <item m="1" x="78"/>
        <item m="1" x="210"/>
        <item m="1" x="87"/>
        <item m="1" x="222"/>
        <item m="1" x="99"/>
        <item m="1" x="233"/>
        <item m="1" x="111"/>
        <item m="1" x="4"/>
        <item m="1" x="47"/>
        <item m="1" x="179"/>
        <item m="1" x="57"/>
        <item m="1" x="189"/>
        <item m="1" x="65"/>
        <item m="1" x="198"/>
        <item m="1" x="74"/>
        <item m="1" x="207"/>
        <item m="1" x="84"/>
        <item m="1" x="218"/>
        <item m="1" x="95"/>
        <item m="1" x="150"/>
        <item m="1" x="41"/>
        <item m="1" x="164"/>
        <item m="1" x="48"/>
        <item m="1" x="175"/>
        <item m="1" x="55"/>
        <item m="1" x="186"/>
        <item m="1" x="62"/>
        <item m="1" x="194"/>
        <item m="1" x="72"/>
        <item m="1" x="203"/>
        <item m="1" x="16"/>
        <item m="1" x="137"/>
        <item m="1" x="30"/>
        <item m="1" x="151"/>
        <item m="1" x="38"/>
        <item m="1" x="160"/>
        <item m="1" x="45"/>
        <item m="1" x="171"/>
        <item m="1" x="51"/>
        <item m="1" x="181"/>
        <item m="1" x="60"/>
        <item m="1" x="106"/>
        <item m="1" x="5"/>
        <item m="1" x="122"/>
        <item m="1" x="18"/>
        <item m="1" x="134"/>
        <item m="1" x="27"/>
        <item m="1" x="145"/>
        <item m="1" x="35"/>
        <item m="1" x="157"/>
        <item m="1" x="43"/>
        <item m="1" x="167"/>
        <item m="1" x="214"/>
        <item m="1" x="96"/>
        <item m="1" x="231"/>
        <item m="1" x="108"/>
        <item m="1" x="242"/>
        <item m="1" x="120"/>
        <item m="1" x="13"/>
        <item m="1" x="130"/>
        <item m="1" x="25"/>
        <item m="1" x="143"/>
        <item m="1" x="33"/>
        <item m="1" x="67"/>
        <item m="1" x="204"/>
        <item m="1" x="81"/>
        <item m="1" x="216"/>
        <item m="1" x="91"/>
        <item m="1" x="226"/>
        <item m="1" x="103"/>
        <item m="1" x="238"/>
        <item m="1" x="115"/>
        <item m="1" x="9"/>
        <item m="1" x="127"/>
        <item n="Den otevřených dveří" x="1"/>
        <item m="1" x="17"/>
        <item m="1" x="230"/>
        <item n="Gaudeamus" x="0"/>
        <item m="1" x="94"/>
        <item m="1" x="174"/>
        <item n="Veletrh SK"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n="Ano" x="0"/>
        <item n="Ne" h="1" x="1"/>
        <item n="Neodpovědělo" h="1" x="3"/>
        <item h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Fields count="1">
    <field x="0"/>
  </colFields>
  <colItems count="4">
    <i>
      <x v="238"/>
    </i>
    <i>
      <x v="241"/>
    </i>
    <i>
      <x v="244"/>
    </i>
    <i t="grand">
      <x/>
    </i>
  </colItems>
  <pageFields count="1">
    <pageField fld="28" hier="-1"/>
  </pageFields>
  <dataFields count="9">
    <dataField name="Veletrh" fld="29" baseField="0" baseItem="0"/>
    <dataField name="Kámoš" fld="31" baseField="0" baseItem="0"/>
    <dataField name="Weby" fld="35" baseField="0" baseItem="0"/>
    <dataField name="Sociální sítě" fld="32" baseField="0" baseItem="0"/>
    <dataField name="Univerzitní web" fld="36" baseField="0" baseItem="0"/>
    <dataField name="Rodiče" fld="30" baseField="0" baseItem="0"/>
    <dataField name="Média" fld="34" baseField="0" baseItem="0"/>
    <dataField name="Den otevřených dveří" fld="33" baseField="0" baseItem="0"/>
    <dataField name="Speciální vydání magazínů o VŠ" fld="37" baseField="0" baseItem="0"/>
  </dataFields>
  <chartFormats count="5"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9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38"/>
          </reference>
        </references>
      </pivotArea>
    </chartFormat>
    <chartFormat chart="19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41"/>
          </reference>
        </references>
      </pivotArea>
    </chartFormat>
    <chartFormat chart="19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4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880D86-3EF5-4DF9-9D09-B9BACB29D4AD}" name="Kontingenční tabulka11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32" fieldListSortAscending="1">
  <location ref="A29:B38" firstHeaderRow="1" firstDataRow="1" firstDataCol="1" rowPageCount="1" colPageCount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n="Ano" x="0"/>
        <item n="Ne" h="1" x="1"/>
        <item n="Neodpovědělo" h="1" x="3"/>
        <item h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pageFields count="1">
    <pageField fld="28" hier="-1"/>
  </pageFields>
  <dataFields count="9">
    <dataField name="Veletrh" fld="29" baseField="0" baseItem="0"/>
    <dataField name="Kamarád" fld="31" baseField="0" baseItem="0"/>
    <dataField name="Sociální sítě" fld="32" baseField="0" baseItem="0"/>
    <dataField name="Weby" fld="35" baseField="0" baseItem="0"/>
    <dataField name="Univerzitní web" fld="36" baseField="0" baseItem="0"/>
    <dataField name="Rodiče" fld="30" baseField="0" baseItem="0"/>
    <dataField name="Média" fld="34" baseField="0" baseItem="0"/>
    <dataField name="Den otevřených dveří" fld="33" baseField="0" baseItem="0"/>
    <dataField name="Speciální vydání magazínů o VŠ" fld="37" baseField="0" baseItem="0"/>
  </dataFields>
  <chartFormats count="10"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2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3" format="3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3" format="4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3" format="5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3" format="6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3" format="7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3" format="8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13" format="9">
      <pivotArea type="data" outline="0" fieldPosition="0">
        <references count="1">
          <reference field="429496729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9A09D-A1D2-4118-864C-DDA3EEA6394A}" name="Kontingenční tabulka8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4" fieldListSortAscending="1">
  <location ref="A20:C24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n="Ano" x="0"/>
        <item n="Ne" x="1"/>
        <item n="Neodpovědělo" h="1" x="3"/>
        <item h="1" x="2"/>
        <item t="default"/>
      </items>
    </pivotField>
    <pivotField axis="axisCol" showAll="0">
      <items count="4">
        <item h="1"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8"/>
  </rowFields>
  <rowItems count="3">
    <i>
      <x/>
    </i>
    <i>
      <x v="1"/>
    </i>
    <i t="grand">
      <x/>
    </i>
  </rowItems>
  <colFields count="1">
    <field x="29"/>
  </colFields>
  <colItems count="2">
    <i>
      <x v="1"/>
    </i>
    <i t="grand">
      <x/>
    </i>
  </colItems>
  <dataFields count="1">
    <dataField name="povědomí o fakultě" fld="2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6CABC7-8195-4427-80ED-4AF7BA05704E}" name="Kontingenční tabulka7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 fieldListSortAscending="1">
  <location ref="A29:B38" firstHeaderRow="1" firstDataRow="1" firstDataCol="1" rowPageCount="1" colPageCount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n="Ano" h="1" x="0"/>
        <item n="Ne" x="1"/>
        <item n="Neodpovědělo" h="1" x="3"/>
        <item h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pageFields count="1">
    <pageField fld="28" hier="-1"/>
  </pageFields>
  <dataFields count="9">
    <dataField name="veletrh" fld="29" baseField="0" baseItem="0"/>
    <dataField name="rodiče" fld="30" baseField="0" baseItem="0"/>
    <dataField name="kamarád " fld="31" baseField="0" baseItem="0"/>
    <dataField name="sociální sítě" fld="32" baseField="0" baseItem="0"/>
    <dataField name="DOD" fld="33" baseField="0" baseItem="0"/>
    <dataField name="média" fld="34" baseField="0" baseItem="0"/>
    <dataField name="weby" fld="35" baseField="0" baseItem="0"/>
    <dataField name="web univerzity" fld="36" baseField="0" baseItem="0"/>
    <dataField name="maturitní speciály" fld="37" baseField="0" baseItem="0"/>
  </dataFields>
  <chartFormats count="11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3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" format="5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5" format="6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5" format="7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5" format="8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5" format="9">
      <pivotArea type="data" outline="0" fieldPosition="0">
        <references count="1">
          <reference field="429496729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610815-2E0D-4C83-B3D0-CCF5A658717C}" name="Kontingenční tabulka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5" fieldListSortAscending="1">
  <location ref="A14:B23" firstHeaderRow="1" firstDataRow="1" firstDataCol="1" rowPageCount="1" colPageCount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n="Ano" x="0"/>
        <item n="Ne" h="1" x="1"/>
        <item n="Neodpovědělo" h="1" x="3"/>
        <item h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pageFields count="1">
    <pageField fld="28" hier="-1"/>
  </pageFields>
  <dataFields count="9">
    <dataField name="veletrh" fld="29" baseField="0" baseItem="0"/>
    <dataField name="rodiče" fld="30" baseField="0" baseItem="0"/>
    <dataField name="kamarád " fld="31" baseField="0" baseItem="0"/>
    <dataField name="sociální sítě" fld="32" baseField="0" baseItem="0"/>
    <dataField name="DOD" fld="33" baseField="0" baseItem="0"/>
    <dataField name="média" fld="34" baseField="0" baseItem="0"/>
    <dataField name="weby" fld="35" baseField="0" baseItem="0"/>
    <dataField name="web univerzity" fld="36" baseField="0" baseItem="0"/>
    <dataField name="maturitní speciály" fld="37" baseField="0" baseItem="0"/>
  </dataFields>
  <chartFormats count="10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3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4" format="5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4" format="6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4" format="7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4" format="8">
      <pivotArea type="data" outline="0" fieldPosition="0">
        <references count="1">
          <reference field="4294967294" count="1" selected="0">
            <x v="7"/>
          </reference>
        </references>
      </pivotArea>
    </chartFormat>
    <chartFormat chart="4" format="9">
      <pivotArea type="data" outline="0" fieldPosition="0">
        <references count="1">
          <reference field="429496729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53E5D8-D835-4474-966D-38BCE8A68F0E}" name="Kontingenční tabulka10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7" fieldListSortAscending="1">
  <location ref="A32:C36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n="Znám FT" h="1" x="0"/>
        <item n="Neznám FT" x="1"/>
        <item n="Neodpovědělo"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n="znám obory" x="0"/>
        <item n="neznám"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0"/>
  </rowFields>
  <rowItems count="3">
    <i>
      <x/>
    </i>
    <i>
      <x v="1"/>
    </i>
    <i t="grand">
      <x/>
    </i>
  </rowItems>
  <colFields count="1">
    <field x="28"/>
  </colFields>
  <colItems count="2">
    <i>
      <x v="1"/>
    </i>
    <i t="grand">
      <x/>
    </i>
  </colItems>
  <dataFields count="1">
    <dataField name="povědomí o fakultě" fld="28" subtotal="count" baseField="0" baseItem="0"/>
  </dataFields>
  <chartFormats count="8"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40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40" count="1" selected="0">
            <x v="1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40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2">
          <reference field="4294967294" count="1" selected="0">
            <x v="0"/>
          </reference>
          <reference field="28" count="1" selected="0">
            <x v="0"/>
          </reference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28" count="1" selected="0">
            <x v="1"/>
          </reference>
        </references>
      </pivotArea>
    </chartFormat>
    <chartFormat chart="6" format="1">
      <pivotArea type="data" outline="0" fieldPosition="0">
        <references count="3">
          <reference field="4294967294" count="1" selected="0">
            <x v="0"/>
          </reference>
          <reference field="28" count="1" selected="0">
            <x v="1"/>
          </reference>
          <reference field="40" count="1" selected="0">
            <x v="0"/>
          </reference>
        </references>
      </pivotArea>
    </chartFormat>
    <chartFormat chart="6" format="2">
      <pivotArea type="data" outline="0" fieldPosition="0">
        <references count="3">
          <reference field="4294967294" count="1" selected="0">
            <x v="0"/>
          </reference>
          <reference field="28" count="1" selected="0">
            <x v="1"/>
          </reference>
          <reference field="4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EE7A65-320D-4D36-B6BE-B59BF701E46E}" name="Kontingenční tabulka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6" fieldListSortAscending="1">
  <location ref="A14:C18" firstHeaderRow="1" firstDataRow="2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n="Znám FT" x="0"/>
        <item n="Neznám FT" h="1" x="1"/>
        <item n="Neodpovědělo"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n="znám obory" x="0"/>
        <item n="neznám"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0"/>
  </rowFields>
  <rowItems count="3">
    <i>
      <x/>
    </i>
    <i>
      <x v="1"/>
    </i>
    <i t="grand">
      <x/>
    </i>
  </rowItems>
  <colFields count="1">
    <field x="28"/>
  </colFields>
  <colItems count="2">
    <i>
      <x/>
    </i>
    <i t="grand">
      <x/>
    </i>
  </colItems>
  <dataFields count="1">
    <dataField name="povědomí o fakultě" fld="28" subtotal="count" baseField="0" baseItem="0"/>
  </dataFields>
  <chartFormats count="3">
    <chartFormat chart="5" format="0" series="1">
      <pivotArea type="data" outline="0" fieldPosition="0">
        <references count="2">
          <reference field="4294967294" count="1" selected="0">
            <x v="0"/>
          </reference>
          <reference field="28" count="1" selected="0">
            <x v="0"/>
          </reference>
        </references>
      </pivotArea>
    </chartFormat>
    <chartFormat chart="5" format="1">
      <pivotArea type="data" outline="0" fieldPosition="0">
        <references count="3">
          <reference field="4294967294" count="1" selected="0">
            <x v="0"/>
          </reference>
          <reference field="28" count="1" selected="0">
            <x v="0"/>
          </reference>
          <reference field="40" count="1" selected="0">
            <x v="0"/>
          </reference>
        </references>
      </pivotArea>
    </chartFormat>
    <chartFormat chart="5" format="2">
      <pivotArea type="data" outline="0" fieldPosition="0">
        <references count="3">
          <reference field="4294967294" count="1" selected="0">
            <x v="0"/>
          </reference>
          <reference field="28" count="1" selected="0">
            <x v="0"/>
          </reference>
          <reference field="4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75AA95-4888-46C4-92E3-A1C9CD40B3CD}" name="Kontingenční tabulka14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36" fieldListSortAscending="1">
  <location ref="A89:B93" firstHeaderRow="1" firstDataRow="1" firstDataCol="1" rowPageCount="1" colPageCount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n="Vím" x="0"/>
        <item n="nevím" x="1"/>
        <item x="2"/>
        <item t="default"/>
      </items>
    </pivotField>
    <pivotField axis="axisRow" dataField="1" showAll="0">
      <items count="5">
        <item n="Napsali konkrétní" x="1"/>
        <item n="Nenapsali nic" x="0"/>
        <item n="Napsali špatně" x="2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40" hier="-1"/>
  </pageFields>
  <dataFields count="1">
    <dataField name="Počet z 7" fld="41" subtotal="count" showDataAs="percentOfTotal" baseField="0" baseItem="0" numFmtId="10"/>
  </dataFields>
  <chartFormats count="4"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2"/>
          </reference>
        </references>
      </pivotArea>
    </chartFormat>
    <chartFormat chart="13" format="2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13" format="3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874EF0-072E-4B51-AAC5-4969039A4515}" name="Kontingenční tabulka2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0" fieldListSortAscending="1">
  <location ref="A147:E161" firstHeaderRow="1" firstDataRow="2" firstDataCol="1" rowPageCount="1" colPageCount="1"/>
  <pivotFields count="78">
    <pivotField showAll="0">
      <items count="247">
        <item m="1" x="224"/>
        <item m="1" x="107"/>
        <item m="1" x="193"/>
        <item m="1" x="199"/>
        <item m="1" x="205"/>
        <item m="1" x="211"/>
        <item m="1" x="219"/>
        <item m="1" x="227"/>
        <item m="1" x="234"/>
        <item m="1" x="243"/>
        <item m="1" x="10"/>
        <item m="1" x="19"/>
        <item m="1" x="241"/>
        <item m="1" x="69"/>
        <item m="1" x="75"/>
        <item m="1" x="82"/>
        <item m="1" x="88"/>
        <item m="1" x="97"/>
        <item m="1" x="104"/>
        <item m="1" x="112"/>
        <item m="1" x="121"/>
        <item m="1" x="128"/>
        <item m="1" x="135"/>
        <item m="1" x="119"/>
        <item m="1" x="201"/>
        <item m="1" x="208"/>
        <item m="1" x="217"/>
        <item m="1" x="223"/>
        <item m="1" x="232"/>
        <item m="1" x="239"/>
        <item m="1" x="6"/>
        <item m="1" x="14"/>
        <item m="1" x="22"/>
        <item m="1" x="28"/>
        <item m="1" x="12"/>
        <item m="1" x="79"/>
        <item m="1" x="85"/>
        <item m="1" x="92"/>
        <item m="1" x="100"/>
        <item m="1" x="109"/>
        <item m="1" x="116"/>
        <item m="1" x="123"/>
        <item m="1" x="131"/>
        <item m="1" x="138"/>
        <item m="1" x="146"/>
        <item m="1" x="129"/>
        <item m="1" x="212"/>
        <item m="1" x="220"/>
        <item m="1" x="228"/>
        <item m="1" x="235"/>
        <item m="1" x="244"/>
        <item m="1" x="11"/>
        <item m="1" x="20"/>
        <item m="1" x="26"/>
        <item m="1" x="31"/>
        <item m="1" x="36"/>
        <item m="1" x="24"/>
        <item m="1" x="148"/>
        <item m="1" x="155"/>
        <item m="1" x="162"/>
        <item m="1" x="169"/>
        <item m="1" x="177"/>
        <item m="1" x="183"/>
        <item m="1" x="191"/>
        <item m="1" x="196"/>
        <item m="1" x="202"/>
        <item m="1" x="209"/>
        <item m="1" x="142"/>
        <item m="1" x="37"/>
        <item m="1" x="42"/>
        <item m="1" x="46"/>
        <item m="1" x="50"/>
        <item m="1" x="56"/>
        <item m="1" x="61"/>
        <item m="1" x="66"/>
        <item m="1" x="73"/>
        <item m="1" x="80"/>
        <item m="1" x="86"/>
        <item m="1" x="32"/>
        <item m="1" x="158"/>
        <item m="1" x="165"/>
        <item m="1" x="172"/>
        <item m="1" x="180"/>
        <item m="1" x="187"/>
        <item m="1" x="144"/>
        <item m="1" x="152"/>
        <item m="1" x="159"/>
        <item m="1" x="166"/>
        <item m="1" x="173"/>
        <item m="1" x="153"/>
        <item m="1" x="240"/>
        <item m="1" x="7"/>
        <item m="1" x="15"/>
        <item m="1" x="23"/>
        <item m="1" x="29"/>
        <item m="1" x="34"/>
        <item m="1" x="39"/>
        <item m="1" x="44"/>
        <item m="1" x="49"/>
        <item m="1" x="53"/>
        <item m="1" x="40"/>
        <item m="1" x="118"/>
        <item m="1" x="125"/>
        <item m="1" x="133"/>
        <item m="1" x="141"/>
        <item m="1" x="149"/>
        <item m="1" x="156"/>
        <item m="1" x="163"/>
        <item m="1" x="170"/>
        <item m="1" x="178"/>
        <item m="1" x="184"/>
        <item m="1" x="77"/>
        <item m="1" x="215"/>
        <item m="1" x="54"/>
        <item m="1" x="59"/>
        <item m="1" x="64"/>
        <item m="1" x="71"/>
        <item m="1" x="76"/>
        <item m="1" x="83"/>
        <item m="1" x="89"/>
        <item m="1" x="98"/>
        <item m="1" x="105"/>
        <item m="1" x="113"/>
        <item m="1" x="90"/>
        <item m="1" x="185"/>
        <item m="1" x="192"/>
        <item m="1" x="197"/>
        <item m="1" x="93"/>
        <item m="1" x="101"/>
        <item m="1" x="110"/>
        <item m="1" x="117"/>
        <item m="1" x="124"/>
        <item m="1" x="132"/>
        <item m="1" x="139"/>
        <item m="1" x="225"/>
        <item m="1" x="206"/>
        <item m="1" x="213"/>
        <item m="1" x="221"/>
        <item m="1" x="229"/>
        <item m="1" x="236"/>
        <item m="1" x="245"/>
        <item m="1" x="52"/>
        <item m="1" x="58"/>
        <item m="1" x="63"/>
        <item m="1" x="70"/>
        <item m="1" x="102"/>
        <item m="1" x="140"/>
        <item m="1" x="147"/>
        <item m="1" x="154"/>
        <item m="1" x="161"/>
        <item m="1" x="168"/>
        <item m="1" x="176"/>
        <item m="1" x="182"/>
        <item m="1" x="190"/>
        <item m="1" x="195"/>
        <item m="1" x="237"/>
        <item m="1" x="114"/>
        <item m="1" x="8"/>
        <item m="1" x="126"/>
        <item m="1" x="21"/>
        <item m="1" x="136"/>
        <item m="1" x="188"/>
        <item m="1" x="68"/>
        <item m="1" x="200"/>
        <item m="1" x="78"/>
        <item m="1" x="210"/>
        <item m="1" x="87"/>
        <item m="1" x="222"/>
        <item m="1" x="99"/>
        <item m="1" x="233"/>
        <item m="1" x="111"/>
        <item m="1" x="4"/>
        <item m="1" x="47"/>
        <item m="1" x="179"/>
        <item m="1" x="57"/>
        <item m="1" x="189"/>
        <item m="1" x="65"/>
        <item m="1" x="198"/>
        <item m="1" x="74"/>
        <item m="1" x="207"/>
        <item m="1" x="84"/>
        <item m="1" x="218"/>
        <item m="1" x="95"/>
        <item m="1" x="150"/>
        <item m="1" x="41"/>
        <item m="1" x="164"/>
        <item m="1" x="48"/>
        <item m="1" x="175"/>
        <item m="1" x="55"/>
        <item m="1" x="186"/>
        <item m="1" x="62"/>
        <item m="1" x="194"/>
        <item m="1" x="72"/>
        <item m="1" x="203"/>
        <item m="1" x="16"/>
        <item m="1" x="137"/>
        <item m="1" x="30"/>
        <item m="1" x="151"/>
        <item m="1" x="38"/>
        <item m="1" x="160"/>
        <item m="1" x="45"/>
        <item m="1" x="171"/>
        <item m="1" x="51"/>
        <item m="1" x="181"/>
        <item m="1" x="60"/>
        <item m="1" x="106"/>
        <item m="1" x="5"/>
        <item m="1" x="122"/>
        <item m="1" x="18"/>
        <item m="1" x="134"/>
        <item m="1" x="27"/>
        <item m="1" x="145"/>
        <item m="1" x="35"/>
        <item m="1" x="157"/>
        <item m="1" x="43"/>
        <item m="1" x="167"/>
        <item m="1" x="214"/>
        <item m="1" x="96"/>
        <item m="1" x="231"/>
        <item m="1" x="108"/>
        <item m="1" x="242"/>
        <item m="1" x="120"/>
        <item m="1" x="13"/>
        <item m="1" x="130"/>
        <item m="1" x="25"/>
        <item m="1" x="143"/>
        <item m="1" x="33"/>
        <item m="1" x="67"/>
        <item m="1" x="204"/>
        <item m="1" x="81"/>
        <item m="1" x="216"/>
        <item m="1" x="91"/>
        <item m="1" x="226"/>
        <item m="1" x="103"/>
        <item m="1" x="238"/>
        <item m="1" x="115"/>
        <item m="1" x="9"/>
        <item m="1" x="127"/>
        <item x="1"/>
        <item m="1" x="17"/>
        <item m="1" x="230"/>
        <item x="0"/>
        <item m="1" x="94"/>
        <item m="1" x="17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5">
        <item n="Znám FT" x="0"/>
        <item n="Neznám FT" h="1" x="1"/>
        <item n="Neodpovědělo"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n="znám obory" x="0"/>
        <item n="neznám" h="1" x="1"/>
        <item h="1" x="2"/>
        <item t="default"/>
      </items>
    </pivotField>
    <pivotField axis="axisCol" multipleItemSelectionAllowed="1" showAll="0" countASubtotal="1">
      <items count="5">
        <item n="napsali konkrétní" x="1"/>
        <item n="Nenapsali nic" x="0"/>
        <item n="Napsali špatně" x="2"/>
        <item h="1" x="3"/>
        <item t="countA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h="1"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h="1" x="4"/>
        <item t="default"/>
      </items>
    </pivotField>
    <pivotField showAll="0"/>
  </pivotFields>
  <rowFields count="1">
    <field x="7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41"/>
  </colFields>
  <colItems count="4">
    <i>
      <x/>
    </i>
    <i>
      <x v="1"/>
    </i>
    <i>
      <x v="2"/>
    </i>
    <i t="grand">
      <x/>
    </i>
  </colItems>
  <pageFields count="1">
    <pageField fld="40" hier="-1"/>
  </pageFields>
  <dataFields count="1">
    <dataField name="povědomí o fakultě" fld="28" subtotal="count" baseField="0" baseItem="0"/>
  </dataFields>
  <chartFormats count="4">
    <chartFormat chart="7" format="0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  <chartFormat chart="7" format="1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2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017998-DE07-4ED8-8AD4-8570A4DCFD04}" name="Kontingenční tabulka1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3" fieldListSortAscending="1">
  <location ref="A123:B136" firstHeaderRow="1" firstDataRow="1" firstDataCol="1" rowPageCount="2" colPageCount="1"/>
  <pivotFields count="78">
    <pivotField showAll="0">
      <items count="247">
        <item m="1" x="224"/>
        <item m="1" x="107"/>
        <item m="1" x="193"/>
        <item m="1" x="199"/>
        <item m="1" x="205"/>
        <item m="1" x="211"/>
        <item m="1" x="219"/>
        <item m="1" x="227"/>
        <item m="1" x="234"/>
        <item m="1" x="243"/>
        <item m="1" x="10"/>
        <item m="1" x="19"/>
        <item m="1" x="241"/>
        <item m="1" x="69"/>
        <item m="1" x="75"/>
        <item m="1" x="82"/>
        <item m="1" x="88"/>
        <item m="1" x="97"/>
        <item m="1" x="104"/>
        <item m="1" x="112"/>
        <item m="1" x="121"/>
        <item m="1" x="128"/>
        <item m="1" x="135"/>
        <item m="1" x="119"/>
        <item m="1" x="201"/>
        <item m="1" x="208"/>
        <item m="1" x="217"/>
        <item m="1" x="223"/>
        <item m="1" x="232"/>
        <item m="1" x="239"/>
        <item m="1" x="6"/>
        <item m="1" x="14"/>
        <item m="1" x="22"/>
        <item m="1" x="28"/>
        <item m="1" x="12"/>
        <item m="1" x="79"/>
        <item m="1" x="85"/>
        <item m="1" x="92"/>
        <item m="1" x="100"/>
        <item m="1" x="109"/>
        <item m="1" x="116"/>
        <item m="1" x="123"/>
        <item m="1" x="131"/>
        <item m="1" x="138"/>
        <item m="1" x="146"/>
        <item m="1" x="129"/>
        <item m="1" x="212"/>
        <item m="1" x="220"/>
        <item m="1" x="228"/>
        <item m="1" x="235"/>
        <item m="1" x="244"/>
        <item m="1" x="11"/>
        <item m="1" x="20"/>
        <item m="1" x="26"/>
        <item m="1" x="31"/>
        <item m="1" x="36"/>
        <item m="1" x="24"/>
        <item m="1" x="148"/>
        <item m="1" x="155"/>
        <item m="1" x="162"/>
        <item m="1" x="169"/>
        <item m="1" x="177"/>
        <item m="1" x="183"/>
        <item m="1" x="191"/>
        <item m="1" x="196"/>
        <item m="1" x="202"/>
        <item m="1" x="209"/>
        <item m="1" x="142"/>
        <item m="1" x="37"/>
        <item m="1" x="42"/>
        <item m="1" x="46"/>
        <item m="1" x="50"/>
        <item m="1" x="56"/>
        <item m="1" x="61"/>
        <item m="1" x="66"/>
        <item m="1" x="73"/>
        <item m="1" x="80"/>
        <item m="1" x="86"/>
        <item m="1" x="32"/>
        <item m="1" x="158"/>
        <item m="1" x="165"/>
        <item m="1" x="172"/>
        <item m="1" x="180"/>
        <item m="1" x="187"/>
        <item m="1" x="144"/>
        <item m="1" x="152"/>
        <item m="1" x="159"/>
        <item m="1" x="166"/>
        <item m="1" x="173"/>
        <item m="1" x="153"/>
        <item m="1" x="240"/>
        <item m="1" x="7"/>
        <item m="1" x="15"/>
        <item m="1" x="23"/>
        <item m="1" x="29"/>
        <item m="1" x="34"/>
        <item m="1" x="39"/>
        <item m="1" x="44"/>
        <item m="1" x="49"/>
        <item m="1" x="53"/>
        <item m="1" x="40"/>
        <item m="1" x="118"/>
        <item m="1" x="125"/>
        <item m="1" x="133"/>
        <item m="1" x="141"/>
        <item m="1" x="149"/>
        <item m="1" x="156"/>
        <item m="1" x="163"/>
        <item m="1" x="170"/>
        <item m="1" x="178"/>
        <item m="1" x="184"/>
        <item m="1" x="77"/>
        <item m="1" x="215"/>
        <item m="1" x="54"/>
        <item m="1" x="59"/>
        <item m="1" x="64"/>
        <item m="1" x="71"/>
        <item m="1" x="76"/>
        <item m="1" x="83"/>
        <item m="1" x="89"/>
        <item m="1" x="98"/>
        <item m="1" x="105"/>
        <item m="1" x="113"/>
        <item m="1" x="90"/>
        <item m="1" x="185"/>
        <item m="1" x="192"/>
        <item m="1" x="197"/>
        <item m="1" x="93"/>
        <item m="1" x="101"/>
        <item m="1" x="110"/>
        <item m="1" x="117"/>
        <item m="1" x="124"/>
        <item m="1" x="132"/>
        <item m="1" x="139"/>
        <item m="1" x="225"/>
        <item m="1" x="206"/>
        <item m="1" x="213"/>
        <item m="1" x="221"/>
        <item m="1" x="229"/>
        <item m="1" x="236"/>
        <item m="1" x="245"/>
        <item m="1" x="52"/>
        <item m="1" x="58"/>
        <item m="1" x="63"/>
        <item m="1" x="70"/>
        <item m="1" x="102"/>
        <item m="1" x="140"/>
        <item m="1" x="147"/>
        <item m="1" x="154"/>
        <item m="1" x="161"/>
        <item m="1" x="168"/>
        <item m="1" x="176"/>
        <item m="1" x="182"/>
        <item m="1" x="190"/>
        <item m="1" x="195"/>
        <item m="1" x="237"/>
        <item m="1" x="114"/>
        <item m="1" x="8"/>
        <item m="1" x="126"/>
        <item m="1" x="21"/>
        <item m="1" x="136"/>
        <item m="1" x="188"/>
        <item m="1" x="68"/>
        <item m="1" x="200"/>
        <item m="1" x="78"/>
        <item m="1" x="210"/>
        <item m="1" x="87"/>
        <item m="1" x="222"/>
        <item m="1" x="99"/>
        <item m="1" x="233"/>
        <item m="1" x="111"/>
        <item m="1" x="4"/>
        <item m="1" x="47"/>
        <item m="1" x="179"/>
        <item m="1" x="57"/>
        <item m="1" x="189"/>
        <item m="1" x="65"/>
        <item m="1" x="198"/>
        <item m="1" x="74"/>
        <item m="1" x="207"/>
        <item m="1" x="84"/>
        <item m="1" x="218"/>
        <item m="1" x="95"/>
        <item m="1" x="150"/>
        <item m="1" x="41"/>
        <item m="1" x="164"/>
        <item m="1" x="48"/>
        <item m="1" x="175"/>
        <item m="1" x="55"/>
        <item m="1" x="186"/>
        <item m="1" x="62"/>
        <item m="1" x="194"/>
        <item m="1" x="72"/>
        <item m="1" x="203"/>
        <item m="1" x="16"/>
        <item m="1" x="137"/>
        <item m="1" x="30"/>
        <item m="1" x="151"/>
        <item m="1" x="38"/>
        <item m="1" x="160"/>
        <item m="1" x="45"/>
        <item m="1" x="171"/>
        <item m="1" x="51"/>
        <item m="1" x="181"/>
        <item m="1" x="60"/>
        <item m="1" x="106"/>
        <item m="1" x="5"/>
        <item m="1" x="122"/>
        <item m="1" x="18"/>
        <item m="1" x="134"/>
        <item m="1" x="27"/>
        <item m="1" x="145"/>
        <item m="1" x="35"/>
        <item m="1" x="157"/>
        <item m="1" x="43"/>
        <item m="1" x="167"/>
        <item m="1" x="214"/>
        <item m="1" x="96"/>
        <item m="1" x="231"/>
        <item m="1" x="108"/>
        <item m="1" x="242"/>
        <item m="1" x="120"/>
        <item m="1" x="13"/>
        <item m="1" x="130"/>
        <item m="1" x="25"/>
        <item m="1" x="143"/>
        <item m="1" x="33"/>
        <item m="1" x="67"/>
        <item m="1" x="204"/>
        <item m="1" x="81"/>
        <item m="1" x="216"/>
        <item m="1" x="91"/>
        <item m="1" x="226"/>
        <item m="1" x="103"/>
        <item m="1" x="238"/>
        <item m="1" x="115"/>
        <item m="1" x="9"/>
        <item m="1" x="127"/>
        <item x="1"/>
        <item m="1" x="17"/>
        <item m="1" x="230"/>
        <item x="0"/>
        <item m="1" x="94"/>
        <item m="1" x="17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5">
        <item n="Znám FT" x="0"/>
        <item n="Neznám FT" h="1" x="1"/>
        <item n="Neodpovědělo"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n="znám obory" x="0"/>
        <item n="neznám" x="1"/>
        <item h="1" x="2"/>
        <item t="default"/>
      </items>
    </pivotField>
    <pivotField axis="axisPage" multipleItemSelectionAllowed="1" showAll="0" countASubtotal="1">
      <items count="5">
        <item n="napsali konkrétní" x="1"/>
        <item n="Nenapsali nic" h="1" x="0"/>
        <item n="Napsali špatně" h="1" x="2"/>
        <item h="1" x="3"/>
        <item t="countA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h="1" x="12"/>
        <item x="10"/>
        <item x="3"/>
        <item x="13"/>
        <item x="5"/>
        <item x="1"/>
        <item x="6"/>
        <item x="11"/>
        <item x="9"/>
        <item x="7"/>
        <item x="8"/>
        <item x="2"/>
        <item x="0"/>
        <item h="1" x="4"/>
        <item t="default"/>
      </items>
    </pivotField>
    <pivotField showAll="0"/>
  </pivotFields>
  <rowFields count="1">
    <field x="7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2">
    <pageField fld="40" hier="-1"/>
    <pageField fld="41" hier="-1"/>
  </pageFields>
  <dataFields count="1">
    <dataField name="povědomí o fakultě" fld="28" subtotal="count" baseField="0" baseItem="0"/>
  </dataFields>
  <chartFormats count="4">
    <chartFormat chart="7" format="0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  <chartFormat chart="7" format="1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2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5B396A-BA74-43D7-9472-DCC8835EF23B}" name="Kontingenční tabulka16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6" fieldListSortAscending="1">
  <location ref="A108:E113" firstHeaderRow="1" firstDataRow="2" firstDataCol="1" rowPageCount="1" colPageCount="1"/>
  <pivotFields count="78">
    <pivotField axis="axisRow" showAll="0">
      <items count="247">
        <item m="1" x="224"/>
        <item m="1" x="107"/>
        <item m="1" x="193"/>
        <item m="1" x="199"/>
        <item m="1" x="205"/>
        <item m="1" x="211"/>
        <item m="1" x="219"/>
        <item m="1" x="227"/>
        <item m="1" x="234"/>
        <item m="1" x="243"/>
        <item m="1" x="10"/>
        <item m="1" x="19"/>
        <item m="1" x="241"/>
        <item m="1" x="69"/>
        <item m="1" x="75"/>
        <item m="1" x="82"/>
        <item m="1" x="88"/>
        <item m="1" x="97"/>
        <item m="1" x="104"/>
        <item m="1" x="112"/>
        <item m="1" x="121"/>
        <item m="1" x="128"/>
        <item m="1" x="135"/>
        <item m="1" x="119"/>
        <item m="1" x="201"/>
        <item m="1" x="208"/>
        <item m="1" x="217"/>
        <item m="1" x="223"/>
        <item m="1" x="232"/>
        <item m="1" x="239"/>
        <item m="1" x="6"/>
        <item m="1" x="14"/>
        <item m="1" x="22"/>
        <item m="1" x="28"/>
        <item m="1" x="12"/>
        <item m="1" x="79"/>
        <item m="1" x="85"/>
        <item m="1" x="92"/>
        <item m="1" x="100"/>
        <item m="1" x="109"/>
        <item m="1" x="116"/>
        <item m="1" x="123"/>
        <item m="1" x="131"/>
        <item m="1" x="138"/>
        <item m="1" x="146"/>
        <item m="1" x="129"/>
        <item m="1" x="212"/>
        <item m="1" x="220"/>
        <item m="1" x="228"/>
        <item m="1" x="235"/>
        <item m="1" x="244"/>
        <item m="1" x="11"/>
        <item m="1" x="20"/>
        <item m="1" x="26"/>
        <item m="1" x="31"/>
        <item m="1" x="36"/>
        <item m="1" x="24"/>
        <item m="1" x="148"/>
        <item m="1" x="155"/>
        <item m="1" x="162"/>
        <item m="1" x="169"/>
        <item m="1" x="177"/>
        <item m="1" x="183"/>
        <item m="1" x="191"/>
        <item m="1" x="196"/>
        <item m="1" x="202"/>
        <item m="1" x="209"/>
        <item m="1" x="142"/>
        <item m="1" x="37"/>
        <item m="1" x="42"/>
        <item m="1" x="46"/>
        <item m="1" x="50"/>
        <item m="1" x="56"/>
        <item m="1" x="61"/>
        <item m="1" x="66"/>
        <item m="1" x="73"/>
        <item m="1" x="80"/>
        <item m="1" x="86"/>
        <item m="1" x="32"/>
        <item m="1" x="158"/>
        <item m="1" x="165"/>
        <item m="1" x="172"/>
        <item m="1" x="180"/>
        <item m="1" x="187"/>
        <item m="1" x="144"/>
        <item m="1" x="152"/>
        <item m="1" x="159"/>
        <item m="1" x="166"/>
        <item m="1" x="173"/>
        <item m="1" x="153"/>
        <item m="1" x="240"/>
        <item m="1" x="7"/>
        <item m="1" x="15"/>
        <item m="1" x="23"/>
        <item m="1" x="29"/>
        <item m="1" x="34"/>
        <item m="1" x="39"/>
        <item m="1" x="44"/>
        <item m="1" x="49"/>
        <item m="1" x="53"/>
        <item m="1" x="40"/>
        <item m="1" x="118"/>
        <item m="1" x="125"/>
        <item m="1" x="133"/>
        <item m="1" x="141"/>
        <item m="1" x="149"/>
        <item m="1" x="156"/>
        <item m="1" x="163"/>
        <item m="1" x="170"/>
        <item m="1" x="178"/>
        <item m="1" x="184"/>
        <item m="1" x="77"/>
        <item m="1" x="215"/>
        <item m="1" x="54"/>
        <item m="1" x="59"/>
        <item m="1" x="64"/>
        <item m="1" x="71"/>
        <item m="1" x="76"/>
        <item m="1" x="83"/>
        <item m="1" x="89"/>
        <item m="1" x="98"/>
        <item m="1" x="105"/>
        <item m="1" x="113"/>
        <item m="1" x="90"/>
        <item m="1" x="185"/>
        <item m="1" x="192"/>
        <item m="1" x="197"/>
        <item m="1" x="93"/>
        <item m="1" x="101"/>
        <item m="1" x="110"/>
        <item m="1" x="117"/>
        <item m="1" x="124"/>
        <item m="1" x="132"/>
        <item m="1" x="139"/>
        <item m="1" x="225"/>
        <item m="1" x="206"/>
        <item m="1" x="213"/>
        <item m="1" x="221"/>
        <item m="1" x="229"/>
        <item m="1" x="236"/>
        <item m="1" x="245"/>
        <item m="1" x="52"/>
        <item m="1" x="58"/>
        <item m="1" x="63"/>
        <item m="1" x="70"/>
        <item m="1" x="102"/>
        <item m="1" x="140"/>
        <item m="1" x="147"/>
        <item m="1" x="154"/>
        <item m="1" x="161"/>
        <item m="1" x="168"/>
        <item m="1" x="176"/>
        <item m="1" x="182"/>
        <item m="1" x="190"/>
        <item m="1" x="195"/>
        <item m="1" x="237"/>
        <item m="1" x="114"/>
        <item m="1" x="8"/>
        <item m="1" x="126"/>
        <item m="1" x="21"/>
        <item m="1" x="136"/>
        <item m="1" x="188"/>
        <item m="1" x="68"/>
        <item m="1" x="200"/>
        <item m="1" x="78"/>
        <item m="1" x="210"/>
        <item m="1" x="87"/>
        <item m="1" x="222"/>
        <item m="1" x="99"/>
        <item m="1" x="233"/>
        <item m="1" x="111"/>
        <item m="1" x="4"/>
        <item m="1" x="47"/>
        <item m="1" x="179"/>
        <item m="1" x="57"/>
        <item m="1" x="189"/>
        <item m="1" x="65"/>
        <item m="1" x="198"/>
        <item m="1" x="74"/>
        <item m="1" x="207"/>
        <item m="1" x="84"/>
        <item m="1" x="218"/>
        <item m="1" x="95"/>
        <item m="1" x="150"/>
        <item m="1" x="41"/>
        <item m="1" x="164"/>
        <item m="1" x="48"/>
        <item m="1" x="175"/>
        <item m="1" x="55"/>
        <item m="1" x="186"/>
        <item m="1" x="62"/>
        <item m="1" x="194"/>
        <item m="1" x="72"/>
        <item m="1" x="203"/>
        <item m="1" x="16"/>
        <item m="1" x="137"/>
        <item m="1" x="30"/>
        <item m="1" x="151"/>
        <item m="1" x="38"/>
        <item m="1" x="160"/>
        <item m="1" x="45"/>
        <item m="1" x="171"/>
        <item m="1" x="51"/>
        <item m="1" x="181"/>
        <item m="1" x="60"/>
        <item m="1" x="106"/>
        <item m="1" x="5"/>
        <item m="1" x="122"/>
        <item m="1" x="18"/>
        <item m="1" x="134"/>
        <item m="1" x="27"/>
        <item m="1" x="145"/>
        <item m="1" x="35"/>
        <item m="1" x="157"/>
        <item m="1" x="43"/>
        <item m="1" x="167"/>
        <item m="1" x="214"/>
        <item m="1" x="96"/>
        <item m="1" x="231"/>
        <item m="1" x="108"/>
        <item m="1" x="242"/>
        <item m="1" x="120"/>
        <item m="1" x="13"/>
        <item m="1" x="130"/>
        <item m="1" x="25"/>
        <item m="1" x="143"/>
        <item m="1" x="33"/>
        <item m="1" x="67"/>
        <item m="1" x="204"/>
        <item m="1" x="81"/>
        <item m="1" x="216"/>
        <item m="1" x="91"/>
        <item m="1" x="226"/>
        <item m="1" x="103"/>
        <item m="1" x="238"/>
        <item m="1" x="115"/>
        <item m="1" x="9"/>
        <item m="1" x="127"/>
        <item x="1"/>
        <item m="1" x="17"/>
        <item m="1" x="230"/>
        <item n="Gaudeamus" x="0"/>
        <item m="1" x="94"/>
        <item m="1" x="174"/>
        <item n="Veletrh SK"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5">
        <item n="Znám FT" x="0"/>
        <item n="Neznám FT" h="1" x="1"/>
        <item n="Neodpovědělo"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n="znám obory" x="0"/>
        <item n="neznám" h="1" x="1"/>
        <item h="1" x="2"/>
        <item t="default"/>
      </items>
    </pivotField>
    <pivotField axis="axisCol" showAll="0" countASubtotal="1">
      <items count="5">
        <item n="napsali konkrétní" x="1"/>
        <item n="Nenapsali nic" x="0"/>
        <item n="Napsali špatně" x="2"/>
        <item h="1" x="3"/>
        <item t="countA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4">
    <i>
      <x v="238"/>
    </i>
    <i>
      <x v="241"/>
    </i>
    <i>
      <x v="244"/>
    </i>
    <i t="grand">
      <x/>
    </i>
  </rowItems>
  <colFields count="1">
    <field x="41"/>
  </colFields>
  <colItems count="4">
    <i>
      <x/>
    </i>
    <i>
      <x v="1"/>
    </i>
    <i>
      <x v="2"/>
    </i>
    <i t="grand">
      <x/>
    </i>
  </colItems>
  <pageFields count="1">
    <pageField fld="40" hier="-1"/>
  </pageFields>
  <dataFields count="1">
    <dataField name="povědomí o fakultě" fld="28" subtotal="count" showDataAs="percentOfRow" baseField="0" baseItem="0" numFmtId="10"/>
  </dataFields>
  <chartFormats count="5">
    <chartFormat chart="7" format="0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  <chartFormat chart="7" format="1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2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7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244"/>
          </reference>
          <reference field="41" count="1" selected="0">
            <x v="2"/>
          </reference>
        </references>
      </pivotArea>
    </chartFormat>
    <chartFormat chart="7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238"/>
          </reference>
          <reference field="4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A217EC-AEA0-440C-8158-50000D62F6C1}" name="Kontingenční tabulka13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8" fieldListSortAscending="1">
  <location ref="E76:F77" firstHeaderRow="1" firstDataRow="1" firstDataCol="1" rowPageCount="1" colPageCount="1"/>
  <pivotFields count="78">
    <pivotField axis="axisPage" multipleItemSelectionAllowed="1" showAll="0">
      <items count="247">
        <item h="1" m="1" x="224"/>
        <item h="1" m="1" x="107"/>
        <item h="1" m="1" x="193"/>
        <item h="1" m="1" x="199"/>
        <item h="1" m="1" x="205"/>
        <item h="1" m="1" x="211"/>
        <item h="1" m="1" x="219"/>
        <item h="1" m="1" x="227"/>
        <item h="1" m="1" x="234"/>
        <item h="1" m="1" x="243"/>
        <item h="1" m="1" x="10"/>
        <item h="1" m="1" x="19"/>
        <item h="1" m="1" x="241"/>
        <item h="1" m="1" x="69"/>
        <item h="1" m="1" x="75"/>
        <item h="1" m="1" x="82"/>
        <item h="1" m="1" x="88"/>
        <item h="1" m="1" x="97"/>
        <item h="1" m="1" x="104"/>
        <item h="1" m="1" x="112"/>
        <item h="1" m="1" x="121"/>
        <item h="1" m="1" x="128"/>
        <item h="1" m="1" x="135"/>
        <item h="1" m="1" x="119"/>
        <item h="1" m="1" x="201"/>
        <item h="1" m="1" x="208"/>
        <item h="1" m="1" x="217"/>
        <item h="1" m="1" x="223"/>
        <item h="1" m="1" x="232"/>
        <item h="1" m="1" x="239"/>
        <item h="1" m="1" x="6"/>
        <item h="1" m="1" x="14"/>
        <item h="1" m="1" x="22"/>
        <item h="1" m="1" x="28"/>
        <item h="1" m="1" x="12"/>
        <item h="1" m="1" x="79"/>
        <item h="1" m="1" x="85"/>
        <item h="1" m="1" x="92"/>
        <item h="1" m="1" x="100"/>
        <item h="1" m="1" x="109"/>
        <item h="1" m="1" x="116"/>
        <item h="1" m="1" x="123"/>
        <item h="1" m="1" x="131"/>
        <item h="1" m="1" x="138"/>
        <item h="1" m="1" x="146"/>
        <item h="1" m="1" x="129"/>
        <item h="1" m="1" x="212"/>
        <item h="1" m="1" x="220"/>
        <item h="1" m="1" x="228"/>
        <item h="1" m="1" x="235"/>
        <item h="1" m="1" x="244"/>
        <item h="1" m="1" x="11"/>
        <item h="1" m="1" x="20"/>
        <item h="1" m="1" x="26"/>
        <item h="1" m="1" x="31"/>
        <item h="1" m="1" x="36"/>
        <item h="1" m="1" x="24"/>
        <item h="1" m="1" x="148"/>
        <item h="1" m="1" x="155"/>
        <item h="1" m="1" x="162"/>
        <item h="1" m="1" x="169"/>
        <item h="1" m="1" x="177"/>
        <item h="1" m="1" x="183"/>
        <item h="1" m="1" x="191"/>
        <item h="1" m="1" x="196"/>
        <item h="1" m="1" x="202"/>
        <item h="1" m="1" x="209"/>
        <item h="1" m="1" x="142"/>
        <item h="1" m="1" x="37"/>
        <item h="1" m="1" x="42"/>
        <item h="1" m="1" x="46"/>
        <item h="1" m="1" x="50"/>
        <item h="1" m="1" x="56"/>
        <item h="1" m="1" x="61"/>
        <item h="1" m="1" x="66"/>
        <item h="1" m="1" x="73"/>
        <item h="1" m="1" x="80"/>
        <item h="1" m="1" x="86"/>
        <item h="1" m="1" x="32"/>
        <item h="1" m="1" x="158"/>
        <item h="1" m="1" x="165"/>
        <item h="1" m="1" x="172"/>
        <item h="1" m="1" x="180"/>
        <item h="1" m="1" x="187"/>
        <item h="1" m="1" x="144"/>
        <item h="1" m="1" x="152"/>
        <item h="1" m="1" x="159"/>
        <item h="1" m="1" x="166"/>
        <item h="1" m="1" x="173"/>
        <item h="1" m="1" x="153"/>
        <item h="1" m="1" x="240"/>
        <item h="1" m="1" x="7"/>
        <item h="1" m="1" x="15"/>
        <item h="1" m="1" x="23"/>
        <item h="1" m="1" x="29"/>
        <item h="1" m="1" x="34"/>
        <item h="1" m="1" x="39"/>
        <item h="1" m="1" x="44"/>
        <item h="1" m="1" x="49"/>
        <item h="1" m="1" x="53"/>
        <item h="1" m="1" x="40"/>
        <item h="1" m="1" x="118"/>
        <item h="1" m="1" x="125"/>
        <item h="1" m="1" x="133"/>
        <item h="1" m="1" x="141"/>
        <item h="1" m="1" x="149"/>
        <item h="1" m="1" x="156"/>
        <item h="1" m="1" x="163"/>
        <item h="1" m="1" x="170"/>
        <item h="1" m="1" x="178"/>
        <item h="1" m="1" x="184"/>
        <item h="1" m="1" x="77"/>
        <item h="1" m="1" x="215"/>
        <item h="1" m="1" x="54"/>
        <item h="1" m="1" x="59"/>
        <item h="1" m="1" x="64"/>
        <item h="1" m="1" x="71"/>
        <item h="1" m="1" x="76"/>
        <item h="1" m="1" x="83"/>
        <item h="1" m="1" x="89"/>
        <item h="1" m="1" x="98"/>
        <item h="1" m="1" x="105"/>
        <item h="1" m="1" x="113"/>
        <item h="1" m="1" x="90"/>
        <item h="1" m="1" x="185"/>
        <item h="1" m="1" x="192"/>
        <item h="1" m="1" x="197"/>
        <item h="1" m="1" x="93"/>
        <item h="1" m="1" x="101"/>
        <item h="1" m="1" x="110"/>
        <item h="1" m="1" x="117"/>
        <item h="1" m="1" x="124"/>
        <item h="1" m="1" x="132"/>
        <item h="1" m="1" x="139"/>
        <item h="1" m="1" x="225"/>
        <item h="1" m="1" x="206"/>
        <item h="1" m="1" x="213"/>
        <item h="1" m="1" x="221"/>
        <item h="1" m="1" x="229"/>
        <item h="1" m="1" x="236"/>
        <item h="1" m="1" x="245"/>
        <item m="1" x="52"/>
        <item m="1" x="58"/>
        <item m="1" x="63"/>
        <item m="1" x="70"/>
        <item h="1" m="1" x="102"/>
        <item m="1" x="140"/>
        <item m="1" x="147"/>
        <item m="1" x="154"/>
        <item m="1" x="161"/>
        <item m="1" x="168"/>
        <item m="1" x="176"/>
        <item m="1" x="182"/>
        <item m="1" x="190"/>
        <item m="1" x="195"/>
        <item h="1" m="1" x="237"/>
        <item h="1" m="1" x="114"/>
        <item h="1" m="1" x="8"/>
        <item h="1" m="1" x="126"/>
        <item h="1" m="1" x="21"/>
        <item h="1" m="1" x="136"/>
        <item h="1" m="1" x="188"/>
        <item h="1" m="1" x="68"/>
        <item h="1" m="1" x="200"/>
        <item h="1" m="1" x="78"/>
        <item h="1" m="1" x="210"/>
        <item h="1" m="1" x="87"/>
        <item h="1" m="1" x="222"/>
        <item h="1" m="1" x="99"/>
        <item h="1" m="1" x="233"/>
        <item h="1" m="1" x="111"/>
        <item h="1" m="1" x="4"/>
        <item h="1" m="1" x="47"/>
        <item h="1" m="1" x="179"/>
        <item h="1" m="1" x="57"/>
        <item h="1" m="1" x="189"/>
        <item h="1" m="1" x="65"/>
        <item h="1" m="1" x="198"/>
        <item h="1" m="1" x="74"/>
        <item h="1" m="1" x="207"/>
        <item h="1" m="1" x="84"/>
        <item h="1" m="1" x="218"/>
        <item h="1" m="1" x="95"/>
        <item h="1" m="1" x="150"/>
        <item h="1" m="1" x="41"/>
        <item h="1" m="1" x="164"/>
        <item h="1" m="1" x="48"/>
        <item h="1" m="1" x="175"/>
        <item h="1" m="1" x="55"/>
        <item h="1" m="1" x="186"/>
        <item h="1" m="1" x="62"/>
        <item h="1" m="1" x="194"/>
        <item h="1" m="1" x="72"/>
        <item h="1" m="1" x="203"/>
        <item h="1" m="1" x="16"/>
        <item h="1" m="1" x="137"/>
        <item h="1" m="1" x="30"/>
        <item h="1" m="1" x="151"/>
        <item h="1" m="1" x="38"/>
        <item h="1" m="1" x="160"/>
        <item h="1" m="1" x="45"/>
        <item h="1" m="1" x="171"/>
        <item h="1" m="1" x="51"/>
        <item h="1" m="1" x="181"/>
        <item h="1" m="1" x="60"/>
        <item h="1" m="1" x="106"/>
        <item h="1" m="1" x="5"/>
        <item h="1" m="1" x="122"/>
        <item h="1" m="1" x="18"/>
        <item h="1" m="1" x="134"/>
        <item h="1" m="1" x="27"/>
        <item h="1" m="1" x="145"/>
        <item h="1" m="1" x="35"/>
        <item h="1" m="1" x="157"/>
        <item h="1" m="1" x="43"/>
        <item h="1" m="1" x="167"/>
        <item h="1" m="1" x="214"/>
        <item h="1" m="1" x="96"/>
        <item h="1" m="1" x="231"/>
        <item h="1" m="1" x="108"/>
        <item h="1" m="1" x="242"/>
        <item h="1" m="1" x="120"/>
        <item h="1" m="1" x="13"/>
        <item h="1" m="1" x="130"/>
        <item h="1" m="1" x="25"/>
        <item h="1" m="1" x="143"/>
        <item h="1" m="1" x="33"/>
        <item h="1" m="1" x="67"/>
        <item h="1" m="1" x="204"/>
        <item h="1" m="1" x="81"/>
        <item h="1" m="1" x="216"/>
        <item h="1" m="1" x="91"/>
        <item h="1" m="1" x="226"/>
        <item h="1" m="1" x="103"/>
        <item h="1" m="1" x="238"/>
        <item h="1" m="1" x="115"/>
        <item h="1" m="1" x="9"/>
        <item h="1" m="1" x="127"/>
        <item h="1" x="3"/>
        <item h="1" m="1" x="94"/>
        <item h="1" m="1" x="17"/>
        <item h="1" m="1" x="230"/>
        <item h="1" m="1" x="174"/>
        <item h="1" x="2"/>
        <item h="1"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n="znám obory" x="0"/>
        <item n="neznám"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0"/>
  </rowFields>
  <rowItems count="1">
    <i t="grand">
      <x/>
    </i>
  </rowItems>
  <colItems count="1">
    <i/>
  </colItems>
  <pageFields count="1">
    <pageField fld="0" hier="-1"/>
  </pageFields>
  <dataFields count="1">
    <dataField name="Počet z 6" fld="40" subtotal="count" baseField="40" baseItem="0"/>
  </dataFields>
  <chartFormats count="1"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C797B4-4840-4C6E-BB4F-BDF8DBDCC8F1}" name="Kontingenční tabulka11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7" fieldListSortAscending="1">
  <location ref="A51:B54" firstHeaderRow="1" firstDataRow="1" firstDataCol="1"/>
  <pivotFields count="7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n="Vím" x="0"/>
        <item n="nevím"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0"/>
  </rowFields>
  <rowItems count="3">
    <i>
      <x/>
    </i>
    <i>
      <x v="1"/>
    </i>
    <i t="grand">
      <x/>
    </i>
  </rowItems>
  <colItems count="1">
    <i/>
  </colItems>
  <dataFields count="1">
    <dataField name="Počet z 6" fld="40" subtotal="count" baseField="40" baseItem="0"/>
  </dataFields>
  <chartFormats count="3"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>
      <pivotArea type="data" outline="0" fieldPosition="0">
        <references count="2">
          <reference field="4294967294" count="1" selected="0">
            <x v="0"/>
          </reference>
          <reference field="40" count="1" selected="0">
            <x v="0"/>
          </reference>
        </references>
      </pivotArea>
    </chartFormat>
    <chartFormat chart="7" format="2">
      <pivotArea type="data" outline="0" fieldPosition="0">
        <references count="2">
          <reference field="4294967294" count="1" selected="0">
            <x v="0"/>
          </reference>
          <reference field="4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053DF3-6DCC-43FE-84D5-F12E3715F565}" name="Tabulka3" displayName="Tabulka3" ref="A1:CA1002" totalsRowShown="0">
  <autoFilter ref="A1:CA1002" xr:uid="{8A236C02-21ED-43F2-B4CC-675ED57F6CD7}"/>
  <tableColumns count="79">
    <tableColumn id="1" xr3:uid="{326ADE88-EAC0-41D1-9405-F3E686FF607E}" name="č."/>
    <tableColumn id="2" xr3:uid="{5759FBF4-FD1B-4FF5-A4FE-46E231D90B7A}" name="0a"/>
    <tableColumn id="3" xr3:uid="{70337DF7-6D22-4E8D-B818-EEFCEF3BD382}" name="0b"/>
    <tableColumn id="4" xr3:uid="{21B0827D-8E64-41C9-ACAC-9D18ECF5CC77}" name="0c"/>
    <tableColumn id="5" xr3:uid="{75FC998E-179E-4550-AC8F-EC3118137ABA}" name="0d"/>
    <tableColumn id="6" xr3:uid="{0E9FA7C7-F87B-404C-9446-BDDA15DABE57}" name="0e"/>
    <tableColumn id="7" xr3:uid="{63B6F199-77AB-42D9-902C-BE7BA819F9BA}" name="0f"/>
    <tableColumn id="8" xr3:uid="{272908CD-5224-40BB-B4CF-9B6253A0E29D}" name="0g"/>
    <tableColumn id="9" xr3:uid="{FB77AD0F-7082-4290-945F-ED96A76BAB23}" name="0h"/>
    <tableColumn id="10" xr3:uid="{2621A97F-999B-40C9-8C0E-24EA79DB2845}" name="0i"/>
    <tableColumn id="11" xr3:uid="{17EBDB94-BDCC-446E-A566-33A3384BE998}" name="0j"/>
    <tableColumn id="12" xr3:uid="{01725D60-7209-4B71-9BDA-89250034EF15}" name="0k"/>
    <tableColumn id="13" xr3:uid="{E82F77BF-81C5-40EC-8F55-C5803C29A3D2}" name="0l"/>
    <tableColumn id="14" xr3:uid="{30CE5942-FBA1-42BC-A0D9-1EBE84EB22A4}" name="1"/>
    <tableColumn id="15" xr3:uid="{BECED38B-BCC9-4E73-A571-D9ACB7667052}" name="2a"/>
    <tableColumn id="16" xr3:uid="{6BCA20CF-3A26-45B7-89F2-D28B3FDE9CAC}" name="2b"/>
    <tableColumn id="17" xr3:uid="{D49FB41C-3809-48D6-9FFF-3D52C09C743C}" name="2c"/>
    <tableColumn id="18" xr3:uid="{5F4A216F-33A0-493B-8465-D31D8DFD0FE9}" name="2d"/>
    <tableColumn id="19" xr3:uid="{6662358D-2511-4B3D-BE35-225A36BA4931}" name="2e"/>
    <tableColumn id="20" xr3:uid="{2C524839-B7FC-4CAB-8D86-6C3904A08F83}" name="2f"/>
    <tableColumn id="21" xr3:uid="{B4C7AAE7-1ACA-4E23-A3CE-414EDAD96A3F}" name="2g"/>
    <tableColumn id="22" xr3:uid="{06BCAB99-0537-4812-9DE6-94F38BA5A272}" name="2h"/>
    <tableColumn id="23" xr3:uid="{7759E9D1-A33E-4E37-88AC-E5FD0B6D1B2F}" name="2i"/>
    <tableColumn id="24" xr3:uid="{57A13D47-26A2-4029-ABDE-49CF03C57436}" name="2j"/>
    <tableColumn id="25" xr3:uid="{26401C5E-5D2A-4E9A-9C9A-83FF11B52FB0}" name="2k"/>
    <tableColumn id="26" xr3:uid="{72261092-55D1-4957-8A86-3F07D2276EB4}" name="2l"/>
    <tableColumn id="27" xr3:uid="{B12236BD-F3AE-4442-B918-C2B494897054}" name="2m"/>
    <tableColumn id="28" xr3:uid="{0D241860-8A73-4B8F-919C-02F9C1F591CA}" name="2n"/>
    <tableColumn id="29" xr3:uid="{91B3D3E4-F691-4E5E-A70D-AD63AA085132}" name="3"/>
    <tableColumn id="30" xr3:uid="{056AD3AC-7504-421B-B391-787ABB276925}" name="4a"/>
    <tableColumn id="31" xr3:uid="{2939F4BB-8F52-4914-8CE2-5920F80304F9}" name="4b"/>
    <tableColumn id="32" xr3:uid="{DEA0D73D-05AB-492C-810B-BACADC7146ED}" name="4c"/>
    <tableColumn id="33" xr3:uid="{3F31687C-01DB-4604-9F8F-5F539F243141}" name="4d"/>
    <tableColumn id="34" xr3:uid="{6BF194CF-B215-4414-BD29-5C7409083DD1}" name="4e"/>
    <tableColumn id="35" xr3:uid="{2E3A448E-9150-4687-A5E5-BBAD06EDF7F9}" name="4f"/>
    <tableColumn id="36" xr3:uid="{80C0A1B4-2D83-4337-AB5D-49035931CAD4}" name="4g"/>
    <tableColumn id="37" xr3:uid="{67D54A31-8F55-4853-8E42-FD3CB95DAA47}" name="4h"/>
    <tableColumn id="38" xr3:uid="{880ADFCD-77EF-4C78-AC99-55E8AC342711}" name="4j"/>
    <tableColumn id="39" xr3:uid="{F57E267E-9C3A-4A42-99D4-3B0B0110FA46}" name="4k"/>
    <tableColumn id="40" xr3:uid="{9E68F1A3-25D7-491C-BE09-9C5E68B600F3}" name="5"/>
    <tableColumn id="41" xr3:uid="{1B7ACA28-D6EE-4423-8F40-563A2C6CE48F}" name="6"/>
    <tableColumn id="42" xr3:uid="{305D89D8-EC2B-4891-BCA3-4EAF5DFE8E1A}" name="7"/>
    <tableColumn id="43" xr3:uid="{3F4F4FD0-54AC-42E0-B8B4-6A5B27F7C8C0}" name="8"/>
    <tableColumn id="44" xr3:uid="{6E2A3A10-EAB4-4ED5-9B89-1100894554CC}" name="9"/>
    <tableColumn id="45" xr3:uid="{B00FBCAF-C001-4D93-8095-590FBB7D0E76}" name="10"/>
    <tableColumn id="46" xr3:uid="{FC3AA3AB-A123-461B-AD41-49FCC7109A4A}" name="11"/>
    <tableColumn id="47" xr3:uid="{7A72B92C-92D3-4B44-9EEB-9D718CDE06A2}" name="12a"/>
    <tableColumn id="48" xr3:uid="{A92DDCDB-4CE7-403C-8D99-28A2FBCED7FE}" name="12b"/>
    <tableColumn id="49" xr3:uid="{92DDDEAF-C84D-4D45-9736-CC157155B278}" name="12c"/>
    <tableColumn id="50" xr3:uid="{9B7E5BCE-0F70-465E-930D-3668083680FB}" name="12d"/>
    <tableColumn id="51" xr3:uid="{9E4AC330-E696-4DC0-953A-1D01AFCF8F8B}" name="12e"/>
    <tableColumn id="52" xr3:uid="{6BB45927-FD90-4A23-912D-228E17730348}" name="12f"/>
    <tableColumn id="53" xr3:uid="{25DD8692-CD81-4BDD-B963-1E2CD3379BA0}" name="12g"/>
    <tableColumn id="54" xr3:uid="{C11A1F12-D901-4947-BCB6-243E67EAF5D3}" name="12h"/>
    <tableColumn id="55" xr3:uid="{433BE58A-911C-4B72-B2F8-27C5A257B8C4}" name="12j"/>
    <tableColumn id="56" xr3:uid="{F18422DA-CD14-497D-88B4-7F477C3938F5}" name="12k"/>
    <tableColumn id="57" xr3:uid="{FBD04B38-89AE-4415-B890-4BD935FF7974}" name="12l"/>
    <tableColumn id="58" xr3:uid="{77F4D284-E6E3-41DA-BD91-7EBA949BCC43}" name="12m"/>
    <tableColumn id="59" xr3:uid="{BBAEE867-5174-4359-9648-79050C72E061}" name="12n"/>
    <tableColumn id="60" xr3:uid="{A8486C76-F28A-4C99-82E4-6F9A8367631A}" name="12o"/>
    <tableColumn id="61" xr3:uid="{8F1FCFB8-1936-41B3-A20E-BC066F77443B}" name="13"/>
    <tableColumn id="62" xr3:uid="{4DCDE1FE-273E-4CEF-8813-43293FAA2F02}" name="14"/>
    <tableColumn id="63" xr3:uid="{8EC3B3CF-0DDF-4C39-A01B-A57B04964744}" name="15a"/>
    <tableColumn id="64" xr3:uid="{FA1B600C-7CB6-483C-B921-AF6870738AED}" name="15b"/>
    <tableColumn id="65" xr3:uid="{78340E31-BF88-46C7-9D9C-7233EDF8CBFD}" name="15c"/>
    <tableColumn id="66" xr3:uid="{BE30E50A-8448-4C38-AFE8-DE2E5730812B}" name="15d"/>
    <tableColumn id="67" xr3:uid="{48E35577-4B22-410B-AC25-117A22EA228A}" name="15e"/>
    <tableColumn id="68" xr3:uid="{EE6A26FA-C7B6-435C-8700-0E244999D59E}" name="15f"/>
    <tableColumn id="69" xr3:uid="{B79DDC62-58F2-45CE-9526-132B5E58EDB9}" name="15g"/>
    <tableColumn id="70" xr3:uid="{F7540EC7-3BDD-489C-A6A9-5119FAA487D6}" name="15h"/>
    <tableColumn id="71" xr3:uid="{E02E21C1-4719-47DE-85C7-05B896D33892}" name="15i"/>
    <tableColumn id="72" xr3:uid="{A1F3B1F2-959F-4B7E-B9CF-7399E2FE39A6}" name="15j"/>
    <tableColumn id="73" xr3:uid="{0BE91953-939A-459C-BE0B-85ADE9544457}" name="15k"/>
    <tableColumn id="74" xr3:uid="{52D16038-9DEE-40CA-91C8-D3A462096118}" name="15l"/>
    <tableColumn id="75" xr3:uid="{3EA813E6-4B25-4C6B-A12C-068B85870573}" name="16"/>
    <tableColumn id="76" xr3:uid="{F01ACF1E-E2A7-4CFE-85B9-7DA37B15092B}" name="17"/>
    <tableColumn id="77" xr3:uid="{78196ABA-3BFA-43E5-8637-50C23B522855}" name="18"/>
    <tableColumn id="78" xr3:uid="{4E777385-D795-4026-A912-7EA9596F748C}" name="19"/>
    <tableColumn id="79" xr3:uid="{6A39975B-90A6-41AA-B69A-F711601B9657}" name="čísl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Vlastní 1">
      <a:dk1>
        <a:srgbClr val="4F4F4F"/>
      </a:dk1>
      <a:lt1>
        <a:srgbClr val="FFFFFF"/>
      </a:lt1>
      <a:dk2>
        <a:srgbClr val="4F4F4F"/>
      </a:dk2>
      <a:lt2>
        <a:srgbClr val="FFFFFF"/>
      </a:lt2>
      <a:accent1>
        <a:srgbClr val="F1E26E"/>
      </a:accent1>
      <a:accent2>
        <a:srgbClr val="75B9B3"/>
      </a:accent2>
      <a:accent3>
        <a:srgbClr val="3B3B3B"/>
      </a:accent3>
      <a:accent4>
        <a:srgbClr val="BFBFBF"/>
      </a:accent4>
      <a:accent5>
        <a:srgbClr val="28B67D"/>
      </a:accent5>
      <a:accent6>
        <a:srgbClr val="4C968F"/>
      </a:accent6>
      <a:hlink>
        <a:srgbClr val="206464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6" Type="http://schemas.openxmlformats.org/officeDocument/2006/relationships/drawing" Target="../drawings/drawing3.xml"/><Relationship Id="rId5" Type="http://schemas.openxmlformats.org/officeDocument/2006/relationships/pivotTable" Target="../pivotTables/pivotTable12.xml"/><Relationship Id="rId4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1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4.xml"/><Relationship Id="rId3" Type="http://schemas.openxmlformats.org/officeDocument/2006/relationships/pivotTable" Target="../pivotTables/pivotTable19.xml"/><Relationship Id="rId7" Type="http://schemas.openxmlformats.org/officeDocument/2006/relationships/pivotTable" Target="../pivotTables/pivotTable23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6" Type="http://schemas.openxmlformats.org/officeDocument/2006/relationships/pivotTable" Target="../pivotTables/pivotTable22.xml"/><Relationship Id="rId5" Type="http://schemas.openxmlformats.org/officeDocument/2006/relationships/pivotTable" Target="../pivotTables/pivotTable21.xml"/><Relationship Id="rId10" Type="http://schemas.openxmlformats.org/officeDocument/2006/relationships/drawing" Target="../drawings/drawing6.xml"/><Relationship Id="rId4" Type="http://schemas.openxmlformats.org/officeDocument/2006/relationships/pivotTable" Target="../pivotTables/pivotTable20.xml"/><Relationship Id="rId9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27.xml"/><Relationship Id="rId7" Type="http://schemas.openxmlformats.org/officeDocument/2006/relationships/drawing" Target="../drawings/drawing7.xml"/><Relationship Id="rId2" Type="http://schemas.openxmlformats.org/officeDocument/2006/relationships/pivotTable" Target="../pivotTables/pivotTable26.xml"/><Relationship Id="rId1" Type="http://schemas.openxmlformats.org/officeDocument/2006/relationships/pivotTable" Target="../pivotTables/pivotTable25.xml"/><Relationship Id="rId6" Type="http://schemas.openxmlformats.org/officeDocument/2006/relationships/pivotTable" Target="../pivotTables/pivotTable30.xml"/><Relationship Id="rId5" Type="http://schemas.openxmlformats.org/officeDocument/2006/relationships/pivotTable" Target="../pivotTables/pivotTable29.xml"/><Relationship Id="rId4" Type="http://schemas.openxmlformats.org/officeDocument/2006/relationships/pivotTable" Target="../pivotTables/pivotTable2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3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3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3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7.xml"/><Relationship Id="rId2" Type="http://schemas.openxmlformats.org/officeDocument/2006/relationships/pivotTable" Target="../pivotTables/pivotTable36.xml"/><Relationship Id="rId1" Type="http://schemas.openxmlformats.org/officeDocument/2006/relationships/pivotTable" Target="../pivotTables/pivotTable35.xml"/><Relationship Id="rId5" Type="http://schemas.openxmlformats.org/officeDocument/2006/relationships/drawing" Target="../drawings/drawing12.xml"/><Relationship Id="rId4" Type="http://schemas.openxmlformats.org/officeDocument/2006/relationships/pivotTable" Target="../pivotTables/pivotTable3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ivotTable" Target="../pivotTables/pivotTable40.xml"/><Relationship Id="rId1" Type="http://schemas.openxmlformats.org/officeDocument/2006/relationships/pivotTable" Target="../pivotTables/pivotTable39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48.xml"/><Relationship Id="rId3" Type="http://schemas.openxmlformats.org/officeDocument/2006/relationships/pivotTable" Target="../pivotTables/pivotTable43.xml"/><Relationship Id="rId7" Type="http://schemas.openxmlformats.org/officeDocument/2006/relationships/pivotTable" Target="../pivotTables/pivotTable47.xml"/><Relationship Id="rId2" Type="http://schemas.openxmlformats.org/officeDocument/2006/relationships/pivotTable" Target="../pivotTables/pivotTable42.xml"/><Relationship Id="rId1" Type="http://schemas.openxmlformats.org/officeDocument/2006/relationships/pivotTable" Target="../pivotTables/pivotTable41.xml"/><Relationship Id="rId6" Type="http://schemas.openxmlformats.org/officeDocument/2006/relationships/pivotTable" Target="../pivotTables/pivotTable46.xml"/><Relationship Id="rId5" Type="http://schemas.openxmlformats.org/officeDocument/2006/relationships/pivotTable" Target="../pivotTables/pivotTable45.xml"/><Relationship Id="rId4" Type="http://schemas.openxmlformats.org/officeDocument/2006/relationships/pivotTable" Target="../pivotTables/pivotTable44.xml"/><Relationship Id="rId9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1"/>
  <sheetViews>
    <sheetView topLeftCell="AW1" workbookViewId="0">
      <pane ySplit="1" topLeftCell="A5" activePane="bottomLeft" state="frozen"/>
      <selection pane="bottomLeft" activeCell="CA239" sqref="A1:CA239"/>
    </sheetView>
  </sheetViews>
  <sheetFormatPr defaultColWidth="14.42578125" defaultRowHeight="15.75" customHeight="1" x14ac:dyDescent="0.2"/>
  <cols>
    <col min="2" max="13" width="9.5703125" customWidth="1"/>
    <col min="14" max="14" width="8.140625" customWidth="1"/>
    <col min="15" max="15" width="7" customWidth="1"/>
    <col min="16" max="28" width="8" customWidth="1"/>
    <col min="30" max="39" width="11.5703125" customWidth="1"/>
    <col min="63" max="74" width="10.140625" customWidth="1"/>
  </cols>
  <sheetData>
    <row r="1" spans="1:79" ht="12.75" x14ac:dyDescent="0.2">
      <c r="A1" s="12" t="s">
        <v>691</v>
      </c>
      <c r="B1" s="2" t="s">
        <v>642</v>
      </c>
      <c r="C1" s="2" t="s">
        <v>643</v>
      </c>
      <c r="D1" s="2" t="s">
        <v>644</v>
      </c>
      <c r="E1" s="2" t="s">
        <v>645</v>
      </c>
      <c r="F1" s="2" t="s">
        <v>646</v>
      </c>
      <c r="G1" s="2" t="s">
        <v>647</v>
      </c>
      <c r="H1" s="2" t="s">
        <v>648</v>
      </c>
      <c r="I1" s="2" t="s">
        <v>649</v>
      </c>
      <c r="J1" s="2" t="s">
        <v>650</v>
      </c>
      <c r="K1" s="2" t="s">
        <v>651</v>
      </c>
      <c r="L1" s="2" t="s">
        <v>652</v>
      </c>
      <c r="M1" s="2" t="s">
        <v>653</v>
      </c>
      <c r="N1" s="2">
        <v>1</v>
      </c>
      <c r="O1" s="2" t="s">
        <v>654</v>
      </c>
      <c r="P1" s="2" t="s">
        <v>655</v>
      </c>
      <c r="Q1" s="2" t="s">
        <v>656</v>
      </c>
      <c r="R1" s="2" t="s">
        <v>657</v>
      </c>
      <c r="S1" s="2" t="s">
        <v>658</v>
      </c>
      <c r="T1" s="2" t="s">
        <v>659</v>
      </c>
      <c r="U1" s="2" t="s">
        <v>660</v>
      </c>
      <c r="V1" s="2" t="s">
        <v>661</v>
      </c>
      <c r="W1" s="2" t="s">
        <v>662</v>
      </c>
      <c r="X1" s="2" t="s">
        <v>663</v>
      </c>
      <c r="Y1" s="2" t="s">
        <v>664</v>
      </c>
      <c r="Z1" s="2" t="s">
        <v>665</v>
      </c>
      <c r="AA1" s="2" t="s">
        <v>666</v>
      </c>
      <c r="AB1" s="2" t="s">
        <v>667</v>
      </c>
      <c r="AC1" s="2">
        <v>3</v>
      </c>
      <c r="AD1" s="2" t="s">
        <v>668</v>
      </c>
      <c r="AE1" s="2" t="s">
        <v>669</v>
      </c>
      <c r="AF1" s="2" t="s">
        <v>670</v>
      </c>
      <c r="AG1" s="2" t="s">
        <v>671</v>
      </c>
      <c r="AH1" s="2" t="s">
        <v>672</v>
      </c>
      <c r="AI1" s="2" t="s">
        <v>673</v>
      </c>
      <c r="AJ1" s="2" t="s">
        <v>674</v>
      </c>
      <c r="AK1" t="s">
        <v>676</v>
      </c>
      <c r="AL1" s="2" t="s">
        <v>675</v>
      </c>
      <c r="AM1" s="2" t="s">
        <v>677</v>
      </c>
      <c r="AN1" s="2">
        <v>5</v>
      </c>
      <c r="AO1" s="2">
        <v>6</v>
      </c>
      <c r="AP1" s="2">
        <v>7</v>
      </c>
      <c r="AQ1" s="2">
        <v>8</v>
      </c>
      <c r="AR1" s="2">
        <v>9</v>
      </c>
      <c r="AS1" s="2">
        <v>10</v>
      </c>
      <c r="AT1" s="2">
        <v>11</v>
      </c>
      <c r="AU1" s="2" t="s">
        <v>678</v>
      </c>
      <c r="AV1" s="2" t="s">
        <v>680</v>
      </c>
      <c r="AW1" s="2" t="s">
        <v>681</v>
      </c>
      <c r="AX1" s="2" t="s">
        <v>682</v>
      </c>
      <c r="AY1" s="12" t="s">
        <v>737</v>
      </c>
      <c r="AZ1" s="12" t="s">
        <v>738</v>
      </c>
      <c r="BA1" s="12" t="s">
        <v>739</v>
      </c>
      <c r="BB1" s="12" t="s">
        <v>740</v>
      </c>
      <c r="BC1" s="12" t="s">
        <v>741</v>
      </c>
      <c r="BD1" s="12" t="s">
        <v>742</v>
      </c>
      <c r="BE1" s="12" t="s">
        <v>743</v>
      </c>
      <c r="BF1" s="12" t="s">
        <v>744</v>
      </c>
      <c r="BG1" s="12" t="s">
        <v>679</v>
      </c>
      <c r="BH1" s="12" t="s">
        <v>745</v>
      </c>
      <c r="BI1" s="2">
        <v>13</v>
      </c>
      <c r="BJ1" s="2">
        <v>14</v>
      </c>
      <c r="BK1" s="2" t="s">
        <v>683</v>
      </c>
      <c r="BL1" s="2" t="s">
        <v>684</v>
      </c>
      <c r="BM1" s="2" t="s">
        <v>685</v>
      </c>
      <c r="BN1" s="2" t="s">
        <v>686</v>
      </c>
      <c r="BO1" s="2" t="s">
        <v>706</v>
      </c>
      <c r="BP1" s="2" t="s">
        <v>707</v>
      </c>
      <c r="BQ1" s="2" t="s">
        <v>708</v>
      </c>
      <c r="BR1" s="2" t="s">
        <v>709</v>
      </c>
      <c r="BS1" s="2" t="s">
        <v>710</v>
      </c>
      <c r="BT1" s="2" t="s">
        <v>711</v>
      </c>
      <c r="BU1" s="2" t="s">
        <v>712</v>
      </c>
      <c r="BV1" s="2" t="s">
        <v>713</v>
      </c>
      <c r="BW1" s="2">
        <v>16</v>
      </c>
      <c r="BX1" s="2">
        <v>17</v>
      </c>
      <c r="BY1" s="2">
        <v>18</v>
      </c>
      <c r="BZ1" s="2">
        <v>19</v>
      </c>
      <c r="CA1" s="12" t="s">
        <v>746</v>
      </c>
    </row>
    <row r="2" spans="1:79" ht="25.5" x14ac:dyDescent="0.2">
      <c r="A2" s="11" t="s">
        <v>702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>
        <v>1</v>
      </c>
      <c r="O2" s="3">
        <v>5</v>
      </c>
      <c r="P2" s="3">
        <v>5</v>
      </c>
      <c r="Q2" s="3">
        <v>5</v>
      </c>
      <c r="R2" s="3">
        <v>2</v>
      </c>
      <c r="S2" s="3" t="s">
        <v>16</v>
      </c>
      <c r="T2" s="3">
        <v>4</v>
      </c>
      <c r="U2" s="3">
        <v>5</v>
      </c>
      <c r="V2" s="3">
        <v>3</v>
      </c>
      <c r="W2" s="3">
        <v>1</v>
      </c>
      <c r="X2" s="3">
        <v>4</v>
      </c>
      <c r="Y2" s="3">
        <v>4</v>
      </c>
      <c r="Z2" s="3">
        <v>3</v>
      </c>
      <c r="AA2" s="3">
        <v>3</v>
      </c>
      <c r="AB2" s="3">
        <v>5</v>
      </c>
      <c r="AC2" s="3">
        <v>1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1" t="s">
        <v>17</v>
      </c>
      <c r="AN2" s="1" t="s">
        <v>18</v>
      </c>
      <c r="AO2" s="3">
        <v>1</v>
      </c>
      <c r="AP2" s="1">
        <v>3</v>
      </c>
      <c r="AQ2" s="3">
        <v>3</v>
      </c>
      <c r="AR2" s="3">
        <v>2</v>
      </c>
      <c r="AS2" s="3">
        <v>3</v>
      </c>
      <c r="AT2" s="3">
        <v>2</v>
      </c>
      <c r="AU2" s="3">
        <v>1</v>
      </c>
      <c r="AV2" s="3">
        <v>1</v>
      </c>
      <c r="AW2" s="3">
        <v>0</v>
      </c>
      <c r="AX2" s="3">
        <v>0</v>
      </c>
      <c r="AY2" s="3">
        <v>2</v>
      </c>
      <c r="AZ2" s="3">
        <v>-1</v>
      </c>
      <c r="BA2" s="3">
        <v>2</v>
      </c>
      <c r="BB2" s="3">
        <v>0</v>
      </c>
      <c r="BC2" s="3">
        <v>0</v>
      </c>
      <c r="BD2" s="3">
        <v>-1</v>
      </c>
      <c r="BE2" s="3">
        <v>0</v>
      </c>
      <c r="BF2" s="3">
        <v>0</v>
      </c>
      <c r="BG2" s="3">
        <v>0</v>
      </c>
      <c r="BH2" s="3">
        <v>-2</v>
      </c>
      <c r="BI2" s="1" t="s">
        <v>19</v>
      </c>
      <c r="BJ2" s="3">
        <v>3</v>
      </c>
      <c r="BK2" s="3"/>
      <c r="BL2" s="3"/>
      <c r="BM2" s="3"/>
      <c r="BN2" s="3"/>
      <c r="BO2" s="3">
        <v>1</v>
      </c>
      <c r="BP2" s="3"/>
      <c r="BQ2" s="3"/>
      <c r="BR2" s="3">
        <v>1</v>
      </c>
      <c r="BS2" s="3"/>
      <c r="BT2" s="3"/>
      <c r="BU2" s="3">
        <v>1</v>
      </c>
      <c r="BV2" s="1"/>
      <c r="BW2" s="3">
        <v>0</v>
      </c>
      <c r="BX2" s="3" t="s">
        <v>702</v>
      </c>
      <c r="BY2" s="11" t="s">
        <v>767</v>
      </c>
      <c r="BZ2" s="3"/>
    </row>
    <row r="3" spans="1:79" ht="12.75" x14ac:dyDescent="0.2">
      <c r="A3" s="11" t="s">
        <v>702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16</v>
      </c>
      <c r="O3" s="3">
        <v>5</v>
      </c>
      <c r="P3" s="3">
        <v>4</v>
      </c>
      <c r="Q3" s="3">
        <v>4</v>
      </c>
      <c r="R3" s="3">
        <v>4</v>
      </c>
      <c r="S3" s="3">
        <v>4</v>
      </c>
      <c r="T3" s="3">
        <v>5</v>
      </c>
      <c r="U3" s="3">
        <v>4</v>
      </c>
      <c r="V3" s="3">
        <v>3</v>
      </c>
      <c r="W3" s="3">
        <v>3</v>
      </c>
      <c r="X3" s="3">
        <v>3</v>
      </c>
      <c r="Y3" s="3">
        <v>3</v>
      </c>
      <c r="Z3" s="3">
        <v>5</v>
      </c>
      <c r="AA3" s="3">
        <v>3</v>
      </c>
      <c r="AB3" s="3">
        <v>4</v>
      </c>
      <c r="AC3" s="3">
        <v>1</v>
      </c>
      <c r="AD3" s="3">
        <v>1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4"/>
      <c r="AN3" s="1" t="s">
        <v>18</v>
      </c>
      <c r="AO3" s="3">
        <v>2</v>
      </c>
      <c r="AP3" s="4">
        <v>3</v>
      </c>
      <c r="AQ3" s="3">
        <v>4</v>
      </c>
      <c r="AR3" s="3">
        <v>3</v>
      </c>
      <c r="AS3" s="3">
        <v>4</v>
      </c>
      <c r="AT3" s="3">
        <v>3</v>
      </c>
      <c r="AU3" s="3">
        <v>0</v>
      </c>
      <c r="AV3" s="3">
        <v>0</v>
      </c>
      <c r="AW3" s="3">
        <v>1</v>
      </c>
      <c r="AX3" s="3">
        <v>0</v>
      </c>
      <c r="AY3" s="3">
        <v>1</v>
      </c>
      <c r="AZ3" s="3">
        <v>0</v>
      </c>
      <c r="BA3" s="3">
        <v>0</v>
      </c>
      <c r="BB3" s="3">
        <v>0</v>
      </c>
      <c r="BC3" s="3">
        <v>1</v>
      </c>
      <c r="BD3" s="3">
        <v>1</v>
      </c>
      <c r="BE3" s="3">
        <v>0</v>
      </c>
      <c r="BF3" s="3">
        <v>-1</v>
      </c>
      <c r="BG3" s="3">
        <v>1</v>
      </c>
      <c r="BH3" s="3">
        <v>1</v>
      </c>
      <c r="BI3" s="1" t="s">
        <v>23</v>
      </c>
      <c r="BJ3" s="3">
        <v>2</v>
      </c>
      <c r="BV3" s="4"/>
      <c r="BW3" s="3">
        <v>0</v>
      </c>
      <c r="BX3" s="3" t="s">
        <v>703</v>
      </c>
      <c r="BY3" s="11" t="s">
        <v>767</v>
      </c>
      <c r="BZ3" s="3"/>
    </row>
    <row r="4" spans="1:79" ht="25.5" x14ac:dyDescent="0.2">
      <c r="A4" s="11" t="s">
        <v>702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1</v>
      </c>
      <c r="O4" s="3">
        <v>4</v>
      </c>
      <c r="P4" s="3">
        <v>4</v>
      </c>
      <c r="Q4" s="3">
        <v>4</v>
      </c>
      <c r="R4" s="3">
        <v>2</v>
      </c>
      <c r="S4" s="3">
        <v>2</v>
      </c>
      <c r="T4" s="3">
        <v>3</v>
      </c>
      <c r="U4" s="3" t="s">
        <v>16</v>
      </c>
      <c r="V4" s="3">
        <v>4</v>
      </c>
      <c r="W4" s="3">
        <v>4</v>
      </c>
      <c r="X4" s="3">
        <v>5</v>
      </c>
      <c r="Y4" s="3">
        <v>5</v>
      </c>
      <c r="Z4" s="3">
        <v>3</v>
      </c>
      <c r="AA4" s="3">
        <v>4</v>
      </c>
      <c r="AB4" s="3">
        <v>5</v>
      </c>
      <c r="AC4" s="3">
        <v>1</v>
      </c>
      <c r="AD4" s="3">
        <v>1</v>
      </c>
      <c r="AE4" s="3">
        <v>0</v>
      </c>
      <c r="AF4" s="3">
        <v>0</v>
      </c>
      <c r="AG4" s="3">
        <v>1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4"/>
      <c r="AN4" s="1" t="s">
        <v>18</v>
      </c>
      <c r="AO4" s="3">
        <v>2</v>
      </c>
      <c r="AP4" s="4">
        <v>3</v>
      </c>
      <c r="AQ4" s="3">
        <v>4</v>
      </c>
      <c r="AR4" s="3">
        <v>3</v>
      </c>
      <c r="AS4" s="3">
        <v>2</v>
      </c>
      <c r="AT4" s="3">
        <v>3</v>
      </c>
      <c r="AU4" s="3">
        <v>0</v>
      </c>
      <c r="AV4" s="3">
        <v>1</v>
      </c>
      <c r="AW4" s="3">
        <v>-1</v>
      </c>
      <c r="AX4" s="3">
        <v>2</v>
      </c>
      <c r="AY4" s="3">
        <v>1</v>
      </c>
      <c r="AZ4" s="3">
        <v>0</v>
      </c>
      <c r="BA4" s="3">
        <v>1</v>
      </c>
      <c r="BB4" s="3">
        <v>-1</v>
      </c>
      <c r="BC4" s="3">
        <v>0</v>
      </c>
      <c r="BD4" s="3">
        <v>0</v>
      </c>
      <c r="BE4" s="3">
        <v>1</v>
      </c>
      <c r="BF4" s="3">
        <v>2</v>
      </c>
      <c r="BG4" s="3">
        <v>0</v>
      </c>
      <c r="BH4" s="3">
        <v>0</v>
      </c>
      <c r="BI4" s="1" t="s">
        <v>25</v>
      </c>
      <c r="BJ4" s="3">
        <v>2</v>
      </c>
      <c r="BV4" s="4"/>
      <c r="BW4" s="3">
        <v>1</v>
      </c>
      <c r="BX4" s="3" t="s">
        <v>703</v>
      </c>
      <c r="BY4" s="11" t="s">
        <v>767</v>
      </c>
      <c r="BZ4" s="3"/>
    </row>
    <row r="5" spans="1:79" ht="12.75" x14ac:dyDescent="0.2">
      <c r="A5" s="11" t="s">
        <v>702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>
        <v>1</v>
      </c>
      <c r="O5" s="3">
        <v>4</v>
      </c>
      <c r="P5" s="3">
        <v>4</v>
      </c>
      <c r="Q5" s="3">
        <v>4</v>
      </c>
      <c r="R5" s="3">
        <v>3</v>
      </c>
      <c r="S5" s="3">
        <v>4</v>
      </c>
      <c r="T5" s="3">
        <v>5</v>
      </c>
      <c r="U5" s="3">
        <v>4</v>
      </c>
      <c r="V5" s="3">
        <v>5</v>
      </c>
      <c r="W5" s="3">
        <v>5</v>
      </c>
      <c r="X5" s="3">
        <v>4</v>
      </c>
      <c r="Y5" s="3">
        <v>4</v>
      </c>
      <c r="Z5" s="3">
        <v>4</v>
      </c>
      <c r="AA5" s="3">
        <v>4</v>
      </c>
      <c r="AB5" s="3">
        <v>4</v>
      </c>
      <c r="AC5" s="3">
        <v>1</v>
      </c>
      <c r="AD5" s="3">
        <v>1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4"/>
      <c r="AN5" s="1" t="s">
        <v>20</v>
      </c>
      <c r="AO5" s="3">
        <v>2</v>
      </c>
      <c r="AP5" s="4">
        <v>3</v>
      </c>
      <c r="AQ5" s="3">
        <v>3</v>
      </c>
      <c r="AR5" s="3">
        <v>3</v>
      </c>
      <c r="AS5" s="3">
        <v>3</v>
      </c>
      <c r="AT5" s="3">
        <v>3</v>
      </c>
      <c r="AU5" s="3">
        <v>1</v>
      </c>
      <c r="AV5" s="3">
        <v>1</v>
      </c>
      <c r="AW5" s="3">
        <v>0</v>
      </c>
      <c r="AX5" s="3">
        <v>0</v>
      </c>
      <c r="AY5" s="3">
        <v>0</v>
      </c>
      <c r="AZ5" s="3">
        <v>0</v>
      </c>
      <c r="BA5" s="3">
        <v>-1</v>
      </c>
      <c r="BB5" s="3">
        <v>1</v>
      </c>
      <c r="BC5" s="3">
        <v>0</v>
      </c>
      <c r="BD5" s="3">
        <v>0</v>
      </c>
      <c r="BE5" s="3">
        <v>0</v>
      </c>
      <c r="BF5" s="3">
        <v>0</v>
      </c>
      <c r="BG5" s="3">
        <v>1</v>
      </c>
      <c r="BH5" s="3">
        <v>0</v>
      </c>
      <c r="BI5" s="1" t="s">
        <v>27</v>
      </c>
      <c r="BJ5" s="3">
        <v>3</v>
      </c>
      <c r="BV5" s="4"/>
      <c r="BW5" s="3">
        <v>0</v>
      </c>
      <c r="BX5" s="3" t="s">
        <v>703</v>
      </c>
      <c r="BY5" s="11" t="s">
        <v>770</v>
      </c>
      <c r="BZ5" s="3"/>
    </row>
    <row r="6" spans="1:79" ht="25.5" x14ac:dyDescent="0.2">
      <c r="A6" s="11" t="s">
        <v>702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>
        <v>3</v>
      </c>
      <c r="O6" s="3">
        <v>4</v>
      </c>
      <c r="P6" s="3">
        <v>3</v>
      </c>
      <c r="Q6" s="3">
        <v>5</v>
      </c>
      <c r="R6" s="3">
        <v>4</v>
      </c>
      <c r="S6" s="3">
        <v>3</v>
      </c>
      <c r="T6" s="3">
        <v>5</v>
      </c>
      <c r="U6" s="3">
        <v>5</v>
      </c>
      <c r="V6" s="3">
        <v>4</v>
      </c>
      <c r="W6" s="3">
        <v>5</v>
      </c>
      <c r="X6" s="3">
        <v>4</v>
      </c>
      <c r="Y6" s="3">
        <v>4</v>
      </c>
      <c r="Z6" s="3">
        <v>4</v>
      </c>
      <c r="AA6" s="3">
        <v>3</v>
      </c>
      <c r="AB6" s="3">
        <v>5</v>
      </c>
      <c r="AC6" s="3">
        <v>2</v>
      </c>
      <c r="AD6" s="3">
        <v>1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4"/>
      <c r="AN6" s="1" t="s">
        <v>30</v>
      </c>
      <c r="AO6" s="3">
        <v>1</v>
      </c>
      <c r="AP6" s="4">
        <v>3</v>
      </c>
      <c r="AQ6" s="3">
        <v>2</v>
      </c>
      <c r="AR6" s="3">
        <v>2</v>
      </c>
      <c r="AS6" s="3">
        <v>2</v>
      </c>
      <c r="AT6" s="3">
        <v>2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0</v>
      </c>
      <c r="BA6" s="3">
        <v>0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1" t="s">
        <v>16</v>
      </c>
      <c r="BJ6" s="3">
        <v>1</v>
      </c>
      <c r="BK6" s="3"/>
      <c r="BL6" s="3">
        <v>1</v>
      </c>
      <c r="BM6" s="3">
        <v>1</v>
      </c>
      <c r="BN6" s="3">
        <v>1</v>
      </c>
      <c r="BO6" s="3"/>
      <c r="BP6" s="3"/>
      <c r="BQ6" s="3">
        <v>1</v>
      </c>
      <c r="BR6" s="3">
        <v>1</v>
      </c>
      <c r="BS6" s="3"/>
      <c r="BT6" s="3"/>
      <c r="BU6" s="3"/>
      <c r="BV6" s="1"/>
      <c r="BW6" s="3">
        <v>0</v>
      </c>
      <c r="BX6" s="3" t="s">
        <v>704</v>
      </c>
      <c r="BY6" s="11" t="s">
        <v>773</v>
      </c>
      <c r="BZ6" s="3"/>
    </row>
    <row r="7" spans="1:79" ht="12.75" x14ac:dyDescent="0.2">
      <c r="A7" s="11" t="s">
        <v>702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>
        <v>1</v>
      </c>
      <c r="O7" s="3">
        <v>5</v>
      </c>
      <c r="P7" s="3">
        <v>4</v>
      </c>
      <c r="Q7" s="3">
        <v>5</v>
      </c>
      <c r="R7" s="3">
        <v>2</v>
      </c>
      <c r="S7" s="3">
        <v>1</v>
      </c>
      <c r="T7" s="3">
        <v>5</v>
      </c>
      <c r="U7" s="3">
        <v>5</v>
      </c>
      <c r="V7" s="3">
        <v>3</v>
      </c>
      <c r="W7" s="3">
        <v>3</v>
      </c>
      <c r="X7" s="3">
        <v>3</v>
      </c>
      <c r="Y7" s="3">
        <v>4</v>
      </c>
      <c r="Z7" s="3">
        <v>1</v>
      </c>
      <c r="AA7" s="3">
        <v>1</v>
      </c>
      <c r="AB7" s="3">
        <v>3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4"/>
      <c r="AN7" s="1"/>
      <c r="AO7" s="3">
        <v>2</v>
      </c>
      <c r="AP7" s="4">
        <v>3</v>
      </c>
      <c r="AQ7" s="3">
        <v>2</v>
      </c>
      <c r="AR7" s="3">
        <v>3</v>
      </c>
      <c r="AS7" s="3">
        <v>3</v>
      </c>
      <c r="AT7" s="3">
        <v>3</v>
      </c>
      <c r="AU7" s="3">
        <v>1</v>
      </c>
      <c r="AV7" s="3">
        <v>1</v>
      </c>
      <c r="AW7" s="3">
        <v>1</v>
      </c>
      <c r="AX7" s="3">
        <v>1</v>
      </c>
      <c r="AY7" s="3">
        <v>0</v>
      </c>
      <c r="AZ7" s="3">
        <v>0</v>
      </c>
      <c r="BA7" s="3">
        <v>1</v>
      </c>
      <c r="BB7" s="3">
        <v>2</v>
      </c>
      <c r="BC7" s="3">
        <v>1</v>
      </c>
      <c r="BD7" s="3">
        <v>1</v>
      </c>
      <c r="BE7" s="3">
        <v>2</v>
      </c>
      <c r="BF7" s="3">
        <v>1</v>
      </c>
      <c r="BG7" s="3">
        <v>0</v>
      </c>
      <c r="BH7" s="3">
        <v>0</v>
      </c>
      <c r="BI7" s="1" t="s">
        <v>33</v>
      </c>
      <c r="BJ7" s="3">
        <v>1</v>
      </c>
      <c r="BM7" s="3">
        <v>1</v>
      </c>
      <c r="BO7" s="3">
        <v>1</v>
      </c>
      <c r="BR7" s="3">
        <v>1</v>
      </c>
      <c r="BU7" s="3">
        <v>1</v>
      </c>
      <c r="BV7" s="1"/>
      <c r="BW7" s="3">
        <v>0</v>
      </c>
      <c r="BX7" s="3" t="s">
        <v>704</v>
      </c>
      <c r="BY7" s="11" t="s">
        <v>773</v>
      </c>
      <c r="BZ7" s="3"/>
    </row>
    <row r="8" spans="1:79" ht="12.75" x14ac:dyDescent="0.2">
      <c r="A8" s="11" t="s">
        <v>702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>
        <v>1</v>
      </c>
      <c r="O8" s="3">
        <v>4</v>
      </c>
      <c r="P8" s="3">
        <v>3</v>
      </c>
      <c r="Q8" s="3">
        <v>5</v>
      </c>
      <c r="R8" s="3">
        <v>3</v>
      </c>
      <c r="S8" s="3">
        <v>2</v>
      </c>
      <c r="T8" s="3">
        <v>5</v>
      </c>
      <c r="U8" s="3">
        <v>4</v>
      </c>
      <c r="V8" s="3">
        <v>3</v>
      </c>
      <c r="W8" s="3">
        <v>3</v>
      </c>
      <c r="X8" s="3">
        <v>3</v>
      </c>
      <c r="Y8" s="3">
        <v>4</v>
      </c>
      <c r="Z8" s="3">
        <v>3</v>
      </c>
      <c r="AA8" s="3">
        <v>2</v>
      </c>
      <c r="AB8" s="3">
        <v>4</v>
      </c>
      <c r="AC8" s="3">
        <v>2</v>
      </c>
      <c r="AD8" s="3">
        <v>1</v>
      </c>
      <c r="AM8" s="4"/>
      <c r="AN8" s="3" t="s">
        <v>35</v>
      </c>
      <c r="AO8" s="3">
        <v>1</v>
      </c>
      <c r="AP8" s="4">
        <v>3</v>
      </c>
      <c r="AQ8" s="3">
        <v>2</v>
      </c>
      <c r="AR8" s="3">
        <v>2</v>
      </c>
      <c r="AS8" s="3">
        <v>3</v>
      </c>
      <c r="AT8" s="3">
        <v>3</v>
      </c>
      <c r="AU8" s="3">
        <v>1</v>
      </c>
      <c r="AV8" s="3">
        <v>1</v>
      </c>
      <c r="AW8" s="3">
        <v>1</v>
      </c>
      <c r="AX8" s="3">
        <v>2</v>
      </c>
      <c r="AY8" s="3">
        <v>2</v>
      </c>
      <c r="AZ8" s="3">
        <v>0</v>
      </c>
      <c r="BA8" s="3">
        <v>0</v>
      </c>
      <c r="BB8" s="3">
        <v>1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1" t="s">
        <v>36</v>
      </c>
      <c r="BJ8" s="3">
        <v>3</v>
      </c>
      <c r="BP8" s="3">
        <v>1</v>
      </c>
      <c r="BU8" s="3">
        <v>1</v>
      </c>
      <c r="BV8" s="4"/>
      <c r="BW8" s="3">
        <v>0</v>
      </c>
      <c r="BX8" s="3" t="s">
        <v>704</v>
      </c>
      <c r="BY8" s="11" t="s">
        <v>773</v>
      </c>
      <c r="BZ8" s="3"/>
    </row>
    <row r="9" spans="1:79" ht="38.25" x14ac:dyDescent="0.2">
      <c r="A9" s="11" t="s">
        <v>702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>
        <v>1</v>
      </c>
      <c r="O9" s="3">
        <v>5</v>
      </c>
      <c r="P9" s="3">
        <v>4</v>
      </c>
      <c r="Q9" s="3">
        <v>5</v>
      </c>
      <c r="R9" s="3">
        <v>1</v>
      </c>
      <c r="S9" s="3">
        <v>3</v>
      </c>
      <c r="T9" s="3">
        <v>4</v>
      </c>
      <c r="U9" s="3">
        <v>5</v>
      </c>
      <c r="V9" s="3">
        <v>2</v>
      </c>
      <c r="W9" s="3">
        <v>1</v>
      </c>
      <c r="X9" s="3">
        <v>4</v>
      </c>
      <c r="Y9" s="3">
        <v>5</v>
      </c>
      <c r="Z9" s="3">
        <v>4</v>
      </c>
      <c r="AA9" s="3">
        <v>2</v>
      </c>
      <c r="AB9" s="3">
        <v>1</v>
      </c>
      <c r="AC9" s="3">
        <v>2</v>
      </c>
      <c r="AD9" s="3">
        <v>1</v>
      </c>
      <c r="AM9" s="4"/>
      <c r="AN9" s="4"/>
      <c r="AO9" s="3">
        <v>1</v>
      </c>
      <c r="AP9" s="14" t="s">
        <v>701</v>
      </c>
      <c r="AQ9" s="3">
        <v>2</v>
      </c>
      <c r="AR9" s="3">
        <v>2</v>
      </c>
      <c r="AS9" s="3">
        <v>2</v>
      </c>
      <c r="AT9" s="3">
        <v>2</v>
      </c>
      <c r="AU9" s="3">
        <v>1</v>
      </c>
      <c r="AV9" s="3">
        <v>2</v>
      </c>
      <c r="AW9" s="3">
        <v>1</v>
      </c>
      <c r="AX9" s="3">
        <v>1</v>
      </c>
      <c r="AY9" s="3">
        <v>1</v>
      </c>
      <c r="AZ9" s="3">
        <v>1</v>
      </c>
      <c r="BA9" s="3">
        <v>0</v>
      </c>
      <c r="BB9" s="3">
        <v>2</v>
      </c>
      <c r="BC9" s="3">
        <v>1</v>
      </c>
      <c r="BD9" s="3">
        <v>1</v>
      </c>
      <c r="BE9" s="3">
        <v>1</v>
      </c>
      <c r="BF9" s="3">
        <v>1</v>
      </c>
      <c r="BG9" s="3">
        <v>2</v>
      </c>
      <c r="BH9" s="3">
        <v>2</v>
      </c>
      <c r="BI9" s="1" t="s">
        <v>39</v>
      </c>
      <c r="BJ9" s="3">
        <v>3</v>
      </c>
      <c r="BM9" s="3">
        <v>1</v>
      </c>
      <c r="BN9" s="3">
        <v>1</v>
      </c>
      <c r="BR9" s="3">
        <v>1</v>
      </c>
      <c r="BU9" s="3">
        <v>1</v>
      </c>
      <c r="BV9" s="4"/>
      <c r="BW9" s="3">
        <v>1</v>
      </c>
      <c r="BX9" s="3" t="s">
        <v>703</v>
      </c>
      <c r="BY9" s="11" t="s">
        <v>769</v>
      </c>
      <c r="BZ9" s="3"/>
    </row>
    <row r="10" spans="1:79" ht="38.25" x14ac:dyDescent="0.2">
      <c r="A10" s="11" t="s">
        <v>702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>
        <v>1</v>
      </c>
      <c r="O10" s="3">
        <v>5</v>
      </c>
      <c r="P10" s="3">
        <v>3</v>
      </c>
      <c r="Q10" s="3">
        <v>4</v>
      </c>
      <c r="R10" s="3">
        <v>2</v>
      </c>
      <c r="S10" s="3">
        <v>2</v>
      </c>
      <c r="T10" s="3">
        <v>5</v>
      </c>
      <c r="U10" s="3">
        <v>5</v>
      </c>
      <c r="V10" s="3">
        <v>3</v>
      </c>
      <c r="W10" s="3">
        <v>2</v>
      </c>
      <c r="X10" s="3">
        <v>3</v>
      </c>
      <c r="Y10" s="3">
        <v>4</v>
      </c>
      <c r="Z10" s="3">
        <v>3</v>
      </c>
      <c r="AA10" s="3">
        <v>2</v>
      </c>
      <c r="AB10" s="3">
        <v>4</v>
      </c>
      <c r="AC10" s="3">
        <v>1</v>
      </c>
      <c r="AD10" s="3">
        <v>1</v>
      </c>
      <c r="AG10" s="3">
        <v>1</v>
      </c>
      <c r="AJ10" s="3">
        <v>1</v>
      </c>
      <c r="AL10" s="3">
        <v>1</v>
      </c>
      <c r="AM10" s="4"/>
      <c r="AN10" s="1"/>
      <c r="AO10" s="3">
        <v>1</v>
      </c>
      <c r="AP10" s="4">
        <v>3</v>
      </c>
      <c r="AQ10" s="3">
        <v>3</v>
      </c>
      <c r="AR10" s="3">
        <v>2</v>
      </c>
      <c r="AS10" s="3">
        <v>1</v>
      </c>
      <c r="AT10" s="3">
        <v>3</v>
      </c>
      <c r="AU10" s="3">
        <v>1</v>
      </c>
      <c r="AV10" s="3">
        <v>1</v>
      </c>
      <c r="AW10" s="3">
        <v>2</v>
      </c>
      <c r="AX10" s="3">
        <v>2</v>
      </c>
      <c r="AY10" s="3">
        <v>0</v>
      </c>
      <c r="AZ10" s="3">
        <v>0</v>
      </c>
      <c r="BA10" s="3">
        <v>1</v>
      </c>
      <c r="BB10" s="3">
        <v>0</v>
      </c>
      <c r="BC10" s="3">
        <v>0</v>
      </c>
      <c r="BD10" s="3">
        <v>1</v>
      </c>
      <c r="BE10" s="3">
        <v>1</v>
      </c>
      <c r="BF10" s="3">
        <v>0</v>
      </c>
      <c r="BG10" s="3">
        <v>0</v>
      </c>
      <c r="BH10" s="3">
        <v>1</v>
      </c>
      <c r="BI10" s="1" t="s">
        <v>42</v>
      </c>
      <c r="BJ10" s="3">
        <v>1</v>
      </c>
      <c r="BL10" s="3">
        <v>1</v>
      </c>
      <c r="BO10" s="3">
        <v>1</v>
      </c>
      <c r="BR10" s="3">
        <v>1</v>
      </c>
      <c r="BS10" s="3">
        <v>1</v>
      </c>
      <c r="BV10" s="4"/>
      <c r="BW10" s="3">
        <v>0</v>
      </c>
      <c r="BX10" s="3" t="s">
        <v>703</v>
      </c>
      <c r="BY10" s="11" t="s">
        <v>770</v>
      </c>
      <c r="BZ10" s="3"/>
    </row>
    <row r="11" spans="1:79" ht="38.25" x14ac:dyDescent="0.2">
      <c r="A11" s="11" t="s">
        <v>702</v>
      </c>
      <c r="N11" s="3">
        <v>1</v>
      </c>
      <c r="O11" s="3">
        <v>5</v>
      </c>
      <c r="P11" s="3">
        <v>4</v>
      </c>
      <c r="Q11" s="3">
        <v>5</v>
      </c>
      <c r="R11" s="3">
        <v>2</v>
      </c>
      <c r="S11" s="3">
        <v>4</v>
      </c>
      <c r="T11" s="3">
        <v>5</v>
      </c>
      <c r="U11" s="3">
        <v>5</v>
      </c>
      <c r="V11" s="3">
        <v>1</v>
      </c>
      <c r="W11" s="3">
        <v>3</v>
      </c>
      <c r="X11" s="3">
        <v>4</v>
      </c>
      <c r="Y11" s="3">
        <v>5</v>
      </c>
      <c r="Z11" s="3">
        <v>3</v>
      </c>
      <c r="AA11" s="3">
        <v>3</v>
      </c>
      <c r="AB11" s="3">
        <v>3</v>
      </c>
      <c r="AC11" s="3">
        <v>1</v>
      </c>
      <c r="AK11" s="3">
        <v>1</v>
      </c>
      <c r="AM11" s="4"/>
      <c r="AN11" s="4"/>
      <c r="AO11" s="3">
        <v>2</v>
      </c>
      <c r="AP11" s="4">
        <v>3</v>
      </c>
      <c r="AQ11" s="3">
        <v>1</v>
      </c>
      <c r="AR11" s="3">
        <v>3</v>
      </c>
      <c r="AS11" s="3">
        <v>1</v>
      </c>
      <c r="AT11" s="3">
        <v>2</v>
      </c>
      <c r="AU11" s="3">
        <v>1</v>
      </c>
      <c r="AV11" s="3">
        <v>2</v>
      </c>
      <c r="AW11" s="3">
        <v>1</v>
      </c>
      <c r="AX11" s="3" t="s">
        <v>16</v>
      </c>
      <c r="AY11" s="3" t="s">
        <v>16</v>
      </c>
      <c r="AZ11" s="3" t="s">
        <v>16</v>
      </c>
      <c r="BA11" s="3" t="s">
        <v>16</v>
      </c>
      <c r="BB11" s="3" t="s">
        <v>16</v>
      </c>
      <c r="BC11" s="3" t="s">
        <v>16</v>
      </c>
      <c r="BD11" s="3" t="s">
        <v>16</v>
      </c>
      <c r="BE11" s="3" t="s">
        <v>16</v>
      </c>
      <c r="BF11" s="3" t="s">
        <v>16</v>
      </c>
      <c r="BG11" s="3" t="s">
        <v>16</v>
      </c>
      <c r="BH11" s="3" t="s">
        <v>16</v>
      </c>
      <c r="BI11" s="1" t="s">
        <v>45</v>
      </c>
      <c r="BJ11" s="3">
        <v>3</v>
      </c>
      <c r="BV11" s="4"/>
      <c r="BW11" s="3">
        <v>1</v>
      </c>
      <c r="BX11" s="3" t="s">
        <v>703</v>
      </c>
      <c r="BY11" s="11" t="s">
        <v>769</v>
      </c>
      <c r="BZ11" s="3"/>
    </row>
    <row r="12" spans="1:79" ht="25.5" x14ac:dyDescent="0.2">
      <c r="A12" s="11" t="s">
        <v>702</v>
      </c>
      <c r="N12" s="3">
        <v>1</v>
      </c>
      <c r="O12" s="3">
        <v>5</v>
      </c>
      <c r="P12" s="3">
        <v>2</v>
      </c>
      <c r="Q12" s="3">
        <v>4</v>
      </c>
      <c r="R12" s="3">
        <v>4</v>
      </c>
      <c r="S12" s="3">
        <v>4</v>
      </c>
      <c r="T12" s="3">
        <v>5</v>
      </c>
      <c r="U12" s="3">
        <v>4</v>
      </c>
      <c r="V12" s="3">
        <v>3</v>
      </c>
      <c r="W12" s="3">
        <v>3</v>
      </c>
      <c r="X12" s="3">
        <v>4</v>
      </c>
      <c r="Y12" s="3">
        <v>5</v>
      </c>
      <c r="Z12" s="3">
        <v>3</v>
      </c>
      <c r="AA12" s="3">
        <v>3</v>
      </c>
      <c r="AB12" s="3">
        <v>3</v>
      </c>
      <c r="AC12" s="3">
        <v>1</v>
      </c>
      <c r="AD12" s="3">
        <v>1</v>
      </c>
      <c r="AJ12" s="3">
        <v>1</v>
      </c>
      <c r="AM12" s="4"/>
      <c r="AN12" s="1" t="s">
        <v>47</v>
      </c>
      <c r="AO12" s="3">
        <v>1</v>
      </c>
      <c r="AP12" s="14" t="s">
        <v>22</v>
      </c>
      <c r="AQ12" s="3">
        <v>3</v>
      </c>
      <c r="AR12" s="3">
        <v>3</v>
      </c>
      <c r="AS12" s="3">
        <v>2</v>
      </c>
      <c r="AT12" s="3">
        <v>2</v>
      </c>
      <c r="AU12" s="3">
        <v>1</v>
      </c>
      <c r="AV12" s="3">
        <v>1</v>
      </c>
      <c r="AW12" s="3">
        <v>1</v>
      </c>
      <c r="AX12" s="3">
        <v>1</v>
      </c>
      <c r="AY12" s="3">
        <v>2</v>
      </c>
      <c r="AZ12" s="3">
        <v>1</v>
      </c>
      <c r="BA12" s="3">
        <v>0</v>
      </c>
      <c r="BB12" s="3">
        <v>1</v>
      </c>
      <c r="BC12" s="3">
        <v>0</v>
      </c>
      <c r="BD12" s="3">
        <v>1</v>
      </c>
      <c r="BE12" s="3">
        <v>1</v>
      </c>
      <c r="BF12" s="3">
        <v>0</v>
      </c>
      <c r="BG12" s="3">
        <v>1</v>
      </c>
      <c r="BH12" s="3">
        <v>1</v>
      </c>
      <c r="BI12" s="1" t="s">
        <v>36</v>
      </c>
      <c r="BJ12" s="3">
        <v>3</v>
      </c>
      <c r="BV12" s="4"/>
      <c r="BW12" s="3">
        <v>1</v>
      </c>
      <c r="BX12" s="3" t="s">
        <v>704</v>
      </c>
      <c r="BY12" s="11" t="s">
        <v>769</v>
      </c>
      <c r="BZ12" s="3"/>
    </row>
    <row r="13" spans="1:79" ht="25.5" x14ac:dyDescent="0.2">
      <c r="A13" s="11" t="s">
        <v>702</v>
      </c>
      <c r="N13" s="3">
        <v>1</v>
      </c>
      <c r="O13" s="3">
        <v>4</v>
      </c>
      <c r="P13" s="3">
        <v>4</v>
      </c>
      <c r="Q13" s="3">
        <v>5</v>
      </c>
      <c r="R13" s="3">
        <v>5</v>
      </c>
      <c r="S13" s="3">
        <v>4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4</v>
      </c>
      <c r="AA13" s="3">
        <v>5</v>
      </c>
      <c r="AB13" s="3">
        <v>5</v>
      </c>
      <c r="AC13" s="3">
        <v>1</v>
      </c>
      <c r="AD13" s="3">
        <v>1</v>
      </c>
      <c r="AM13" s="4"/>
      <c r="AN13" s="1" t="s">
        <v>47</v>
      </c>
      <c r="AO13" s="3">
        <v>1</v>
      </c>
      <c r="AP13" s="14" t="s">
        <v>22</v>
      </c>
      <c r="AQ13" s="3">
        <v>2</v>
      </c>
      <c r="AR13" s="3">
        <v>2</v>
      </c>
      <c r="AS13" s="3">
        <v>2</v>
      </c>
      <c r="AT13" s="3">
        <v>2</v>
      </c>
      <c r="AU13" s="3">
        <v>1</v>
      </c>
      <c r="AV13" s="3">
        <v>1</v>
      </c>
      <c r="AW13" s="3">
        <v>1</v>
      </c>
      <c r="AX13" s="3">
        <v>1</v>
      </c>
      <c r="AY13" s="3">
        <v>2</v>
      </c>
      <c r="AZ13" s="3">
        <v>2</v>
      </c>
      <c r="BA13" s="3">
        <v>1</v>
      </c>
      <c r="BB13" s="3">
        <v>2</v>
      </c>
      <c r="BC13" s="3">
        <v>1</v>
      </c>
      <c r="BD13" s="3">
        <v>1</v>
      </c>
      <c r="BE13" s="3">
        <v>1</v>
      </c>
      <c r="BF13" s="3">
        <v>1</v>
      </c>
      <c r="BG13" s="3">
        <v>2</v>
      </c>
      <c r="BH13" s="3">
        <v>2</v>
      </c>
      <c r="BI13" s="1" t="s">
        <v>52</v>
      </c>
      <c r="BJ13" s="3">
        <v>1</v>
      </c>
      <c r="BK13" s="3">
        <v>1</v>
      </c>
      <c r="BM13" s="3">
        <v>1</v>
      </c>
      <c r="BP13" s="3">
        <v>1</v>
      </c>
      <c r="BQ13" s="3">
        <v>1</v>
      </c>
      <c r="BR13" s="3">
        <v>1</v>
      </c>
      <c r="BV13" s="4"/>
      <c r="BW13" s="3">
        <v>1</v>
      </c>
      <c r="BX13" s="3" t="s">
        <v>704</v>
      </c>
      <c r="BY13" s="11" t="s">
        <v>769</v>
      </c>
      <c r="BZ13" s="3"/>
    </row>
    <row r="14" spans="1:79" ht="12.75" x14ac:dyDescent="0.2">
      <c r="A14" s="11" t="s">
        <v>702</v>
      </c>
      <c r="N14" s="3">
        <v>1</v>
      </c>
      <c r="O14" s="3">
        <v>5</v>
      </c>
      <c r="P14" s="3">
        <v>3</v>
      </c>
      <c r="Q14" s="3">
        <v>5</v>
      </c>
      <c r="R14" s="3">
        <v>4</v>
      </c>
      <c r="S14" s="3">
        <v>3</v>
      </c>
      <c r="T14" s="3">
        <v>5</v>
      </c>
      <c r="U14" s="3">
        <v>4</v>
      </c>
      <c r="V14" s="3">
        <v>2</v>
      </c>
      <c r="W14" s="3">
        <v>1</v>
      </c>
      <c r="X14" s="3">
        <v>4</v>
      </c>
      <c r="Y14" s="3">
        <v>4</v>
      </c>
      <c r="Z14" s="3">
        <v>3</v>
      </c>
      <c r="AA14" s="3">
        <v>4</v>
      </c>
      <c r="AB14" s="3">
        <v>3</v>
      </c>
      <c r="AC14" s="3">
        <v>2</v>
      </c>
      <c r="AJ14" s="3">
        <v>1</v>
      </c>
      <c r="AM14" s="4"/>
      <c r="AN14" s="1" t="s">
        <v>54</v>
      </c>
      <c r="AO14" s="3">
        <v>2</v>
      </c>
      <c r="AP14" s="4">
        <v>3</v>
      </c>
      <c r="AQ14" s="3">
        <v>2</v>
      </c>
      <c r="AR14" s="3">
        <v>2</v>
      </c>
      <c r="AS14" s="3">
        <v>3</v>
      </c>
      <c r="AT14" s="3">
        <v>3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5" t="s">
        <v>55</v>
      </c>
      <c r="BJ14" s="5">
        <v>0</v>
      </c>
      <c r="BK14" s="5"/>
      <c r="BL14" s="3"/>
      <c r="BV14" s="4"/>
      <c r="BW14" s="3">
        <v>0</v>
      </c>
      <c r="BX14" s="3" t="s">
        <v>703</v>
      </c>
      <c r="BY14" s="11" t="s">
        <v>769</v>
      </c>
      <c r="BZ14" s="3"/>
    </row>
    <row r="15" spans="1:79" ht="12.75" x14ac:dyDescent="0.2">
      <c r="A15" s="11" t="s">
        <v>702</v>
      </c>
      <c r="N15" s="3">
        <v>1</v>
      </c>
      <c r="O15" s="3">
        <v>3</v>
      </c>
      <c r="P15" s="3">
        <v>3</v>
      </c>
      <c r="Q15" s="3">
        <v>5</v>
      </c>
      <c r="R15" s="3">
        <v>3</v>
      </c>
      <c r="S15" s="3">
        <v>3</v>
      </c>
      <c r="T15" s="3">
        <v>3</v>
      </c>
      <c r="U15" s="3">
        <v>3</v>
      </c>
      <c r="V15" s="3">
        <v>3</v>
      </c>
      <c r="W15" s="3">
        <v>3</v>
      </c>
      <c r="X15" s="3">
        <v>3</v>
      </c>
      <c r="Y15" s="3">
        <v>3</v>
      </c>
      <c r="Z15" s="3">
        <v>3</v>
      </c>
      <c r="AA15" s="3">
        <v>3</v>
      </c>
      <c r="AB15" s="3">
        <v>4</v>
      </c>
      <c r="AC15" s="3">
        <v>2</v>
      </c>
      <c r="AM15" s="4"/>
      <c r="AN15" s="1" t="s">
        <v>58</v>
      </c>
      <c r="AO15" s="3">
        <v>2</v>
      </c>
      <c r="AP15" s="4">
        <v>3</v>
      </c>
      <c r="AQ15" s="3">
        <v>2</v>
      </c>
      <c r="AR15" s="3">
        <v>2</v>
      </c>
      <c r="AS15" s="3">
        <v>3</v>
      </c>
      <c r="AT15" s="3">
        <v>3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2</v>
      </c>
      <c r="BB15" s="3">
        <v>1</v>
      </c>
      <c r="BC15" s="3" t="s">
        <v>16</v>
      </c>
      <c r="BD15" s="3" t="s">
        <v>16</v>
      </c>
      <c r="BE15" s="3">
        <v>1</v>
      </c>
      <c r="BF15" s="3" t="s">
        <v>16</v>
      </c>
      <c r="BG15" s="3">
        <v>1</v>
      </c>
      <c r="BH15" s="3">
        <v>1</v>
      </c>
      <c r="BI15" s="4"/>
      <c r="BJ15" s="3">
        <v>3</v>
      </c>
      <c r="BV15" s="4"/>
      <c r="BW15" s="3">
        <v>1</v>
      </c>
      <c r="BX15" s="3" t="s">
        <v>704</v>
      </c>
    </row>
    <row r="16" spans="1:79" ht="12.75" x14ac:dyDescent="0.2">
      <c r="A16" s="11" t="s">
        <v>702</v>
      </c>
      <c r="N16" s="3">
        <v>1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5</v>
      </c>
      <c r="Z16" s="3">
        <v>5</v>
      </c>
      <c r="AA16" s="3">
        <v>5</v>
      </c>
      <c r="AB16" s="3">
        <v>5</v>
      </c>
      <c r="AC16" s="3">
        <v>1</v>
      </c>
      <c r="AD16" s="3">
        <v>1</v>
      </c>
      <c r="AM16" s="4"/>
      <c r="AN16" s="1" t="s">
        <v>60</v>
      </c>
      <c r="AO16" s="3">
        <v>1</v>
      </c>
      <c r="AP16" s="4">
        <v>3</v>
      </c>
      <c r="AQ16" s="3">
        <v>1</v>
      </c>
      <c r="AR16" s="3">
        <v>1</v>
      </c>
      <c r="AS16" s="3">
        <v>1</v>
      </c>
      <c r="AT16" s="3">
        <v>1</v>
      </c>
      <c r="AU16" s="3">
        <v>2</v>
      </c>
      <c r="AV16" s="3">
        <v>2</v>
      </c>
      <c r="AW16" s="3">
        <v>2</v>
      </c>
      <c r="AX16" s="3">
        <v>2</v>
      </c>
      <c r="AY16" s="3">
        <v>2</v>
      </c>
      <c r="AZ16" s="3">
        <v>2</v>
      </c>
      <c r="BA16" s="3">
        <v>2</v>
      </c>
      <c r="BB16" s="3">
        <v>2</v>
      </c>
      <c r="BC16" s="3">
        <v>2</v>
      </c>
      <c r="BD16" s="3">
        <v>2</v>
      </c>
      <c r="BE16" s="3">
        <v>2</v>
      </c>
      <c r="BF16" s="3">
        <v>2</v>
      </c>
      <c r="BG16" s="3">
        <v>2</v>
      </c>
      <c r="BH16" s="3">
        <v>2</v>
      </c>
      <c r="BI16" s="1" t="s">
        <v>61</v>
      </c>
      <c r="BJ16" s="3">
        <v>1</v>
      </c>
      <c r="BK16" s="3">
        <v>1</v>
      </c>
      <c r="BL16" s="3">
        <v>1</v>
      </c>
      <c r="BM16" s="3">
        <v>1</v>
      </c>
      <c r="BQ16" s="3">
        <v>1</v>
      </c>
      <c r="BR16" s="3">
        <v>1</v>
      </c>
      <c r="BS16" s="3">
        <v>1</v>
      </c>
      <c r="BV16" s="4"/>
      <c r="BW16" s="3">
        <v>0</v>
      </c>
      <c r="BX16" s="3" t="s">
        <v>704</v>
      </c>
      <c r="BY16" s="11" t="s">
        <v>769</v>
      </c>
    </row>
    <row r="17" spans="1:78" ht="12.75" x14ac:dyDescent="0.2">
      <c r="A17" s="11" t="s">
        <v>702</v>
      </c>
      <c r="N17" s="3">
        <v>1</v>
      </c>
      <c r="O17" s="3">
        <v>5</v>
      </c>
      <c r="P17" s="3">
        <v>3</v>
      </c>
      <c r="Q17" s="3">
        <v>5</v>
      </c>
      <c r="R17" s="3">
        <v>4</v>
      </c>
      <c r="S17" s="3">
        <v>5</v>
      </c>
      <c r="T17" s="3">
        <v>3</v>
      </c>
      <c r="U17" s="3">
        <v>5</v>
      </c>
      <c r="V17" s="3">
        <v>2</v>
      </c>
      <c r="W17" s="3">
        <v>5</v>
      </c>
      <c r="X17" s="3">
        <v>4</v>
      </c>
      <c r="Y17" s="3">
        <v>3</v>
      </c>
      <c r="Z17" s="3">
        <v>5</v>
      </c>
      <c r="AA17" s="3">
        <v>4</v>
      </c>
      <c r="AB17" s="3">
        <v>5</v>
      </c>
      <c r="AC17" s="3">
        <v>1</v>
      </c>
      <c r="AD17" s="3">
        <v>1</v>
      </c>
      <c r="AG17" s="3">
        <v>1</v>
      </c>
      <c r="AM17" s="4"/>
      <c r="AN17" s="1" t="s">
        <v>63</v>
      </c>
      <c r="AO17" s="3">
        <v>2</v>
      </c>
      <c r="AP17" s="4">
        <v>3</v>
      </c>
      <c r="AQ17" s="3">
        <v>1</v>
      </c>
      <c r="AR17" s="3">
        <v>2</v>
      </c>
      <c r="AS17" s="3">
        <v>2</v>
      </c>
      <c r="AT17" s="3">
        <v>1</v>
      </c>
      <c r="AU17" s="3">
        <v>1</v>
      </c>
      <c r="AV17" s="3">
        <v>0</v>
      </c>
      <c r="AW17" s="3">
        <v>2</v>
      </c>
      <c r="AX17" s="3">
        <v>1</v>
      </c>
      <c r="AY17" s="3">
        <v>0</v>
      </c>
      <c r="AZ17" s="3">
        <v>2</v>
      </c>
      <c r="BA17" s="3">
        <v>1</v>
      </c>
      <c r="BB17" s="3">
        <v>0</v>
      </c>
      <c r="BC17" s="3">
        <v>2</v>
      </c>
      <c r="BD17" s="3">
        <v>1</v>
      </c>
      <c r="BE17" s="3">
        <v>2</v>
      </c>
      <c r="BF17" s="3">
        <v>1</v>
      </c>
      <c r="BG17" s="3">
        <v>1</v>
      </c>
      <c r="BH17" s="3">
        <v>1</v>
      </c>
      <c r="BI17" s="4"/>
      <c r="BJ17" s="3">
        <v>3</v>
      </c>
      <c r="BQ17" s="3">
        <v>1</v>
      </c>
      <c r="BU17" s="3">
        <v>1</v>
      </c>
      <c r="BV17" s="4"/>
      <c r="BW17" s="3">
        <v>0</v>
      </c>
      <c r="BX17" s="3" t="s">
        <v>704</v>
      </c>
      <c r="BY17" s="11" t="s">
        <v>769</v>
      </c>
    </row>
    <row r="18" spans="1:78" ht="12.75" x14ac:dyDescent="0.2">
      <c r="A18" s="11" t="s">
        <v>702</v>
      </c>
      <c r="N18" s="3">
        <v>1</v>
      </c>
      <c r="O18" s="3">
        <v>4</v>
      </c>
      <c r="P18" s="3">
        <v>3</v>
      </c>
      <c r="Q18" s="3">
        <v>4</v>
      </c>
      <c r="R18" s="3">
        <v>4</v>
      </c>
      <c r="S18" s="3">
        <v>2</v>
      </c>
      <c r="T18" s="3">
        <v>4</v>
      </c>
      <c r="U18" s="3">
        <v>3</v>
      </c>
      <c r="V18" s="3">
        <v>3</v>
      </c>
      <c r="W18" s="3">
        <v>5</v>
      </c>
      <c r="X18" s="3">
        <v>4</v>
      </c>
      <c r="Y18" s="3">
        <v>3</v>
      </c>
      <c r="Z18" s="3">
        <v>2</v>
      </c>
      <c r="AA18" s="3">
        <v>4</v>
      </c>
      <c r="AB18" s="3">
        <v>4</v>
      </c>
      <c r="AC18" s="3">
        <v>1</v>
      </c>
      <c r="AM18" s="1">
        <v>1</v>
      </c>
      <c r="AN18" s="1" t="s">
        <v>65</v>
      </c>
      <c r="AO18" s="3">
        <v>2</v>
      </c>
      <c r="AP18" s="4">
        <v>3</v>
      </c>
      <c r="AQ18" s="3">
        <v>3</v>
      </c>
      <c r="AR18" s="3">
        <v>3</v>
      </c>
      <c r="AS18" s="3">
        <v>2</v>
      </c>
      <c r="AT18" s="3">
        <v>2</v>
      </c>
      <c r="AU18" s="3">
        <v>0</v>
      </c>
      <c r="AV18" s="3">
        <v>1</v>
      </c>
      <c r="AW18" s="3">
        <v>2</v>
      </c>
      <c r="AX18" s="3">
        <v>1</v>
      </c>
      <c r="AY18" s="3">
        <v>2</v>
      </c>
      <c r="AZ18" s="3">
        <v>1</v>
      </c>
      <c r="BA18" s="3">
        <v>0</v>
      </c>
      <c r="BB18" s="3">
        <v>0</v>
      </c>
      <c r="BC18" s="3">
        <v>-1</v>
      </c>
      <c r="BD18" s="3">
        <v>-1</v>
      </c>
      <c r="BE18" s="3">
        <v>0</v>
      </c>
      <c r="BF18" s="3">
        <v>-1</v>
      </c>
      <c r="BG18" s="3">
        <v>1</v>
      </c>
      <c r="BH18" s="3">
        <v>1</v>
      </c>
      <c r="BI18" s="4"/>
      <c r="BV18" s="4"/>
      <c r="BW18">
        <v>0</v>
      </c>
      <c r="BX18" s="3" t="s">
        <v>703</v>
      </c>
      <c r="BZ18" s="3" t="s">
        <v>56</v>
      </c>
    </row>
    <row r="19" spans="1:78" ht="12.75" x14ac:dyDescent="0.2">
      <c r="A19" s="11" t="s">
        <v>702</v>
      </c>
      <c r="N19" s="3">
        <v>1</v>
      </c>
      <c r="O19" s="3">
        <v>3</v>
      </c>
      <c r="P19" s="3">
        <v>3</v>
      </c>
      <c r="Q19" s="3">
        <v>4</v>
      </c>
      <c r="R19" s="3">
        <v>2</v>
      </c>
      <c r="S19" s="3">
        <v>4</v>
      </c>
      <c r="T19" s="3">
        <v>5</v>
      </c>
      <c r="U19" s="3">
        <v>3</v>
      </c>
      <c r="V19" s="3">
        <v>2</v>
      </c>
      <c r="W19" s="3">
        <v>2</v>
      </c>
      <c r="X19" s="3">
        <v>3</v>
      </c>
      <c r="Y19" s="3">
        <v>3</v>
      </c>
      <c r="Z19" s="3">
        <v>4</v>
      </c>
      <c r="AA19" s="3">
        <v>1</v>
      </c>
      <c r="AB19" s="3">
        <v>4</v>
      </c>
      <c r="AC19" s="3">
        <v>1</v>
      </c>
      <c r="AD19" s="3">
        <v>1</v>
      </c>
      <c r="AI19" s="3">
        <v>1</v>
      </c>
      <c r="AJ19" s="3">
        <v>1</v>
      </c>
      <c r="AM19" s="4"/>
      <c r="AN19" s="1" t="s">
        <v>67</v>
      </c>
      <c r="AO19" s="3">
        <v>1</v>
      </c>
      <c r="AP19" s="14" t="s">
        <v>701</v>
      </c>
      <c r="AQ19" s="3">
        <v>2</v>
      </c>
      <c r="AR19" s="3">
        <v>3</v>
      </c>
      <c r="AS19" s="3">
        <v>2</v>
      </c>
      <c r="AT19" s="3">
        <v>2</v>
      </c>
      <c r="AU19" s="3">
        <v>1</v>
      </c>
      <c r="AV19" s="3">
        <v>1</v>
      </c>
      <c r="AW19" s="3">
        <v>2</v>
      </c>
      <c r="AX19" s="3">
        <v>1</v>
      </c>
      <c r="AY19" s="3">
        <v>0</v>
      </c>
      <c r="AZ19" s="3">
        <v>0</v>
      </c>
      <c r="BA19" s="3">
        <v>1</v>
      </c>
      <c r="BB19" s="3">
        <v>2</v>
      </c>
      <c r="BC19" s="3">
        <v>0</v>
      </c>
      <c r="BD19" s="3">
        <v>1</v>
      </c>
      <c r="BE19" s="3">
        <v>0</v>
      </c>
      <c r="BF19" s="3">
        <v>1</v>
      </c>
      <c r="BG19" s="3">
        <v>0</v>
      </c>
      <c r="BH19" s="3">
        <v>0</v>
      </c>
      <c r="BI19" s="1" t="s">
        <v>69</v>
      </c>
      <c r="BJ19" s="3">
        <v>2</v>
      </c>
      <c r="BV19" s="4"/>
      <c r="BW19" s="3">
        <v>1</v>
      </c>
      <c r="BX19" s="3" t="s">
        <v>703</v>
      </c>
      <c r="BY19" s="11" t="s">
        <v>768</v>
      </c>
    </row>
    <row r="20" spans="1:78" ht="63.75" x14ac:dyDescent="0.2">
      <c r="A20" s="11" t="s">
        <v>702</v>
      </c>
      <c r="N20" s="3">
        <v>1</v>
      </c>
      <c r="O20" s="3">
        <v>5</v>
      </c>
      <c r="P20" s="3">
        <v>4</v>
      </c>
      <c r="Q20" s="3">
        <v>4</v>
      </c>
      <c r="R20" s="3">
        <v>2</v>
      </c>
      <c r="S20" s="3">
        <v>3</v>
      </c>
      <c r="T20" s="3">
        <v>4</v>
      </c>
      <c r="U20" s="3">
        <v>4</v>
      </c>
      <c r="V20" s="3">
        <v>3</v>
      </c>
      <c r="W20" s="3">
        <v>3</v>
      </c>
      <c r="X20" s="3">
        <v>4</v>
      </c>
      <c r="Y20" s="3">
        <v>5</v>
      </c>
      <c r="Z20" s="3">
        <v>3</v>
      </c>
      <c r="AA20" s="3">
        <v>3</v>
      </c>
      <c r="AB20" s="3">
        <v>4</v>
      </c>
      <c r="AC20" s="3">
        <v>1</v>
      </c>
      <c r="AD20" s="3">
        <v>1</v>
      </c>
      <c r="AG20" s="3">
        <v>1</v>
      </c>
      <c r="AJ20" s="3">
        <v>1</v>
      </c>
      <c r="AL20" s="3">
        <v>1</v>
      </c>
      <c r="AM20" s="4"/>
      <c r="AN20" s="1" t="s">
        <v>72</v>
      </c>
      <c r="AO20" s="3">
        <v>1</v>
      </c>
      <c r="AP20" s="14" t="s">
        <v>701</v>
      </c>
      <c r="AQ20" s="3">
        <v>2</v>
      </c>
      <c r="AR20" s="3">
        <v>2</v>
      </c>
      <c r="AS20" s="3">
        <v>1</v>
      </c>
      <c r="AT20" s="3">
        <v>1</v>
      </c>
      <c r="AU20" s="3">
        <v>2</v>
      </c>
      <c r="AV20" s="3">
        <v>2</v>
      </c>
      <c r="AW20" s="3">
        <v>2</v>
      </c>
      <c r="AX20" s="3">
        <v>1</v>
      </c>
      <c r="AY20" s="3">
        <v>1</v>
      </c>
      <c r="AZ20" s="3">
        <v>1</v>
      </c>
      <c r="BA20" s="3">
        <v>1</v>
      </c>
      <c r="BB20" s="3">
        <v>2</v>
      </c>
      <c r="BC20" s="3">
        <v>2</v>
      </c>
      <c r="BD20" s="3">
        <v>2</v>
      </c>
      <c r="BE20" s="3">
        <v>1</v>
      </c>
      <c r="BF20" s="3">
        <v>1</v>
      </c>
      <c r="BG20" s="3">
        <v>2</v>
      </c>
      <c r="BH20" s="3">
        <v>2</v>
      </c>
      <c r="BI20" s="1" t="s">
        <v>74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R20" s="3">
        <v>1</v>
      </c>
      <c r="BS20" s="3">
        <v>1</v>
      </c>
      <c r="BV20" s="4"/>
      <c r="BW20" s="3">
        <v>1</v>
      </c>
      <c r="BX20" s="3" t="s">
        <v>704</v>
      </c>
      <c r="BY20" s="11" t="s">
        <v>773</v>
      </c>
    </row>
    <row r="21" spans="1:78" ht="12.75" x14ac:dyDescent="0.2">
      <c r="A21" s="11" t="s">
        <v>702</v>
      </c>
      <c r="N21" s="3">
        <v>1</v>
      </c>
      <c r="O21" s="3">
        <v>4</v>
      </c>
      <c r="P21" s="3">
        <v>4</v>
      </c>
      <c r="Q21" s="3">
        <v>4</v>
      </c>
      <c r="R21" s="3">
        <v>3</v>
      </c>
      <c r="S21" s="3">
        <v>3</v>
      </c>
      <c r="T21" s="3">
        <v>5</v>
      </c>
      <c r="U21" s="3">
        <v>4</v>
      </c>
      <c r="V21" s="3">
        <v>3</v>
      </c>
      <c r="W21" s="3">
        <v>4</v>
      </c>
      <c r="X21" s="3">
        <v>5</v>
      </c>
      <c r="Y21" s="3">
        <v>4</v>
      </c>
      <c r="Z21" s="3">
        <v>4</v>
      </c>
      <c r="AA21" s="3">
        <v>3</v>
      </c>
      <c r="AB21" s="3">
        <v>5</v>
      </c>
      <c r="AC21" s="3">
        <v>1</v>
      </c>
      <c r="AJ21" s="3">
        <v>1</v>
      </c>
      <c r="AM21" s="4"/>
      <c r="AN21" s="4"/>
      <c r="AO21" s="3">
        <v>1</v>
      </c>
      <c r="AP21" s="4">
        <v>3</v>
      </c>
      <c r="AQ21" s="3">
        <v>2</v>
      </c>
      <c r="AR21" s="3">
        <v>3</v>
      </c>
      <c r="AS21" s="3">
        <v>2</v>
      </c>
      <c r="AT21" s="3">
        <v>2</v>
      </c>
      <c r="AU21" s="3">
        <v>1</v>
      </c>
      <c r="AV21" s="3">
        <v>2</v>
      </c>
      <c r="AW21" s="3">
        <v>2</v>
      </c>
      <c r="AX21" s="3">
        <v>1</v>
      </c>
      <c r="AY21" s="3">
        <v>1</v>
      </c>
      <c r="AZ21" s="3">
        <v>0</v>
      </c>
      <c r="BA21" s="3">
        <v>2</v>
      </c>
      <c r="BB21" s="3">
        <v>1</v>
      </c>
      <c r="BC21" s="3">
        <v>1</v>
      </c>
      <c r="BD21" s="3">
        <v>0</v>
      </c>
      <c r="BE21" s="3">
        <v>1</v>
      </c>
      <c r="BF21" s="3">
        <v>0</v>
      </c>
      <c r="BG21" s="3">
        <v>0</v>
      </c>
      <c r="BH21" s="3">
        <v>1</v>
      </c>
      <c r="BI21" s="4"/>
      <c r="BJ21" s="3">
        <v>3</v>
      </c>
      <c r="BV21" s="4"/>
      <c r="BW21" s="3">
        <v>0</v>
      </c>
      <c r="BX21" s="3" t="s">
        <v>703</v>
      </c>
      <c r="BY21" s="11" t="s">
        <v>767</v>
      </c>
    </row>
    <row r="22" spans="1:78" ht="12.75" x14ac:dyDescent="0.2">
      <c r="A22" s="11" t="s">
        <v>702</v>
      </c>
      <c r="N22" s="3">
        <v>3</v>
      </c>
      <c r="O22" s="3">
        <v>5</v>
      </c>
      <c r="P22" s="3">
        <v>3</v>
      </c>
      <c r="Q22" s="3">
        <v>4</v>
      </c>
      <c r="R22" s="3">
        <v>1</v>
      </c>
      <c r="S22" s="3">
        <v>1</v>
      </c>
      <c r="T22" s="3">
        <v>4</v>
      </c>
      <c r="U22" s="3" t="s">
        <v>77</v>
      </c>
      <c r="V22" s="3">
        <v>5</v>
      </c>
      <c r="W22" s="3">
        <v>2</v>
      </c>
      <c r="X22" s="3">
        <v>3</v>
      </c>
      <c r="Y22" s="3">
        <v>2</v>
      </c>
      <c r="Z22" s="3">
        <v>1</v>
      </c>
      <c r="AA22" s="3">
        <v>4</v>
      </c>
      <c r="AB22" s="3">
        <v>3</v>
      </c>
      <c r="AC22" s="3">
        <v>2</v>
      </c>
      <c r="AM22" s="4"/>
      <c r="AN22" s="4"/>
      <c r="AO22" s="3">
        <v>2</v>
      </c>
      <c r="AP22" s="4">
        <v>3</v>
      </c>
      <c r="AQ22" s="3">
        <v>3</v>
      </c>
      <c r="AR22" s="3">
        <v>3</v>
      </c>
      <c r="AS22" s="3">
        <v>3</v>
      </c>
      <c r="AT22" s="3">
        <v>3</v>
      </c>
      <c r="AU22" s="3">
        <v>0</v>
      </c>
      <c r="AV22" s="3">
        <v>0</v>
      </c>
      <c r="AW22" s="3">
        <v>1</v>
      </c>
      <c r="AX22" s="3">
        <v>0</v>
      </c>
      <c r="AY22" s="3">
        <v>0</v>
      </c>
      <c r="AZ22" s="3">
        <v>0</v>
      </c>
      <c r="BA22" s="3">
        <v>1</v>
      </c>
      <c r="BB22" s="3">
        <v>0</v>
      </c>
      <c r="BC22" s="3">
        <v>-1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4"/>
      <c r="BJ22" s="3">
        <v>3</v>
      </c>
      <c r="BV22" s="4"/>
      <c r="BW22" s="3">
        <v>0</v>
      </c>
      <c r="BX22" s="3" t="s">
        <v>704</v>
      </c>
      <c r="BY22" s="11" t="s">
        <v>767</v>
      </c>
    </row>
    <row r="23" spans="1:78" ht="25.5" x14ac:dyDescent="0.2">
      <c r="A23" s="11" t="s">
        <v>702</v>
      </c>
      <c r="N23" s="3">
        <v>1</v>
      </c>
      <c r="O23" s="3">
        <v>4</v>
      </c>
      <c r="P23" s="3">
        <v>5</v>
      </c>
      <c r="Q23" s="3">
        <v>4</v>
      </c>
      <c r="R23" s="3">
        <v>1</v>
      </c>
      <c r="S23" s="3">
        <v>2</v>
      </c>
      <c r="T23" s="3">
        <v>5</v>
      </c>
      <c r="U23" s="3">
        <v>5</v>
      </c>
      <c r="V23" s="3">
        <v>3</v>
      </c>
      <c r="W23" s="3">
        <v>2</v>
      </c>
      <c r="X23" s="3">
        <v>4</v>
      </c>
      <c r="Y23" s="3">
        <v>5</v>
      </c>
      <c r="Z23" s="3">
        <v>3</v>
      </c>
      <c r="AA23" s="3">
        <v>2</v>
      </c>
      <c r="AB23" s="3">
        <v>3</v>
      </c>
      <c r="AC23" s="3">
        <v>1</v>
      </c>
      <c r="AF23" s="3">
        <v>1</v>
      </c>
      <c r="AM23" s="4"/>
      <c r="AN23" s="1" t="s">
        <v>80</v>
      </c>
      <c r="AO23" s="3">
        <v>1</v>
      </c>
      <c r="AP23" s="14" t="s">
        <v>701</v>
      </c>
      <c r="AQ23" s="3">
        <v>3</v>
      </c>
      <c r="AR23" s="3">
        <v>2</v>
      </c>
      <c r="AS23" s="3">
        <v>3</v>
      </c>
      <c r="AT23" s="3">
        <v>2</v>
      </c>
      <c r="AU23" s="3">
        <v>0</v>
      </c>
      <c r="AV23" s="3">
        <v>1</v>
      </c>
      <c r="AW23" s="3">
        <v>1</v>
      </c>
      <c r="AX23" s="3">
        <v>-1</v>
      </c>
      <c r="AY23" s="3">
        <v>-1</v>
      </c>
      <c r="AZ23" s="3">
        <v>-1</v>
      </c>
      <c r="BA23" s="3">
        <v>2</v>
      </c>
      <c r="BB23" s="3">
        <v>2</v>
      </c>
      <c r="BC23" s="3">
        <v>-1</v>
      </c>
      <c r="BD23" s="3">
        <v>1</v>
      </c>
      <c r="BE23" s="3">
        <v>1</v>
      </c>
      <c r="BF23" s="3">
        <v>0</v>
      </c>
      <c r="BG23" s="3">
        <v>0</v>
      </c>
      <c r="BH23" s="3">
        <v>1</v>
      </c>
      <c r="BI23" s="1" t="s">
        <v>82</v>
      </c>
      <c r="BJ23" s="3">
        <v>3</v>
      </c>
      <c r="BR23" s="3">
        <v>1</v>
      </c>
      <c r="BV23" s="4"/>
      <c r="BW23" s="3">
        <v>0</v>
      </c>
      <c r="BX23" s="3" t="s">
        <v>704</v>
      </c>
      <c r="BY23" s="11" t="s">
        <v>767</v>
      </c>
    </row>
    <row r="24" spans="1:78" ht="12.75" x14ac:dyDescent="0.2">
      <c r="A24" s="11" t="s">
        <v>702</v>
      </c>
      <c r="N24" s="3">
        <v>1</v>
      </c>
      <c r="O24" s="3">
        <v>3</v>
      </c>
      <c r="P24" s="3">
        <v>2</v>
      </c>
      <c r="Q24" s="3">
        <v>5</v>
      </c>
      <c r="R24" s="3">
        <v>3</v>
      </c>
      <c r="S24" s="3">
        <v>2</v>
      </c>
      <c r="T24" s="3">
        <v>4</v>
      </c>
      <c r="U24" s="3">
        <v>3</v>
      </c>
      <c r="V24" s="3">
        <v>1</v>
      </c>
      <c r="W24" s="3">
        <v>3</v>
      </c>
      <c r="X24" s="3">
        <v>3</v>
      </c>
      <c r="Y24" s="3">
        <v>4</v>
      </c>
      <c r="Z24" s="3">
        <v>2</v>
      </c>
      <c r="AA24" s="3">
        <v>2</v>
      </c>
      <c r="AB24" s="3">
        <v>3</v>
      </c>
      <c r="AC24" s="3">
        <v>1</v>
      </c>
      <c r="AG24" s="3">
        <v>1</v>
      </c>
      <c r="AM24" s="4"/>
      <c r="AN24" s="1" t="s">
        <v>84</v>
      </c>
      <c r="AO24" s="3">
        <v>2</v>
      </c>
      <c r="AP24" s="14" t="s">
        <v>701</v>
      </c>
      <c r="AQ24" s="3">
        <v>3</v>
      </c>
      <c r="AR24" s="3">
        <v>3</v>
      </c>
      <c r="AS24" s="3">
        <v>3</v>
      </c>
      <c r="AT24" s="3">
        <v>3</v>
      </c>
      <c r="AU24" s="3">
        <v>0</v>
      </c>
      <c r="AV24" s="3">
        <v>1</v>
      </c>
      <c r="AW24" s="3">
        <v>1</v>
      </c>
      <c r="AX24" s="3">
        <v>0</v>
      </c>
      <c r="AY24" s="3">
        <v>2</v>
      </c>
      <c r="AZ24" s="3">
        <v>1</v>
      </c>
      <c r="BA24" s="3">
        <v>0</v>
      </c>
      <c r="BB24" s="3">
        <v>-1</v>
      </c>
      <c r="BC24" s="3">
        <v>0</v>
      </c>
      <c r="BD24" s="3">
        <v>-1</v>
      </c>
      <c r="BE24" s="3">
        <v>0</v>
      </c>
      <c r="BF24" s="3">
        <v>0</v>
      </c>
      <c r="BG24" s="3">
        <v>-1</v>
      </c>
      <c r="BH24" s="3">
        <v>0</v>
      </c>
      <c r="BI24" s="1" t="s">
        <v>27</v>
      </c>
      <c r="BJ24" s="3">
        <v>3</v>
      </c>
      <c r="BN24" s="3">
        <v>1</v>
      </c>
      <c r="BO24" s="3">
        <v>1</v>
      </c>
      <c r="BP24" s="3">
        <v>1</v>
      </c>
      <c r="BR24" s="3">
        <v>1</v>
      </c>
      <c r="BS24" s="3">
        <v>1</v>
      </c>
      <c r="BU24" s="3"/>
      <c r="BV24" s="4"/>
      <c r="BW24" s="3">
        <v>1</v>
      </c>
      <c r="BX24" s="3" t="s">
        <v>704</v>
      </c>
      <c r="BY24" s="11" t="s">
        <v>767</v>
      </c>
    </row>
    <row r="25" spans="1:78" ht="38.25" x14ac:dyDescent="0.2">
      <c r="A25" s="11" t="s">
        <v>702</v>
      </c>
      <c r="N25" s="3">
        <v>1</v>
      </c>
      <c r="O25" s="3">
        <v>4</v>
      </c>
      <c r="P25" s="3">
        <v>3</v>
      </c>
      <c r="Q25" s="3">
        <v>5</v>
      </c>
      <c r="R25" s="3">
        <v>3</v>
      </c>
      <c r="S25" s="3">
        <v>3</v>
      </c>
      <c r="T25" s="3">
        <v>4</v>
      </c>
      <c r="U25" s="3">
        <v>4</v>
      </c>
      <c r="V25" s="3">
        <v>2</v>
      </c>
      <c r="W25" s="3">
        <v>4</v>
      </c>
      <c r="X25" s="3">
        <v>3</v>
      </c>
      <c r="Y25" s="3">
        <v>5</v>
      </c>
      <c r="Z25" s="3">
        <v>3</v>
      </c>
      <c r="AA25" s="3">
        <v>3</v>
      </c>
      <c r="AB25" s="3">
        <v>5</v>
      </c>
      <c r="AC25" s="3">
        <v>1</v>
      </c>
      <c r="AG25" s="3">
        <v>1</v>
      </c>
      <c r="AM25" s="1" t="s">
        <v>87</v>
      </c>
      <c r="AN25" s="1" t="s">
        <v>88</v>
      </c>
      <c r="AO25" s="3">
        <v>2</v>
      </c>
      <c r="AP25" s="4">
        <v>3</v>
      </c>
      <c r="AQ25" s="3">
        <v>3</v>
      </c>
      <c r="AR25" s="3">
        <v>3</v>
      </c>
      <c r="AS25" s="3">
        <v>2</v>
      </c>
      <c r="AT25" s="3">
        <v>3</v>
      </c>
      <c r="AU25" s="3">
        <v>1</v>
      </c>
      <c r="AV25" s="3">
        <v>1</v>
      </c>
      <c r="AW25" s="3">
        <v>1</v>
      </c>
      <c r="AX25" s="3">
        <v>1</v>
      </c>
      <c r="AY25" s="3">
        <v>2</v>
      </c>
      <c r="AZ25" s="3">
        <v>1</v>
      </c>
      <c r="BA25" s="3">
        <v>2</v>
      </c>
      <c r="BB25" s="3" t="s">
        <v>77</v>
      </c>
      <c r="BC25" s="3">
        <v>0</v>
      </c>
      <c r="BD25" s="3">
        <v>1</v>
      </c>
      <c r="BE25" s="3">
        <v>2</v>
      </c>
      <c r="BF25" s="3">
        <v>2</v>
      </c>
      <c r="BG25" s="3">
        <v>1</v>
      </c>
      <c r="BH25" s="3">
        <v>1</v>
      </c>
      <c r="BI25" s="1" t="s">
        <v>89</v>
      </c>
      <c r="BJ25" s="3">
        <v>3</v>
      </c>
      <c r="BV25" s="4"/>
      <c r="BW25" s="3">
        <v>1</v>
      </c>
      <c r="BX25" s="3" t="s">
        <v>704</v>
      </c>
      <c r="BY25" s="11" t="s">
        <v>767</v>
      </c>
    </row>
    <row r="26" spans="1:78" ht="25.5" x14ac:dyDescent="0.2">
      <c r="A26" s="11" t="s">
        <v>702</v>
      </c>
      <c r="N26" s="3">
        <v>1</v>
      </c>
      <c r="O26" s="3">
        <v>3</v>
      </c>
      <c r="P26" s="3">
        <v>4</v>
      </c>
      <c r="Q26" s="3">
        <v>4</v>
      </c>
      <c r="R26" s="3">
        <v>2</v>
      </c>
      <c r="S26" s="3">
        <v>4</v>
      </c>
      <c r="T26" s="3">
        <v>5</v>
      </c>
      <c r="U26" s="3">
        <v>3</v>
      </c>
      <c r="V26" s="3">
        <v>1</v>
      </c>
      <c r="W26" s="3">
        <v>1</v>
      </c>
      <c r="X26" s="3">
        <v>3</v>
      </c>
      <c r="Y26" s="3">
        <v>5</v>
      </c>
      <c r="Z26" s="3">
        <v>3</v>
      </c>
      <c r="AA26" s="3">
        <v>1</v>
      </c>
      <c r="AB26" s="3">
        <v>3</v>
      </c>
      <c r="AC26" s="3">
        <v>1</v>
      </c>
      <c r="AD26" s="3">
        <v>1</v>
      </c>
      <c r="AG26" s="3">
        <v>1</v>
      </c>
      <c r="AM26" s="4"/>
      <c r="AN26" s="4"/>
      <c r="AO26" s="3">
        <v>2</v>
      </c>
      <c r="AP26" s="4">
        <v>3</v>
      </c>
      <c r="AQ26" s="3">
        <v>4</v>
      </c>
      <c r="AR26" s="3">
        <v>2</v>
      </c>
      <c r="AS26" s="3">
        <v>2</v>
      </c>
      <c r="AT26" s="3">
        <v>2</v>
      </c>
      <c r="AU26" s="3">
        <v>1</v>
      </c>
      <c r="AV26" s="3">
        <v>0</v>
      </c>
      <c r="AW26" s="3">
        <v>2</v>
      </c>
      <c r="AX26" s="3">
        <v>1</v>
      </c>
      <c r="AY26" s="3">
        <v>2</v>
      </c>
      <c r="AZ26" s="3">
        <v>0</v>
      </c>
      <c r="BA26" s="3">
        <v>-2</v>
      </c>
      <c r="BB26" s="3">
        <v>1</v>
      </c>
      <c r="BC26" s="3">
        <v>0</v>
      </c>
      <c r="BD26" s="3">
        <v>-1</v>
      </c>
      <c r="BE26" s="3">
        <v>0</v>
      </c>
      <c r="BF26" s="3">
        <v>0</v>
      </c>
      <c r="BG26" s="3">
        <v>1</v>
      </c>
      <c r="BH26" s="3">
        <v>1</v>
      </c>
      <c r="BI26" s="1" t="s">
        <v>91</v>
      </c>
      <c r="BJ26" s="3">
        <v>1</v>
      </c>
      <c r="BR26" s="3">
        <v>1</v>
      </c>
      <c r="BS26" s="3">
        <v>1</v>
      </c>
      <c r="BV26" s="4"/>
      <c r="BW26" s="3">
        <v>1</v>
      </c>
      <c r="BX26" s="3" t="s">
        <v>703</v>
      </c>
      <c r="BY26" s="11" t="s">
        <v>770</v>
      </c>
    </row>
    <row r="27" spans="1:78" ht="12.75" x14ac:dyDescent="0.2">
      <c r="A27" s="11" t="s">
        <v>702</v>
      </c>
      <c r="N27" s="3">
        <v>1</v>
      </c>
      <c r="O27" s="3">
        <v>4</v>
      </c>
      <c r="P27" s="3">
        <v>5</v>
      </c>
      <c r="Q27" s="3">
        <v>5</v>
      </c>
      <c r="R27" s="3">
        <v>2</v>
      </c>
      <c r="S27" s="3">
        <v>5</v>
      </c>
      <c r="T27" s="3">
        <v>5</v>
      </c>
      <c r="U27" s="3">
        <v>5</v>
      </c>
      <c r="V27" s="3">
        <v>4</v>
      </c>
      <c r="W27" s="3">
        <v>5</v>
      </c>
      <c r="X27" s="3">
        <v>5</v>
      </c>
      <c r="Y27" s="3">
        <v>2</v>
      </c>
      <c r="Z27" s="3">
        <v>3</v>
      </c>
      <c r="AA27" s="3">
        <v>1</v>
      </c>
      <c r="AB27" s="3">
        <v>5</v>
      </c>
      <c r="AC27" s="3">
        <v>1</v>
      </c>
      <c r="AE27" s="3">
        <v>1</v>
      </c>
      <c r="AF27" s="3">
        <v>1</v>
      </c>
      <c r="AG27" s="3">
        <v>1</v>
      </c>
      <c r="AM27" s="4"/>
      <c r="AN27" s="1" t="s">
        <v>94</v>
      </c>
      <c r="AO27" s="3">
        <v>1</v>
      </c>
      <c r="AP27" s="14" t="s">
        <v>701</v>
      </c>
      <c r="AQ27" s="3">
        <v>2</v>
      </c>
      <c r="AR27" s="3">
        <v>1</v>
      </c>
      <c r="AS27" s="3">
        <v>1</v>
      </c>
      <c r="AT27" s="3">
        <v>2</v>
      </c>
      <c r="AU27" s="3">
        <v>2</v>
      </c>
      <c r="AV27" s="3">
        <v>1</v>
      </c>
      <c r="AW27" s="3">
        <v>1</v>
      </c>
      <c r="AX27" s="3">
        <v>-1</v>
      </c>
      <c r="AY27" s="3">
        <v>-1</v>
      </c>
      <c r="AZ27" s="3">
        <v>-1</v>
      </c>
      <c r="BA27" s="3">
        <v>2</v>
      </c>
      <c r="BB27" s="3">
        <v>1</v>
      </c>
      <c r="BC27" s="3">
        <v>0</v>
      </c>
      <c r="BD27" s="3">
        <v>-1</v>
      </c>
      <c r="BE27" s="3">
        <v>1</v>
      </c>
      <c r="BF27" s="3">
        <v>1</v>
      </c>
      <c r="BG27" s="3">
        <v>0</v>
      </c>
      <c r="BH27" s="3">
        <v>2</v>
      </c>
      <c r="BI27" s="1" t="s">
        <v>96</v>
      </c>
      <c r="BJ27" s="3">
        <v>1</v>
      </c>
      <c r="BK27" s="3">
        <v>1</v>
      </c>
      <c r="BL27" s="3">
        <v>1</v>
      </c>
      <c r="BO27" s="3">
        <v>1</v>
      </c>
      <c r="BQ27" s="3">
        <v>1</v>
      </c>
      <c r="BR27" s="3">
        <v>1</v>
      </c>
      <c r="BV27" s="4"/>
      <c r="BW27" s="3">
        <v>0</v>
      </c>
      <c r="BX27" s="3" t="s">
        <v>704</v>
      </c>
      <c r="BY27" s="11" t="s">
        <v>767</v>
      </c>
    </row>
    <row r="28" spans="1:78" ht="12.75" x14ac:dyDescent="0.2">
      <c r="A28" s="11" t="s">
        <v>702</v>
      </c>
      <c r="N28" s="3">
        <v>1</v>
      </c>
      <c r="O28" s="3">
        <v>4</v>
      </c>
      <c r="P28" s="3">
        <v>4</v>
      </c>
      <c r="Q28" s="3">
        <v>5</v>
      </c>
      <c r="R28" s="3">
        <v>3</v>
      </c>
      <c r="S28" s="3">
        <v>4</v>
      </c>
      <c r="T28" s="3">
        <v>5</v>
      </c>
      <c r="U28" s="3">
        <v>3</v>
      </c>
      <c r="V28" s="3">
        <v>3</v>
      </c>
      <c r="W28" s="3">
        <v>2</v>
      </c>
      <c r="X28" s="3">
        <v>4</v>
      </c>
      <c r="Y28" s="3">
        <v>5</v>
      </c>
      <c r="Z28" s="3">
        <v>2</v>
      </c>
      <c r="AA28" s="3">
        <v>3</v>
      </c>
      <c r="AB28" s="3">
        <v>4</v>
      </c>
      <c r="AC28" s="3">
        <v>1</v>
      </c>
      <c r="AF28" s="3">
        <v>1</v>
      </c>
      <c r="AK28" s="3">
        <v>1</v>
      </c>
      <c r="AM28" s="4"/>
      <c r="AN28" s="1" t="s">
        <v>98</v>
      </c>
      <c r="AO28" s="3">
        <v>2</v>
      </c>
      <c r="AP28" s="14" t="s">
        <v>701</v>
      </c>
      <c r="AQ28" s="3">
        <v>3</v>
      </c>
      <c r="AR28" s="3">
        <v>3</v>
      </c>
      <c r="AS28" s="3">
        <v>2</v>
      </c>
      <c r="AT28" s="3">
        <v>2</v>
      </c>
      <c r="AU28" s="3">
        <v>1</v>
      </c>
      <c r="AV28" s="3">
        <v>1</v>
      </c>
      <c r="AW28" s="3">
        <v>1</v>
      </c>
      <c r="AX28" s="3">
        <v>0</v>
      </c>
      <c r="AY28" s="3">
        <v>0</v>
      </c>
      <c r="AZ28" s="3">
        <v>0</v>
      </c>
      <c r="BA28" s="3">
        <v>2</v>
      </c>
      <c r="BB28" s="3">
        <v>1</v>
      </c>
      <c r="BC28" s="3">
        <v>0</v>
      </c>
      <c r="BD28" s="3">
        <v>-1</v>
      </c>
      <c r="BE28" s="3">
        <v>1</v>
      </c>
      <c r="BF28" s="3">
        <v>0</v>
      </c>
      <c r="BG28" s="3">
        <v>1</v>
      </c>
      <c r="BH28" s="3">
        <v>0</v>
      </c>
      <c r="BI28" s="1" t="s">
        <v>96</v>
      </c>
      <c r="BJ28" s="3">
        <v>1</v>
      </c>
      <c r="BM28" s="3">
        <v>1</v>
      </c>
      <c r="BN28" s="3">
        <v>1</v>
      </c>
      <c r="BO28" s="3">
        <v>1</v>
      </c>
      <c r="BP28" s="3">
        <v>1</v>
      </c>
      <c r="BR28" s="3">
        <v>1</v>
      </c>
      <c r="BV28" s="4"/>
      <c r="BW28" s="3">
        <v>0</v>
      </c>
      <c r="BX28" s="3" t="s">
        <v>704</v>
      </c>
      <c r="BY28" s="11" t="s">
        <v>767</v>
      </c>
    </row>
    <row r="29" spans="1:78" ht="25.5" x14ac:dyDescent="0.2">
      <c r="A29" s="11" t="s">
        <v>702</v>
      </c>
      <c r="N29" s="3">
        <v>1</v>
      </c>
      <c r="O29" s="3">
        <v>3</v>
      </c>
      <c r="P29" s="3">
        <v>3</v>
      </c>
      <c r="Q29" s="3">
        <v>4</v>
      </c>
      <c r="R29" s="3">
        <v>5</v>
      </c>
      <c r="S29" s="3">
        <v>5</v>
      </c>
      <c r="T29" s="3">
        <v>5</v>
      </c>
      <c r="U29" s="3">
        <v>5</v>
      </c>
      <c r="V29" s="3">
        <v>3</v>
      </c>
      <c r="W29" s="3">
        <v>3</v>
      </c>
      <c r="X29" s="3">
        <v>4</v>
      </c>
      <c r="Y29" s="3">
        <v>3</v>
      </c>
      <c r="Z29" s="3">
        <v>4</v>
      </c>
      <c r="AA29" s="3">
        <v>5</v>
      </c>
      <c r="AB29" s="3">
        <v>5</v>
      </c>
      <c r="AC29" s="3">
        <v>1</v>
      </c>
      <c r="AJ29" s="3">
        <v>1</v>
      </c>
      <c r="AM29" s="4"/>
      <c r="AN29" s="1" t="s">
        <v>98</v>
      </c>
      <c r="AO29" s="3">
        <v>1</v>
      </c>
      <c r="AP29" s="14" t="s">
        <v>701</v>
      </c>
      <c r="AQ29" s="3">
        <v>4</v>
      </c>
      <c r="AR29" s="3">
        <v>3</v>
      </c>
      <c r="AS29" s="3">
        <v>3</v>
      </c>
      <c r="AT29" s="3">
        <v>4</v>
      </c>
      <c r="AU29" s="3">
        <v>-1</v>
      </c>
      <c r="AV29" s="3">
        <v>1</v>
      </c>
      <c r="AW29" s="3">
        <v>0</v>
      </c>
      <c r="AX29" s="3">
        <v>1</v>
      </c>
      <c r="AY29" s="3">
        <v>0</v>
      </c>
      <c r="AZ29" s="3">
        <v>0</v>
      </c>
      <c r="BA29" s="3">
        <v>1</v>
      </c>
      <c r="BB29" s="3">
        <v>0</v>
      </c>
      <c r="BC29" s="3">
        <v>1</v>
      </c>
      <c r="BD29" s="3">
        <v>-1</v>
      </c>
      <c r="BE29" s="3">
        <v>-1</v>
      </c>
      <c r="BF29" s="3">
        <v>0</v>
      </c>
      <c r="BG29" s="3">
        <v>0</v>
      </c>
      <c r="BH29" s="3">
        <v>1</v>
      </c>
      <c r="BI29" s="1" t="s">
        <v>101</v>
      </c>
      <c r="BJ29" s="3">
        <v>3</v>
      </c>
      <c r="BO29" s="3">
        <v>1</v>
      </c>
      <c r="BP29" s="3">
        <v>1</v>
      </c>
      <c r="BV29" s="4"/>
      <c r="BW29" s="3">
        <v>0</v>
      </c>
      <c r="BX29" s="3" t="s">
        <v>704</v>
      </c>
      <c r="BY29" s="11" t="s">
        <v>767</v>
      </c>
    </row>
    <row r="30" spans="1:78" ht="12.75" x14ac:dyDescent="0.2">
      <c r="A30" s="11" t="s">
        <v>702</v>
      </c>
      <c r="N30" s="3">
        <v>1</v>
      </c>
      <c r="O30" s="3">
        <v>4</v>
      </c>
      <c r="P30" s="3">
        <v>2</v>
      </c>
      <c r="Q30" s="3">
        <v>5</v>
      </c>
      <c r="R30" s="3">
        <v>2</v>
      </c>
      <c r="S30" s="3">
        <v>2</v>
      </c>
      <c r="T30" s="3">
        <v>4</v>
      </c>
      <c r="U30" s="3">
        <v>3</v>
      </c>
      <c r="V30" s="3">
        <v>3</v>
      </c>
      <c r="W30" s="3">
        <v>1</v>
      </c>
      <c r="X30" s="3">
        <v>4</v>
      </c>
      <c r="Y30" s="3">
        <v>3</v>
      </c>
      <c r="Z30" s="3">
        <v>3</v>
      </c>
      <c r="AA30" s="3">
        <v>2</v>
      </c>
      <c r="AB30" s="3">
        <v>2</v>
      </c>
      <c r="AC30" s="3">
        <v>1</v>
      </c>
      <c r="AI30" s="3">
        <v>1</v>
      </c>
      <c r="AM30" s="4"/>
      <c r="AN30" s="1" t="s">
        <v>80</v>
      </c>
      <c r="AO30" s="3">
        <v>1</v>
      </c>
      <c r="AP30" s="14" t="s">
        <v>701</v>
      </c>
      <c r="AQ30" s="3">
        <v>2</v>
      </c>
      <c r="AR30" s="3">
        <v>3</v>
      </c>
      <c r="AS30" s="3">
        <v>2</v>
      </c>
      <c r="AT30" s="3">
        <v>1</v>
      </c>
      <c r="AU30" s="3">
        <v>1</v>
      </c>
      <c r="AV30" s="3">
        <v>1</v>
      </c>
      <c r="AW30" s="3">
        <v>0</v>
      </c>
      <c r="AX30" s="3">
        <v>2</v>
      </c>
      <c r="AY30" s="3">
        <v>0</v>
      </c>
      <c r="AZ30" s="3">
        <v>0</v>
      </c>
      <c r="BA30" s="3">
        <v>1</v>
      </c>
      <c r="BB30" s="3">
        <v>1</v>
      </c>
      <c r="BC30" s="3">
        <v>1</v>
      </c>
      <c r="BD30" s="3">
        <v>1</v>
      </c>
      <c r="BE30" s="3">
        <v>2</v>
      </c>
      <c r="BF30" s="3">
        <v>2</v>
      </c>
      <c r="BG30" s="3">
        <v>2</v>
      </c>
      <c r="BH30" s="3">
        <v>2</v>
      </c>
      <c r="BI30" s="1" t="s">
        <v>104</v>
      </c>
      <c r="BJ30" s="3">
        <v>3</v>
      </c>
      <c r="BV30" s="4"/>
      <c r="BW30" s="3">
        <v>1</v>
      </c>
      <c r="BX30" s="3" t="s">
        <v>703</v>
      </c>
      <c r="BY30" s="11" t="s">
        <v>771</v>
      </c>
    </row>
    <row r="31" spans="1:78" ht="25.5" x14ac:dyDescent="0.2">
      <c r="A31" s="11" t="s">
        <v>702</v>
      </c>
      <c r="N31" s="3">
        <v>1</v>
      </c>
      <c r="O31" s="3">
        <v>5</v>
      </c>
      <c r="P31" s="3">
        <v>5</v>
      </c>
      <c r="Q31" s="3">
        <v>5</v>
      </c>
      <c r="R31" s="3">
        <v>3</v>
      </c>
      <c r="S31" s="3">
        <v>3</v>
      </c>
      <c r="T31" s="3">
        <v>5</v>
      </c>
      <c r="U31" s="3">
        <v>5</v>
      </c>
      <c r="V31" s="3">
        <v>1</v>
      </c>
      <c r="W31" s="3">
        <v>1</v>
      </c>
      <c r="X31" s="3">
        <v>4</v>
      </c>
      <c r="Y31" s="3">
        <v>5</v>
      </c>
      <c r="Z31" s="3">
        <v>3</v>
      </c>
      <c r="AA31" s="3">
        <v>3</v>
      </c>
      <c r="AB31" s="3">
        <v>1</v>
      </c>
      <c r="AC31" s="3">
        <v>1</v>
      </c>
      <c r="AI31" s="3">
        <v>1</v>
      </c>
      <c r="AJ31" s="3">
        <v>1</v>
      </c>
      <c r="AM31" s="4"/>
      <c r="AN31" s="1" t="s">
        <v>107</v>
      </c>
      <c r="AO31" s="3">
        <v>1</v>
      </c>
      <c r="AP31" s="14" t="s">
        <v>701</v>
      </c>
      <c r="AQ31" s="3">
        <v>4</v>
      </c>
      <c r="AR31" s="3">
        <v>3</v>
      </c>
      <c r="AS31" s="3">
        <v>3</v>
      </c>
      <c r="AT31" s="3">
        <v>3</v>
      </c>
      <c r="AU31" s="3">
        <v>1</v>
      </c>
      <c r="AV31" s="3">
        <v>2</v>
      </c>
      <c r="AW31" s="3">
        <v>0</v>
      </c>
      <c r="AX31" s="3">
        <v>2</v>
      </c>
      <c r="AY31" s="3">
        <v>2</v>
      </c>
      <c r="AZ31" s="3">
        <v>2</v>
      </c>
      <c r="BA31" s="3">
        <v>0</v>
      </c>
      <c r="BB31" s="3">
        <v>1</v>
      </c>
      <c r="BC31" s="3">
        <v>-1</v>
      </c>
      <c r="BD31" s="3">
        <v>0</v>
      </c>
      <c r="BE31" s="3">
        <v>1</v>
      </c>
      <c r="BF31" s="3">
        <v>0</v>
      </c>
      <c r="BG31" s="3">
        <v>1</v>
      </c>
      <c r="BH31" s="3">
        <v>2</v>
      </c>
      <c r="BI31" s="1" t="s">
        <v>109</v>
      </c>
      <c r="BJ31" s="3">
        <v>1</v>
      </c>
      <c r="BN31" s="3">
        <v>1</v>
      </c>
      <c r="BO31" s="3">
        <v>1</v>
      </c>
      <c r="BR31" s="3">
        <v>1</v>
      </c>
      <c r="BU31" s="3">
        <v>1</v>
      </c>
      <c r="BV31" s="4"/>
      <c r="BW31" s="3">
        <v>1</v>
      </c>
      <c r="BX31" s="3" t="s">
        <v>703</v>
      </c>
      <c r="BY31" s="11" t="s">
        <v>767</v>
      </c>
    </row>
    <row r="32" spans="1:78" ht="12.75" x14ac:dyDescent="0.2">
      <c r="A32" s="11" t="s">
        <v>702</v>
      </c>
      <c r="N32" s="3">
        <v>1</v>
      </c>
      <c r="O32" s="3">
        <v>5</v>
      </c>
      <c r="P32" s="3">
        <v>2</v>
      </c>
      <c r="Q32" s="3">
        <v>4</v>
      </c>
      <c r="R32" s="3">
        <v>2</v>
      </c>
      <c r="S32" s="3">
        <v>3</v>
      </c>
      <c r="T32" s="3">
        <v>4</v>
      </c>
      <c r="U32" s="3">
        <v>4</v>
      </c>
      <c r="V32" s="3">
        <v>3</v>
      </c>
      <c r="W32" s="3">
        <v>1</v>
      </c>
      <c r="X32" s="3">
        <v>4</v>
      </c>
      <c r="Y32" s="3">
        <v>5</v>
      </c>
      <c r="Z32" s="3">
        <v>3</v>
      </c>
      <c r="AA32" s="3">
        <v>3</v>
      </c>
      <c r="AB32" s="3">
        <v>4</v>
      </c>
      <c r="AC32" s="3">
        <v>1</v>
      </c>
      <c r="AD32" s="3">
        <v>1</v>
      </c>
      <c r="AF32" s="3">
        <v>1</v>
      </c>
      <c r="AM32" s="4"/>
      <c r="AN32" s="4"/>
      <c r="AO32" s="3">
        <v>1</v>
      </c>
      <c r="AP32" s="14" t="s">
        <v>701</v>
      </c>
      <c r="AQ32" s="3">
        <v>3</v>
      </c>
      <c r="AR32" s="3">
        <v>3</v>
      </c>
      <c r="AS32" s="3">
        <v>2</v>
      </c>
      <c r="AT32" s="3">
        <v>2</v>
      </c>
      <c r="AU32" s="3">
        <v>1</v>
      </c>
      <c r="AV32" s="3">
        <v>2</v>
      </c>
      <c r="AW32" s="3">
        <v>2</v>
      </c>
      <c r="AX32" s="3">
        <v>0</v>
      </c>
      <c r="AY32" s="3">
        <v>1</v>
      </c>
      <c r="AZ32" s="3">
        <v>0</v>
      </c>
      <c r="BA32" s="3">
        <v>0</v>
      </c>
      <c r="BB32" s="3">
        <v>2</v>
      </c>
      <c r="BC32" s="3">
        <v>1</v>
      </c>
      <c r="BD32" s="3">
        <v>0</v>
      </c>
      <c r="BE32" s="3">
        <v>1</v>
      </c>
      <c r="BF32" s="3">
        <v>1</v>
      </c>
      <c r="BG32" s="3">
        <v>1</v>
      </c>
      <c r="BH32" s="3">
        <v>2</v>
      </c>
      <c r="BI32" s="1" t="s">
        <v>23</v>
      </c>
      <c r="BJ32" s="3">
        <v>3</v>
      </c>
      <c r="BV32" s="4"/>
      <c r="BW32" s="3">
        <v>1</v>
      </c>
      <c r="BX32" s="3" t="s">
        <v>704</v>
      </c>
      <c r="BY32" s="11" t="s">
        <v>769</v>
      </c>
    </row>
    <row r="33" spans="1:77" ht="12.75" x14ac:dyDescent="0.2">
      <c r="A33" s="11" t="s">
        <v>702</v>
      </c>
      <c r="N33" s="3">
        <v>1</v>
      </c>
      <c r="O33" s="3">
        <v>3</v>
      </c>
      <c r="P33" s="3">
        <v>2</v>
      </c>
      <c r="Q33" s="3">
        <v>2</v>
      </c>
      <c r="R33" s="3">
        <v>3</v>
      </c>
      <c r="S33" s="3">
        <v>3</v>
      </c>
      <c r="T33" s="3">
        <v>1</v>
      </c>
      <c r="U33" s="3">
        <v>1</v>
      </c>
      <c r="V33" s="3">
        <v>1</v>
      </c>
      <c r="W33" s="3">
        <v>4</v>
      </c>
      <c r="X33" s="3">
        <v>2</v>
      </c>
      <c r="Y33" s="3">
        <v>1</v>
      </c>
      <c r="Z33" s="3">
        <v>1</v>
      </c>
      <c r="AA33" s="3">
        <v>2</v>
      </c>
      <c r="AB33" s="3">
        <v>1</v>
      </c>
      <c r="AC33" s="3">
        <v>1</v>
      </c>
      <c r="AD33" s="3">
        <v>1</v>
      </c>
      <c r="AM33" s="4"/>
      <c r="AN33" s="4"/>
      <c r="AO33" s="3">
        <v>1</v>
      </c>
      <c r="AP33" s="14" t="s">
        <v>701</v>
      </c>
      <c r="AQ33" s="3">
        <v>3</v>
      </c>
      <c r="AR33" s="3">
        <v>3</v>
      </c>
      <c r="AS33" s="3">
        <v>3</v>
      </c>
      <c r="AT33" s="3">
        <v>3</v>
      </c>
      <c r="AU33" s="3">
        <v>1</v>
      </c>
      <c r="AV33" s="3">
        <v>1</v>
      </c>
      <c r="AW33" s="3">
        <v>0</v>
      </c>
      <c r="AX33" s="3">
        <v>2</v>
      </c>
      <c r="AY33" s="3">
        <v>0</v>
      </c>
      <c r="AZ33" s="3">
        <v>1</v>
      </c>
      <c r="BA33" s="3">
        <v>1</v>
      </c>
      <c r="BB33" s="3">
        <v>2</v>
      </c>
      <c r="BC33" s="3">
        <v>2</v>
      </c>
      <c r="BD33" s="3">
        <v>0</v>
      </c>
      <c r="BE33" s="3">
        <v>-1</v>
      </c>
      <c r="BF33" s="3">
        <v>1</v>
      </c>
      <c r="BG33" s="3">
        <v>2</v>
      </c>
      <c r="BH33" s="3">
        <v>1</v>
      </c>
      <c r="BI33" s="1" t="s">
        <v>23</v>
      </c>
      <c r="BJ33" s="3">
        <v>3</v>
      </c>
      <c r="BS33" s="3">
        <v>1</v>
      </c>
      <c r="BV33" s="4"/>
      <c r="BW33" s="3">
        <v>1</v>
      </c>
      <c r="BX33" s="3" t="s">
        <v>703</v>
      </c>
    </row>
    <row r="34" spans="1:77" ht="12.75" x14ac:dyDescent="0.2">
      <c r="A34" s="11" t="s">
        <v>702</v>
      </c>
      <c r="N34" s="3">
        <v>1</v>
      </c>
      <c r="O34" s="3">
        <v>5</v>
      </c>
      <c r="P34" s="3">
        <v>5</v>
      </c>
      <c r="Q34" s="3">
        <v>4</v>
      </c>
      <c r="R34" s="3">
        <v>3</v>
      </c>
      <c r="S34" s="3">
        <v>4</v>
      </c>
      <c r="T34" s="3">
        <v>5</v>
      </c>
      <c r="U34" s="3">
        <v>3</v>
      </c>
      <c r="V34" s="3">
        <v>3</v>
      </c>
      <c r="W34" s="3">
        <v>4</v>
      </c>
      <c r="X34" s="3">
        <v>5</v>
      </c>
      <c r="Y34" s="3">
        <v>5</v>
      </c>
      <c r="Z34" s="3">
        <v>2</v>
      </c>
      <c r="AA34" s="3">
        <v>4</v>
      </c>
      <c r="AB34" s="3">
        <v>3</v>
      </c>
      <c r="AC34" s="3">
        <v>1</v>
      </c>
      <c r="AK34" s="3">
        <v>1</v>
      </c>
      <c r="AM34" s="4"/>
      <c r="AN34" s="1" t="s">
        <v>80</v>
      </c>
      <c r="AO34" s="3">
        <v>2</v>
      </c>
      <c r="AP34" s="14" t="s">
        <v>701</v>
      </c>
      <c r="AQ34" s="3">
        <v>4</v>
      </c>
      <c r="AR34" s="3">
        <v>2</v>
      </c>
      <c r="AS34" s="3">
        <v>2</v>
      </c>
      <c r="AT34" s="3">
        <v>2</v>
      </c>
      <c r="AU34" s="3">
        <v>1</v>
      </c>
      <c r="AV34" s="3">
        <v>1</v>
      </c>
      <c r="AW34" s="3">
        <v>-1</v>
      </c>
      <c r="AX34" s="3">
        <v>2</v>
      </c>
      <c r="AY34" s="3">
        <v>2</v>
      </c>
      <c r="AZ34" s="3">
        <v>0</v>
      </c>
      <c r="BA34" s="3">
        <v>0</v>
      </c>
      <c r="BB34" s="3">
        <v>1</v>
      </c>
      <c r="BC34" s="3">
        <v>-1</v>
      </c>
      <c r="BD34" s="3">
        <v>-2</v>
      </c>
      <c r="BE34" s="3">
        <v>1</v>
      </c>
      <c r="BF34" s="3">
        <v>0</v>
      </c>
      <c r="BG34" s="3">
        <v>0</v>
      </c>
      <c r="BH34" s="3">
        <v>1</v>
      </c>
      <c r="BI34" s="1" t="s">
        <v>116</v>
      </c>
      <c r="BJ34" s="3">
        <v>1</v>
      </c>
      <c r="BU34" s="3">
        <v>1</v>
      </c>
      <c r="BV34" s="4"/>
      <c r="BW34" s="3">
        <v>1</v>
      </c>
      <c r="BX34" s="3" t="s">
        <v>703</v>
      </c>
      <c r="BY34" s="11" t="s">
        <v>767</v>
      </c>
    </row>
    <row r="35" spans="1:77" ht="38.25" x14ac:dyDescent="0.2">
      <c r="A35" s="11" t="s">
        <v>702</v>
      </c>
      <c r="N35" s="3">
        <v>1</v>
      </c>
      <c r="O35" s="3">
        <v>5</v>
      </c>
      <c r="P35" s="3">
        <v>4</v>
      </c>
      <c r="Q35" s="3">
        <v>5</v>
      </c>
      <c r="R35" s="3">
        <v>3</v>
      </c>
      <c r="S35" s="3">
        <v>4</v>
      </c>
      <c r="T35" s="3">
        <v>5</v>
      </c>
      <c r="U35" s="3">
        <v>4</v>
      </c>
      <c r="V35" s="3">
        <v>3</v>
      </c>
      <c r="W35" s="3">
        <v>3</v>
      </c>
      <c r="X35" s="3">
        <v>3</v>
      </c>
      <c r="Y35" s="3">
        <v>4</v>
      </c>
      <c r="Z35" s="3">
        <v>4</v>
      </c>
      <c r="AA35" s="3">
        <v>2</v>
      </c>
      <c r="AB35" s="3">
        <v>3</v>
      </c>
      <c r="AC35" s="3">
        <v>1</v>
      </c>
      <c r="AD35" s="3">
        <v>1</v>
      </c>
      <c r="AM35" s="4"/>
      <c r="AN35" s="1" t="s">
        <v>119</v>
      </c>
      <c r="AO35" s="3">
        <v>1</v>
      </c>
      <c r="AP35" s="14" t="s">
        <v>701</v>
      </c>
      <c r="AQ35" s="3">
        <v>2</v>
      </c>
      <c r="AR35" s="3">
        <v>2</v>
      </c>
      <c r="AS35" s="3">
        <v>2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0</v>
      </c>
      <c r="AZ35" s="3">
        <v>0</v>
      </c>
      <c r="BA35" s="3">
        <v>0</v>
      </c>
      <c r="BB35" s="3">
        <v>1</v>
      </c>
      <c r="BC35" s="3">
        <v>1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1" t="s">
        <v>121</v>
      </c>
      <c r="BJ35" s="3">
        <v>1</v>
      </c>
      <c r="BM35" s="3">
        <v>1</v>
      </c>
      <c r="BV35" s="4"/>
      <c r="BW35" s="3">
        <v>1</v>
      </c>
      <c r="BX35" s="3" t="s">
        <v>703</v>
      </c>
      <c r="BY35" s="3" t="s">
        <v>122</v>
      </c>
    </row>
    <row r="36" spans="1:77" ht="25.5" x14ac:dyDescent="0.2">
      <c r="A36" s="11" t="s">
        <v>702</v>
      </c>
      <c r="N36" s="3">
        <v>1</v>
      </c>
      <c r="O36" s="3">
        <v>3</v>
      </c>
      <c r="P36" s="3">
        <v>2</v>
      </c>
      <c r="Q36" s="3">
        <v>4</v>
      </c>
      <c r="R36" s="3">
        <v>1</v>
      </c>
      <c r="S36" s="3">
        <v>1</v>
      </c>
      <c r="T36" s="3">
        <v>4</v>
      </c>
      <c r="U36" s="3">
        <v>3</v>
      </c>
      <c r="V36" s="3">
        <v>1</v>
      </c>
      <c r="W36" s="3">
        <v>1</v>
      </c>
      <c r="X36" s="3">
        <v>4</v>
      </c>
      <c r="Y36" s="3">
        <v>5</v>
      </c>
      <c r="Z36" s="3">
        <v>1</v>
      </c>
      <c r="AA36" s="3">
        <v>4</v>
      </c>
      <c r="AB36" s="3">
        <v>1</v>
      </c>
      <c r="AC36" s="3">
        <v>1</v>
      </c>
      <c r="AM36" s="1" t="s">
        <v>124</v>
      </c>
      <c r="AN36" s="1" t="s">
        <v>125</v>
      </c>
      <c r="AO36" s="3">
        <v>1</v>
      </c>
      <c r="AP36" s="14" t="s">
        <v>701</v>
      </c>
      <c r="AQ36" s="3">
        <v>2</v>
      </c>
      <c r="AR36" s="3">
        <v>3</v>
      </c>
      <c r="AS36" s="3">
        <v>2</v>
      </c>
      <c r="AT36" s="3">
        <v>2</v>
      </c>
      <c r="AU36" s="3">
        <v>1</v>
      </c>
      <c r="AV36" s="3">
        <v>2</v>
      </c>
      <c r="AW36" s="3">
        <v>1</v>
      </c>
      <c r="AX36" s="3">
        <v>1</v>
      </c>
      <c r="AY36" s="3">
        <v>0</v>
      </c>
      <c r="AZ36" s="3">
        <v>-1</v>
      </c>
      <c r="BA36" s="3">
        <v>1</v>
      </c>
      <c r="BB36" s="3">
        <v>2</v>
      </c>
      <c r="BC36" s="3">
        <v>0</v>
      </c>
      <c r="BD36" s="3">
        <v>-1</v>
      </c>
      <c r="BE36" s="3">
        <v>2</v>
      </c>
      <c r="BF36" s="3">
        <v>1</v>
      </c>
      <c r="BG36" s="3">
        <v>0</v>
      </c>
      <c r="BH36" s="3">
        <v>1</v>
      </c>
      <c r="BI36" s="1" t="s">
        <v>126</v>
      </c>
      <c r="BJ36" s="3">
        <v>1</v>
      </c>
      <c r="BM36" s="3">
        <v>1</v>
      </c>
      <c r="BO36" s="3">
        <v>1</v>
      </c>
      <c r="BV36" s="4"/>
      <c r="BW36" s="3">
        <v>0</v>
      </c>
      <c r="BX36" s="3" t="s">
        <v>703</v>
      </c>
      <c r="BY36" s="11" t="s">
        <v>767</v>
      </c>
    </row>
    <row r="37" spans="1:77" ht="25.5" x14ac:dyDescent="0.2">
      <c r="A37" s="11" t="s">
        <v>702</v>
      </c>
      <c r="N37" s="3">
        <v>1</v>
      </c>
      <c r="O37" s="3">
        <v>5</v>
      </c>
      <c r="P37" s="3">
        <v>4</v>
      </c>
      <c r="Q37" s="3">
        <v>2</v>
      </c>
      <c r="R37" s="3">
        <v>2</v>
      </c>
      <c r="S37" s="3">
        <v>4</v>
      </c>
      <c r="T37" s="3">
        <v>5</v>
      </c>
      <c r="U37" s="3">
        <v>3</v>
      </c>
      <c r="V37" s="3">
        <v>2</v>
      </c>
      <c r="W37" s="3">
        <v>2</v>
      </c>
      <c r="X37" s="3">
        <v>4</v>
      </c>
      <c r="Y37" s="3">
        <v>5</v>
      </c>
      <c r="Z37" s="3">
        <v>3</v>
      </c>
      <c r="AA37" s="3">
        <v>1</v>
      </c>
      <c r="AB37" s="3">
        <v>3</v>
      </c>
      <c r="AC37" s="3">
        <v>1</v>
      </c>
      <c r="AD37" s="3">
        <v>1</v>
      </c>
      <c r="AJ37" s="3">
        <v>1</v>
      </c>
      <c r="AM37" s="4"/>
      <c r="AN37" s="4"/>
      <c r="AO37" s="3">
        <v>1</v>
      </c>
      <c r="AP37" s="14" t="s">
        <v>701</v>
      </c>
      <c r="AQ37" s="3">
        <v>3</v>
      </c>
      <c r="AR37" s="3">
        <v>2</v>
      </c>
      <c r="AS37" s="3">
        <v>3</v>
      </c>
      <c r="AT37" s="3">
        <v>3</v>
      </c>
      <c r="AU37" s="3">
        <v>1</v>
      </c>
      <c r="AV37" s="3">
        <v>2</v>
      </c>
      <c r="AW37" s="3">
        <v>1</v>
      </c>
      <c r="AX37" s="3">
        <v>1</v>
      </c>
      <c r="AY37" s="3">
        <v>0</v>
      </c>
      <c r="AZ37" s="3">
        <v>-1</v>
      </c>
      <c r="BA37" s="3">
        <v>-1</v>
      </c>
      <c r="BB37" s="3">
        <v>1</v>
      </c>
      <c r="BC37" s="3">
        <v>1</v>
      </c>
      <c r="BD37" s="3">
        <v>0</v>
      </c>
      <c r="BE37" s="3">
        <v>1</v>
      </c>
      <c r="BF37" s="3">
        <v>1</v>
      </c>
      <c r="BG37" s="3">
        <v>1</v>
      </c>
      <c r="BH37" s="3">
        <v>2</v>
      </c>
      <c r="BI37" s="1" t="s">
        <v>128</v>
      </c>
      <c r="BJ37" s="3">
        <v>3</v>
      </c>
      <c r="BL37" s="3">
        <v>1</v>
      </c>
      <c r="BM37" s="3">
        <v>1</v>
      </c>
      <c r="BQ37" s="3">
        <v>1</v>
      </c>
      <c r="BS37" s="3">
        <v>1</v>
      </c>
      <c r="BU37" s="3">
        <v>1</v>
      </c>
      <c r="BV37" s="4"/>
      <c r="BW37" s="3">
        <v>1</v>
      </c>
      <c r="BX37" s="3" t="s">
        <v>703</v>
      </c>
      <c r="BY37" s="3" t="s">
        <v>122</v>
      </c>
    </row>
    <row r="38" spans="1:77" ht="51" x14ac:dyDescent="0.2">
      <c r="A38" s="11" t="s">
        <v>702</v>
      </c>
      <c r="N38" s="3">
        <v>1</v>
      </c>
      <c r="O38" s="3">
        <v>5</v>
      </c>
      <c r="P38" s="3">
        <v>4</v>
      </c>
      <c r="Q38" s="3">
        <v>3</v>
      </c>
      <c r="R38" s="3">
        <v>1</v>
      </c>
      <c r="S38" s="3">
        <v>1</v>
      </c>
      <c r="T38" s="3">
        <v>4</v>
      </c>
      <c r="U38" s="3">
        <v>4</v>
      </c>
      <c r="V38" s="3">
        <v>2</v>
      </c>
      <c r="W38" s="3">
        <v>1</v>
      </c>
      <c r="X38" s="3">
        <v>3</v>
      </c>
      <c r="Y38" s="3">
        <v>4</v>
      </c>
      <c r="Z38" s="3">
        <v>3</v>
      </c>
      <c r="AA38" s="3">
        <v>1</v>
      </c>
      <c r="AB38" s="3">
        <v>4</v>
      </c>
      <c r="AC38" s="3">
        <v>2</v>
      </c>
      <c r="AJ38" s="3">
        <v>1</v>
      </c>
      <c r="AN38" s="1" t="s">
        <v>130</v>
      </c>
      <c r="AO38" s="3">
        <v>2</v>
      </c>
      <c r="AP38" s="4">
        <v>3</v>
      </c>
      <c r="AQ38" s="3">
        <v>2</v>
      </c>
      <c r="AR38" s="3">
        <v>1</v>
      </c>
      <c r="AS38" s="3">
        <v>1</v>
      </c>
      <c r="AT38" s="3">
        <v>1</v>
      </c>
      <c r="AU38" s="3">
        <v>1</v>
      </c>
      <c r="AV38" s="3">
        <v>2</v>
      </c>
      <c r="AW38" s="3">
        <v>2</v>
      </c>
      <c r="AX38" s="3">
        <v>0</v>
      </c>
      <c r="AY38" s="3">
        <v>-1</v>
      </c>
      <c r="AZ38" s="3">
        <v>1</v>
      </c>
      <c r="BA38" s="3">
        <v>-1</v>
      </c>
      <c r="BB38" s="3">
        <v>1</v>
      </c>
      <c r="BC38" s="3">
        <v>2</v>
      </c>
      <c r="BD38" s="3">
        <v>1</v>
      </c>
      <c r="BE38" s="3">
        <v>2</v>
      </c>
      <c r="BF38" s="3">
        <v>0</v>
      </c>
      <c r="BG38" s="3">
        <v>1</v>
      </c>
      <c r="BH38" s="3">
        <v>2</v>
      </c>
      <c r="BI38" s="1" t="s">
        <v>131</v>
      </c>
      <c r="BJ38" s="3">
        <v>3</v>
      </c>
      <c r="BV38" s="1" t="s">
        <v>132</v>
      </c>
      <c r="BW38" s="3">
        <v>1</v>
      </c>
      <c r="BX38" s="3" t="s">
        <v>703</v>
      </c>
      <c r="BY38" s="11" t="s">
        <v>768</v>
      </c>
    </row>
    <row r="39" spans="1:77" ht="38.25" x14ac:dyDescent="0.2">
      <c r="A39" s="11" t="s">
        <v>702</v>
      </c>
      <c r="N39" s="3">
        <v>1</v>
      </c>
      <c r="O39" s="3">
        <v>4</v>
      </c>
      <c r="P39" s="3">
        <v>3</v>
      </c>
      <c r="Q39" s="3">
        <v>5</v>
      </c>
      <c r="R39" s="3">
        <v>3</v>
      </c>
      <c r="S39" s="3">
        <v>5</v>
      </c>
      <c r="T39" s="3">
        <v>5</v>
      </c>
      <c r="U39" s="3">
        <v>5</v>
      </c>
      <c r="V39" s="3">
        <v>5</v>
      </c>
      <c r="W39" s="3">
        <v>5</v>
      </c>
      <c r="X39" s="3">
        <v>4</v>
      </c>
      <c r="Y39" s="3">
        <v>5</v>
      </c>
      <c r="Z39" s="3">
        <v>4</v>
      </c>
      <c r="AA39" s="3">
        <v>3</v>
      </c>
      <c r="AB39" s="3">
        <v>5</v>
      </c>
      <c r="AC39" s="3">
        <v>2</v>
      </c>
      <c r="AM39" s="4"/>
      <c r="AN39" s="1" t="s">
        <v>125</v>
      </c>
      <c r="AO39" s="3">
        <v>1</v>
      </c>
      <c r="AP39" s="14" t="s">
        <v>701</v>
      </c>
      <c r="AQ39" s="3">
        <v>2</v>
      </c>
      <c r="AR39" s="3">
        <v>2</v>
      </c>
      <c r="AS39" s="3">
        <v>2</v>
      </c>
      <c r="AT39" s="3">
        <v>3</v>
      </c>
      <c r="AU39" s="3">
        <v>1</v>
      </c>
      <c r="AV39" s="3">
        <v>1</v>
      </c>
      <c r="AW39" s="3">
        <v>2</v>
      </c>
      <c r="AX39" s="3">
        <v>1</v>
      </c>
      <c r="AY39" s="3">
        <v>2</v>
      </c>
      <c r="AZ39" s="3">
        <v>1</v>
      </c>
      <c r="BA39" s="3">
        <v>1</v>
      </c>
      <c r="BB39" s="3">
        <v>2</v>
      </c>
      <c r="BC39" s="3">
        <v>2</v>
      </c>
      <c r="BD39" s="3">
        <v>1</v>
      </c>
      <c r="BE39" s="3">
        <v>2</v>
      </c>
      <c r="BF39" s="3">
        <v>2</v>
      </c>
      <c r="BG39" s="3">
        <v>1</v>
      </c>
      <c r="BH39" s="3">
        <v>1</v>
      </c>
      <c r="BI39" s="1" t="s">
        <v>136</v>
      </c>
      <c r="BJ39" s="3">
        <v>1</v>
      </c>
      <c r="BL39" s="3">
        <v>1</v>
      </c>
      <c r="BM39" s="3">
        <v>1</v>
      </c>
      <c r="BS39" s="3">
        <v>1</v>
      </c>
      <c r="BV39" s="4"/>
      <c r="BW39" s="3">
        <v>1</v>
      </c>
      <c r="BX39" s="3" t="s">
        <v>704</v>
      </c>
      <c r="BY39" s="11" t="s">
        <v>768</v>
      </c>
    </row>
    <row r="40" spans="1:77" ht="12.75" x14ac:dyDescent="0.2">
      <c r="A40" s="11" t="s">
        <v>702</v>
      </c>
      <c r="N40" s="3">
        <v>1</v>
      </c>
      <c r="O40" s="3">
        <v>4</v>
      </c>
      <c r="P40" s="3">
        <v>3</v>
      </c>
      <c r="Q40" s="3">
        <v>4</v>
      </c>
      <c r="R40" s="3">
        <v>3</v>
      </c>
      <c r="S40" s="3">
        <v>4</v>
      </c>
      <c r="T40" s="3">
        <v>5</v>
      </c>
      <c r="U40" s="3">
        <v>5</v>
      </c>
      <c r="V40" s="3">
        <v>3</v>
      </c>
      <c r="W40" s="3">
        <v>3</v>
      </c>
      <c r="X40" s="3">
        <v>4</v>
      </c>
      <c r="Y40" s="3">
        <v>4</v>
      </c>
      <c r="Z40" s="3">
        <v>4</v>
      </c>
      <c r="AA40" s="3">
        <v>1</v>
      </c>
      <c r="AB40" s="3">
        <v>4</v>
      </c>
      <c r="AC40" s="3">
        <v>1</v>
      </c>
      <c r="AK40" s="3">
        <v>1</v>
      </c>
      <c r="AM40" s="4"/>
      <c r="AN40" s="4"/>
      <c r="AO40" s="3">
        <v>2</v>
      </c>
      <c r="AP40" s="4">
        <v>3</v>
      </c>
      <c r="AQ40" s="3">
        <v>3</v>
      </c>
      <c r="AR40" s="3">
        <v>3</v>
      </c>
      <c r="AS40" s="3">
        <v>1</v>
      </c>
      <c r="AT40" s="3">
        <v>1</v>
      </c>
      <c r="AU40" s="3">
        <v>1</v>
      </c>
      <c r="AV40" s="3">
        <v>2</v>
      </c>
      <c r="AW40" s="3">
        <v>0</v>
      </c>
      <c r="AX40" s="3">
        <v>1</v>
      </c>
      <c r="AY40" s="3">
        <v>0</v>
      </c>
      <c r="AZ40" s="3">
        <v>-1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0</v>
      </c>
      <c r="BG40" s="3">
        <v>1</v>
      </c>
      <c r="BH40" s="3">
        <v>1</v>
      </c>
      <c r="BI40" s="1" t="s">
        <v>23</v>
      </c>
      <c r="BJ40" s="3">
        <v>3</v>
      </c>
      <c r="BM40" s="3">
        <v>1</v>
      </c>
      <c r="BU40" s="3">
        <v>1</v>
      </c>
      <c r="BV40" s="4"/>
      <c r="BW40" s="3">
        <v>1</v>
      </c>
      <c r="BX40" s="3" t="s">
        <v>704</v>
      </c>
      <c r="BY40" s="11" t="s">
        <v>768</v>
      </c>
    </row>
    <row r="41" spans="1:77" ht="12.75" x14ac:dyDescent="0.2">
      <c r="A41" s="11" t="s">
        <v>702</v>
      </c>
      <c r="N41" s="3">
        <v>1</v>
      </c>
      <c r="O41" s="3">
        <v>3</v>
      </c>
      <c r="P41" s="3">
        <v>3</v>
      </c>
      <c r="Q41" s="3">
        <v>5</v>
      </c>
      <c r="R41" s="3">
        <v>3</v>
      </c>
      <c r="S41" s="3">
        <v>3</v>
      </c>
      <c r="T41" s="3">
        <v>5</v>
      </c>
      <c r="U41" s="3">
        <v>5</v>
      </c>
      <c r="V41" s="3">
        <v>4</v>
      </c>
      <c r="W41" s="3">
        <v>2</v>
      </c>
      <c r="X41" s="3">
        <v>3</v>
      </c>
      <c r="Y41" s="3">
        <v>5</v>
      </c>
      <c r="Z41" s="3">
        <v>5</v>
      </c>
      <c r="AA41" s="3">
        <v>4</v>
      </c>
      <c r="AB41" s="3">
        <v>3</v>
      </c>
      <c r="AC41" s="3">
        <v>2</v>
      </c>
      <c r="AM41" s="4"/>
      <c r="AN41" s="1" t="s">
        <v>58</v>
      </c>
      <c r="AO41" s="3">
        <v>1</v>
      </c>
      <c r="AP41" s="14" t="s">
        <v>701</v>
      </c>
      <c r="AQ41" s="3">
        <v>2</v>
      </c>
      <c r="AR41" s="3">
        <v>2</v>
      </c>
      <c r="AS41" s="3">
        <v>1</v>
      </c>
      <c r="AT41" s="3">
        <v>1</v>
      </c>
      <c r="AU41" s="3">
        <v>2</v>
      </c>
      <c r="AV41" s="3">
        <v>2</v>
      </c>
      <c r="AW41" s="3">
        <v>1</v>
      </c>
      <c r="AX41" s="3">
        <v>1</v>
      </c>
      <c r="AY41" s="3">
        <v>1</v>
      </c>
      <c r="AZ41" s="3">
        <v>0</v>
      </c>
      <c r="BA41" s="3">
        <v>1</v>
      </c>
      <c r="BB41" s="3">
        <v>2</v>
      </c>
      <c r="BC41" s="3">
        <v>1</v>
      </c>
      <c r="BD41" s="3">
        <v>1</v>
      </c>
      <c r="BE41" s="3">
        <v>0</v>
      </c>
      <c r="BF41" s="3">
        <v>1</v>
      </c>
      <c r="BG41" s="3">
        <v>2</v>
      </c>
      <c r="BH41" s="3">
        <v>2</v>
      </c>
      <c r="BI41" s="1" t="s">
        <v>140</v>
      </c>
      <c r="BJ41" s="3">
        <v>3</v>
      </c>
      <c r="BV41" s="4"/>
      <c r="BW41" s="3">
        <v>1</v>
      </c>
      <c r="BX41" s="3" t="s">
        <v>703</v>
      </c>
      <c r="BY41" s="11" t="s">
        <v>769</v>
      </c>
    </row>
    <row r="42" spans="1:77" ht="38.25" x14ac:dyDescent="0.2">
      <c r="A42" s="11" t="s">
        <v>702</v>
      </c>
      <c r="N42" s="3">
        <v>1</v>
      </c>
      <c r="O42" s="3">
        <v>4</v>
      </c>
      <c r="P42" s="3">
        <v>4</v>
      </c>
      <c r="Q42" s="3">
        <v>3</v>
      </c>
      <c r="R42" s="3">
        <v>4</v>
      </c>
      <c r="S42" s="3">
        <v>5</v>
      </c>
      <c r="T42" s="3">
        <v>5</v>
      </c>
      <c r="U42" s="3">
        <v>5</v>
      </c>
      <c r="V42" s="3">
        <v>5</v>
      </c>
      <c r="W42" s="3">
        <v>5</v>
      </c>
      <c r="X42" s="3">
        <v>4</v>
      </c>
      <c r="Y42" s="3">
        <v>5</v>
      </c>
      <c r="Z42" s="3">
        <v>4</v>
      </c>
      <c r="AA42" s="3">
        <v>5</v>
      </c>
      <c r="AB42" s="3">
        <v>4</v>
      </c>
      <c r="AC42" s="3">
        <v>1</v>
      </c>
      <c r="AD42" s="3">
        <v>1</v>
      </c>
      <c r="AF42" s="3">
        <v>1</v>
      </c>
      <c r="AG42" s="3">
        <v>1</v>
      </c>
      <c r="AH42" s="3">
        <v>1</v>
      </c>
      <c r="AJ42" s="3">
        <v>1</v>
      </c>
      <c r="AM42" s="4"/>
      <c r="AN42" s="1" t="s">
        <v>143</v>
      </c>
      <c r="AO42" s="3">
        <v>1</v>
      </c>
      <c r="AP42" s="14" t="s">
        <v>701</v>
      </c>
      <c r="AQ42" s="3">
        <v>2</v>
      </c>
      <c r="AR42" s="3">
        <v>2</v>
      </c>
      <c r="AS42" s="3">
        <v>1</v>
      </c>
      <c r="AT42" s="3">
        <v>1</v>
      </c>
      <c r="AU42" s="3">
        <v>1</v>
      </c>
      <c r="AV42" s="3">
        <v>2</v>
      </c>
      <c r="AW42" s="3">
        <v>2</v>
      </c>
      <c r="AX42" s="3">
        <v>1</v>
      </c>
      <c r="AY42" s="3">
        <v>2</v>
      </c>
      <c r="AZ42" s="3">
        <v>2</v>
      </c>
      <c r="BA42" s="3">
        <v>2</v>
      </c>
      <c r="BB42" s="3">
        <v>2</v>
      </c>
      <c r="BC42" s="3">
        <v>0</v>
      </c>
      <c r="BD42" s="3">
        <v>0</v>
      </c>
      <c r="BE42" s="3">
        <v>1</v>
      </c>
      <c r="BF42" s="3">
        <v>0</v>
      </c>
      <c r="BG42" s="3">
        <v>1</v>
      </c>
      <c r="BH42" s="3">
        <v>1</v>
      </c>
      <c r="BI42" s="1" t="s">
        <v>145</v>
      </c>
      <c r="BJ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S42" s="3">
        <v>1</v>
      </c>
      <c r="BU42" s="3">
        <v>1</v>
      </c>
      <c r="BV42" s="4"/>
      <c r="BW42" s="3">
        <v>1</v>
      </c>
      <c r="BX42" s="3" t="s">
        <v>704</v>
      </c>
      <c r="BY42" s="11" t="s">
        <v>767</v>
      </c>
    </row>
    <row r="43" spans="1:77" ht="25.5" x14ac:dyDescent="0.2">
      <c r="A43" s="11" t="s">
        <v>702</v>
      </c>
      <c r="N43" s="3">
        <v>1</v>
      </c>
      <c r="O43" s="3">
        <v>4</v>
      </c>
      <c r="P43" s="3">
        <v>4</v>
      </c>
      <c r="Q43" s="3">
        <v>3</v>
      </c>
      <c r="R43" s="3">
        <v>2</v>
      </c>
      <c r="S43" s="3">
        <v>3</v>
      </c>
      <c r="T43" s="3">
        <v>4</v>
      </c>
      <c r="U43" s="3">
        <v>4</v>
      </c>
      <c r="V43" s="3">
        <v>3</v>
      </c>
      <c r="W43" s="3">
        <v>2</v>
      </c>
      <c r="X43" s="3">
        <v>4</v>
      </c>
      <c r="Y43" s="3">
        <v>4</v>
      </c>
      <c r="Z43" s="3">
        <v>3</v>
      </c>
      <c r="AA43" s="3">
        <v>3</v>
      </c>
      <c r="AB43" s="3">
        <v>4</v>
      </c>
      <c r="AC43" s="3">
        <v>1</v>
      </c>
      <c r="AD43" s="3">
        <v>1</v>
      </c>
      <c r="AF43" s="3">
        <v>1</v>
      </c>
      <c r="AG43" s="3">
        <v>1</v>
      </c>
      <c r="AH43" s="3">
        <v>1</v>
      </c>
      <c r="AM43" s="1" t="s">
        <v>17</v>
      </c>
      <c r="AN43" s="1" t="s">
        <v>94</v>
      </c>
      <c r="AO43" s="3">
        <v>1</v>
      </c>
      <c r="AP43" s="14" t="s">
        <v>701</v>
      </c>
      <c r="AQ43" s="3">
        <v>3</v>
      </c>
      <c r="AR43" s="3">
        <v>2</v>
      </c>
      <c r="AS43" s="3">
        <v>2</v>
      </c>
      <c r="AT43" s="3">
        <v>2</v>
      </c>
      <c r="AU43" s="3">
        <v>1</v>
      </c>
      <c r="AV43" s="3">
        <v>1</v>
      </c>
      <c r="AW43" s="3">
        <v>0</v>
      </c>
      <c r="AX43" s="3">
        <v>1</v>
      </c>
      <c r="AY43" s="3">
        <v>2</v>
      </c>
      <c r="AZ43" s="3">
        <v>0</v>
      </c>
      <c r="BA43" s="3">
        <v>0</v>
      </c>
      <c r="BB43" s="3">
        <v>1</v>
      </c>
      <c r="BC43" s="3">
        <v>0</v>
      </c>
      <c r="BD43" s="3">
        <v>0</v>
      </c>
      <c r="BE43" s="3">
        <v>1</v>
      </c>
      <c r="BF43" s="3">
        <v>0</v>
      </c>
      <c r="BG43" s="3">
        <v>0</v>
      </c>
      <c r="BH43" s="3">
        <v>1</v>
      </c>
      <c r="BI43" s="1" t="s">
        <v>126</v>
      </c>
      <c r="BJ43" s="3">
        <v>3</v>
      </c>
      <c r="BV43" s="4"/>
      <c r="BW43" s="3">
        <v>0</v>
      </c>
      <c r="BX43" s="3" t="s">
        <v>704</v>
      </c>
      <c r="BY43" s="11" t="s">
        <v>767</v>
      </c>
    </row>
    <row r="44" spans="1:77" ht="12.75" x14ac:dyDescent="0.2">
      <c r="A44" s="11" t="s">
        <v>702</v>
      </c>
      <c r="N44" s="3">
        <v>1</v>
      </c>
      <c r="O44" s="3">
        <v>4</v>
      </c>
      <c r="P44" s="3">
        <v>3</v>
      </c>
      <c r="Q44" s="3">
        <v>4</v>
      </c>
      <c r="R44" s="3">
        <v>2</v>
      </c>
      <c r="S44" s="3">
        <v>4</v>
      </c>
      <c r="T44" s="3">
        <v>5</v>
      </c>
      <c r="U44" s="3">
        <v>5</v>
      </c>
      <c r="V44" s="3">
        <v>4</v>
      </c>
      <c r="W44" s="3">
        <v>2</v>
      </c>
      <c r="X44" s="3">
        <v>5</v>
      </c>
      <c r="Y44" s="3">
        <v>5</v>
      </c>
      <c r="Z44" s="3">
        <v>4</v>
      </c>
      <c r="AA44" s="3">
        <v>3</v>
      </c>
      <c r="AB44" s="3">
        <v>4</v>
      </c>
      <c r="AC44" s="3">
        <v>1</v>
      </c>
      <c r="AD44" s="3">
        <v>1</v>
      </c>
      <c r="AF44" s="3">
        <v>1</v>
      </c>
      <c r="AG44" s="3">
        <v>1</v>
      </c>
      <c r="AM44" s="1" t="s">
        <v>149</v>
      </c>
      <c r="AN44" s="1" t="s">
        <v>80</v>
      </c>
      <c r="AO44" s="3">
        <v>1</v>
      </c>
      <c r="AP44" s="14" t="s">
        <v>701</v>
      </c>
      <c r="AQ44" s="3">
        <v>1</v>
      </c>
      <c r="AR44" s="3">
        <v>1</v>
      </c>
      <c r="AS44" s="3">
        <v>1</v>
      </c>
      <c r="AT44" s="3">
        <v>1</v>
      </c>
      <c r="AU44" s="3">
        <v>2</v>
      </c>
      <c r="AV44" s="3">
        <v>1</v>
      </c>
      <c r="AW44" s="3">
        <v>2</v>
      </c>
      <c r="AX44" s="3">
        <v>2</v>
      </c>
      <c r="AY44" s="3">
        <v>1</v>
      </c>
      <c r="AZ44" s="3">
        <v>1</v>
      </c>
      <c r="BA44" s="3">
        <v>2</v>
      </c>
      <c r="BB44" s="3">
        <v>2</v>
      </c>
      <c r="BC44" s="3">
        <v>2</v>
      </c>
      <c r="BD44" s="3">
        <v>2</v>
      </c>
      <c r="BE44" s="3">
        <v>2</v>
      </c>
      <c r="BF44" s="3">
        <v>2</v>
      </c>
      <c r="BG44" s="3">
        <v>1</v>
      </c>
      <c r="BH44" s="3">
        <v>2</v>
      </c>
      <c r="BI44" s="1" t="s">
        <v>61</v>
      </c>
      <c r="BJ44" s="3">
        <v>1</v>
      </c>
      <c r="BK44" s="3">
        <v>1</v>
      </c>
      <c r="BL44" s="3">
        <v>1</v>
      </c>
      <c r="BM44" s="3">
        <v>1</v>
      </c>
      <c r="BO44" s="3">
        <v>1</v>
      </c>
      <c r="BR44" s="3">
        <v>1</v>
      </c>
      <c r="BS44" s="3">
        <v>1</v>
      </c>
      <c r="BU44" s="3">
        <v>1</v>
      </c>
      <c r="BV44" s="4"/>
      <c r="BW44" s="3">
        <v>1</v>
      </c>
      <c r="BX44" s="3" t="s">
        <v>704</v>
      </c>
      <c r="BY44" s="11" t="s">
        <v>767</v>
      </c>
    </row>
    <row r="45" spans="1:77" ht="38.25" x14ac:dyDescent="0.2">
      <c r="A45" s="11" t="s">
        <v>702</v>
      </c>
      <c r="N45" s="3">
        <v>1</v>
      </c>
      <c r="O45" s="3">
        <v>5</v>
      </c>
      <c r="P45" s="3">
        <v>4</v>
      </c>
      <c r="Q45" s="3">
        <v>4</v>
      </c>
      <c r="R45" s="3">
        <v>1</v>
      </c>
      <c r="S45" s="3">
        <v>4</v>
      </c>
      <c r="T45" s="3">
        <v>3</v>
      </c>
      <c r="U45" s="3">
        <v>4</v>
      </c>
      <c r="V45" s="3">
        <v>2</v>
      </c>
      <c r="W45" s="3">
        <v>1</v>
      </c>
      <c r="X45" s="3">
        <v>4</v>
      </c>
      <c r="Y45" s="3">
        <v>4</v>
      </c>
      <c r="Z45" s="3">
        <v>3</v>
      </c>
      <c r="AA45" s="3">
        <v>4</v>
      </c>
      <c r="AB45" s="3">
        <v>5</v>
      </c>
      <c r="AC45" s="3">
        <v>1</v>
      </c>
      <c r="AM45" s="1" t="s">
        <v>149</v>
      </c>
      <c r="AN45" s="1" t="s">
        <v>152</v>
      </c>
      <c r="AO45" s="3">
        <v>2</v>
      </c>
      <c r="AP45" s="4">
        <v>3</v>
      </c>
      <c r="AQ45" s="3">
        <v>2</v>
      </c>
      <c r="AR45" s="3">
        <v>1</v>
      </c>
      <c r="AS45" s="3">
        <v>2</v>
      </c>
      <c r="AT45" s="3">
        <v>1</v>
      </c>
      <c r="AU45" s="3">
        <v>1</v>
      </c>
      <c r="AV45" s="3">
        <v>2</v>
      </c>
      <c r="AW45" s="3">
        <v>2</v>
      </c>
      <c r="AX45" s="3">
        <v>1</v>
      </c>
      <c r="AY45" s="3">
        <v>1</v>
      </c>
      <c r="AZ45" s="3">
        <v>1</v>
      </c>
      <c r="BA45" s="3">
        <v>1</v>
      </c>
      <c r="BB45" s="3">
        <v>1</v>
      </c>
      <c r="BC45" s="3">
        <v>1</v>
      </c>
      <c r="BD45" s="3">
        <v>0</v>
      </c>
      <c r="BE45" s="3">
        <v>1</v>
      </c>
      <c r="BF45" s="3">
        <v>0</v>
      </c>
      <c r="BG45" s="3">
        <v>1</v>
      </c>
      <c r="BH45" s="3">
        <v>1</v>
      </c>
      <c r="BI45" s="1" t="s">
        <v>153</v>
      </c>
      <c r="BJ45" s="3">
        <v>1</v>
      </c>
      <c r="BM45" s="3">
        <v>1</v>
      </c>
      <c r="BN45" s="3">
        <v>1</v>
      </c>
      <c r="BO45" s="3">
        <v>1</v>
      </c>
      <c r="BT45" s="3">
        <v>1</v>
      </c>
      <c r="BV45" s="4"/>
      <c r="BW45" s="3">
        <v>1</v>
      </c>
      <c r="BX45" s="3" t="s">
        <v>704</v>
      </c>
      <c r="BY45" s="11" t="s">
        <v>767</v>
      </c>
    </row>
    <row r="46" spans="1:77" ht="25.5" x14ac:dyDescent="0.2">
      <c r="A46" s="11" t="s">
        <v>702</v>
      </c>
      <c r="N46" s="3">
        <v>1</v>
      </c>
      <c r="O46" s="3">
        <v>5</v>
      </c>
      <c r="P46" s="3">
        <v>3</v>
      </c>
      <c r="Q46" s="3">
        <v>4</v>
      </c>
      <c r="R46" s="3">
        <v>2</v>
      </c>
      <c r="S46" s="3">
        <v>2</v>
      </c>
      <c r="T46" s="3">
        <v>4</v>
      </c>
      <c r="U46" s="3">
        <v>4</v>
      </c>
      <c r="V46" s="3">
        <v>2</v>
      </c>
      <c r="W46" s="3">
        <v>2</v>
      </c>
      <c r="X46" s="3">
        <v>4</v>
      </c>
      <c r="Y46" s="3">
        <v>4</v>
      </c>
      <c r="Z46" s="3">
        <v>3</v>
      </c>
      <c r="AA46" s="3">
        <v>3</v>
      </c>
      <c r="AB46" s="3">
        <v>3</v>
      </c>
      <c r="AC46" s="3">
        <v>1</v>
      </c>
      <c r="AF46" s="3">
        <v>1</v>
      </c>
      <c r="AM46" s="4"/>
      <c r="AN46" s="1" t="s">
        <v>80</v>
      </c>
      <c r="AO46" s="3">
        <v>2</v>
      </c>
      <c r="AP46" s="4">
        <v>3</v>
      </c>
      <c r="AQ46" s="3">
        <v>2</v>
      </c>
      <c r="AR46" s="3">
        <v>1</v>
      </c>
      <c r="AS46" s="3">
        <v>2</v>
      </c>
      <c r="AT46" s="3">
        <v>1</v>
      </c>
      <c r="AU46" s="3">
        <v>2</v>
      </c>
      <c r="AV46" s="3">
        <v>1</v>
      </c>
      <c r="AW46" s="3">
        <v>1</v>
      </c>
      <c r="AX46" s="3">
        <v>1</v>
      </c>
      <c r="AY46" s="3">
        <v>1</v>
      </c>
      <c r="AZ46" s="3">
        <v>0</v>
      </c>
      <c r="BA46" s="3">
        <v>1</v>
      </c>
      <c r="BB46" s="3">
        <v>1</v>
      </c>
      <c r="BC46" s="3">
        <v>1</v>
      </c>
      <c r="BD46" s="3">
        <v>1</v>
      </c>
      <c r="BE46" s="3">
        <v>1</v>
      </c>
      <c r="BF46" s="3">
        <v>1</v>
      </c>
      <c r="BG46" s="3">
        <v>1</v>
      </c>
      <c r="BH46" s="3">
        <v>1</v>
      </c>
      <c r="BI46" s="1" t="s">
        <v>155</v>
      </c>
      <c r="BJ46" s="3">
        <v>1</v>
      </c>
      <c r="BK46" s="3">
        <v>1</v>
      </c>
      <c r="BM46" s="3">
        <v>1</v>
      </c>
      <c r="BN46" s="3">
        <v>1</v>
      </c>
      <c r="BO46" s="3">
        <v>1</v>
      </c>
      <c r="BV46" s="4"/>
      <c r="BW46" s="3">
        <v>0</v>
      </c>
      <c r="BX46" s="3" t="s">
        <v>704</v>
      </c>
      <c r="BY46" s="11" t="s">
        <v>767</v>
      </c>
    </row>
    <row r="47" spans="1:77" ht="12.75" x14ac:dyDescent="0.2">
      <c r="A47" s="11" t="s">
        <v>702</v>
      </c>
      <c r="N47" s="3">
        <v>1</v>
      </c>
      <c r="O47" s="3">
        <v>1</v>
      </c>
      <c r="P47" s="3">
        <v>3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3</v>
      </c>
      <c r="W47" s="3">
        <v>3</v>
      </c>
      <c r="X47" s="3">
        <v>1</v>
      </c>
      <c r="Y47" s="3">
        <v>1</v>
      </c>
      <c r="Z47" s="3">
        <v>2</v>
      </c>
      <c r="AA47" s="3">
        <v>3</v>
      </c>
      <c r="AB47" s="3">
        <v>3</v>
      </c>
      <c r="AC47" s="3">
        <v>1</v>
      </c>
      <c r="AH47" s="3">
        <v>1</v>
      </c>
      <c r="AM47" s="4"/>
      <c r="AN47" s="4"/>
      <c r="AO47" s="3">
        <v>1</v>
      </c>
      <c r="AP47" s="14" t="s">
        <v>701</v>
      </c>
      <c r="AQ47" s="3">
        <v>3</v>
      </c>
      <c r="AR47" s="3">
        <v>2</v>
      </c>
      <c r="AS47" s="3">
        <v>2</v>
      </c>
      <c r="AT47" s="3">
        <v>1</v>
      </c>
      <c r="AU47" s="3">
        <v>2</v>
      </c>
      <c r="AV47" s="3">
        <v>2</v>
      </c>
      <c r="AW47" s="3">
        <v>2</v>
      </c>
      <c r="AX47" s="3">
        <v>2</v>
      </c>
      <c r="AY47" s="3">
        <v>1</v>
      </c>
      <c r="AZ47" s="3">
        <v>2</v>
      </c>
      <c r="BA47" s="3">
        <v>1</v>
      </c>
      <c r="BB47" s="3">
        <v>2</v>
      </c>
      <c r="BC47" s="3">
        <v>1</v>
      </c>
      <c r="BD47" s="3">
        <v>1</v>
      </c>
      <c r="BE47" s="3">
        <v>2</v>
      </c>
      <c r="BF47" s="3">
        <v>1</v>
      </c>
      <c r="BG47" s="3">
        <v>2</v>
      </c>
      <c r="BH47" s="3">
        <v>2</v>
      </c>
      <c r="BI47" s="1" t="s">
        <v>158</v>
      </c>
      <c r="BJ47" s="3">
        <v>1</v>
      </c>
      <c r="BL47" s="3">
        <v>1</v>
      </c>
      <c r="BM47" s="3">
        <v>1</v>
      </c>
      <c r="BO47" s="3">
        <v>1</v>
      </c>
      <c r="BU47" s="3">
        <v>1</v>
      </c>
      <c r="BV47" s="4"/>
      <c r="BW47" s="3">
        <v>0</v>
      </c>
      <c r="BX47" s="3" t="s">
        <v>704</v>
      </c>
      <c r="BY47" s="11" t="s">
        <v>767</v>
      </c>
    </row>
    <row r="48" spans="1:77" ht="25.5" x14ac:dyDescent="0.2">
      <c r="A48" s="11" t="s">
        <v>702</v>
      </c>
      <c r="N48" s="3">
        <v>1</v>
      </c>
      <c r="O48" s="3">
        <v>5</v>
      </c>
      <c r="P48" s="3">
        <v>4</v>
      </c>
      <c r="Q48" s="3">
        <v>4</v>
      </c>
      <c r="R48" s="3">
        <v>2</v>
      </c>
      <c r="S48" s="3">
        <v>1</v>
      </c>
      <c r="T48" s="3">
        <v>5</v>
      </c>
      <c r="U48" s="3">
        <v>5</v>
      </c>
      <c r="V48" s="3">
        <v>4</v>
      </c>
      <c r="W48" s="3">
        <v>1</v>
      </c>
      <c r="X48" s="3">
        <v>4</v>
      </c>
      <c r="Y48" s="3">
        <v>4</v>
      </c>
      <c r="Z48" s="3">
        <v>3</v>
      </c>
      <c r="AA48" s="3">
        <v>1</v>
      </c>
      <c r="AB48" s="3">
        <v>5</v>
      </c>
      <c r="AC48" s="3">
        <v>1</v>
      </c>
      <c r="AE48" s="3">
        <v>1</v>
      </c>
      <c r="AK48" s="3">
        <v>1</v>
      </c>
      <c r="AM48" s="1" t="s">
        <v>149</v>
      </c>
      <c r="AN48" s="1" t="s">
        <v>80</v>
      </c>
      <c r="AO48" s="3">
        <v>1</v>
      </c>
      <c r="AP48" s="4">
        <v>3</v>
      </c>
      <c r="AQ48" s="3">
        <v>2</v>
      </c>
      <c r="AR48" s="3">
        <v>1</v>
      </c>
      <c r="AS48" s="3">
        <v>2</v>
      </c>
      <c r="AT48" s="3">
        <v>2</v>
      </c>
      <c r="AU48" s="3">
        <v>1</v>
      </c>
      <c r="AV48" s="3">
        <v>1</v>
      </c>
      <c r="AW48" s="3">
        <v>2</v>
      </c>
      <c r="AX48" s="3">
        <v>1</v>
      </c>
      <c r="AY48" s="3">
        <v>2</v>
      </c>
      <c r="AZ48" s="3">
        <v>1</v>
      </c>
      <c r="BA48" s="3">
        <v>0</v>
      </c>
      <c r="BB48" s="3">
        <v>1</v>
      </c>
      <c r="BC48" s="3">
        <v>1</v>
      </c>
      <c r="BD48" s="3">
        <v>1</v>
      </c>
      <c r="BE48" s="3">
        <v>2</v>
      </c>
      <c r="BF48" s="3" t="s">
        <v>77</v>
      </c>
      <c r="BG48" s="3">
        <v>1</v>
      </c>
      <c r="BH48" s="3">
        <v>1</v>
      </c>
      <c r="BI48" s="1" t="s">
        <v>160</v>
      </c>
      <c r="BJ48" s="3">
        <v>3</v>
      </c>
      <c r="BV48" s="4"/>
      <c r="BW48" s="3">
        <v>0</v>
      </c>
      <c r="BX48" s="3" t="s">
        <v>704</v>
      </c>
      <c r="BY48" s="11" t="s">
        <v>767</v>
      </c>
    </row>
    <row r="49" spans="1:77" ht="25.5" x14ac:dyDescent="0.2">
      <c r="A49" s="11" t="s">
        <v>702</v>
      </c>
      <c r="N49" s="3">
        <v>1</v>
      </c>
      <c r="O49" s="3">
        <v>4</v>
      </c>
      <c r="P49" s="3">
        <v>2</v>
      </c>
      <c r="Q49" s="3">
        <v>1</v>
      </c>
      <c r="R49" s="3">
        <v>1</v>
      </c>
      <c r="S49" s="3">
        <v>2</v>
      </c>
      <c r="T49" s="3">
        <v>5</v>
      </c>
      <c r="U49" s="3">
        <v>4</v>
      </c>
      <c r="V49" s="3">
        <v>3</v>
      </c>
      <c r="W49" s="3">
        <v>5</v>
      </c>
      <c r="X49" s="3">
        <v>3</v>
      </c>
      <c r="Y49" s="3">
        <v>4</v>
      </c>
      <c r="Z49" s="3">
        <v>3</v>
      </c>
      <c r="AA49" s="3">
        <v>2</v>
      </c>
      <c r="AB49" s="3">
        <v>3</v>
      </c>
      <c r="AC49" s="3">
        <v>2</v>
      </c>
      <c r="AM49" s="4"/>
      <c r="AN49" s="1" t="s">
        <v>162</v>
      </c>
      <c r="AO49" s="3">
        <v>1</v>
      </c>
      <c r="AP49" s="4">
        <v>3</v>
      </c>
      <c r="AQ49" s="3">
        <v>1</v>
      </c>
      <c r="AR49" s="3">
        <v>1</v>
      </c>
      <c r="AS49" s="3">
        <v>1</v>
      </c>
      <c r="AT49" s="3">
        <v>2</v>
      </c>
      <c r="AU49" s="3">
        <v>1</v>
      </c>
      <c r="AV49" s="3">
        <v>1</v>
      </c>
      <c r="AW49" s="3">
        <v>2</v>
      </c>
      <c r="AX49" s="3">
        <v>2</v>
      </c>
      <c r="AY49" s="3">
        <v>1</v>
      </c>
      <c r="AZ49" s="3">
        <v>0</v>
      </c>
      <c r="BA49" s="3">
        <v>1</v>
      </c>
      <c r="BB49" s="3">
        <v>1</v>
      </c>
      <c r="BC49" s="3">
        <v>2</v>
      </c>
      <c r="BD49" s="3">
        <v>1</v>
      </c>
      <c r="BE49" s="3">
        <v>2</v>
      </c>
      <c r="BF49" s="3">
        <v>1</v>
      </c>
      <c r="BG49" s="3">
        <v>2</v>
      </c>
      <c r="BH49" s="3">
        <v>2</v>
      </c>
      <c r="BI49" s="4"/>
      <c r="BJ49" s="3">
        <v>3</v>
      </c>
      <c r="BV49" s="4"/>
      <c r="BW49" s="3">
        <v>0</v>
      </c>
      <c r="BX49" s="3" t="s">
        <v>703</v>
      </c>
      <c r="BY49" s="3" t="s">
        <v>122</v>
      </c>
    </row>
    <row r="50" spans="1:77" ht="38.25" x14ac:dyDescent="0.2">
      <c r="A50" s="11" t="s">
        <v>702</v>
      </c>
      <c r="N50" s="3">
        <v>1</v>
      </c>
      <c r="O50" s="3">
        <v>4</v>
      </c>
      <c r="P50" s="3">
        <v>2</v>
      </c>
      <c r="Q50" s="3">
        <v>4</v>
      </c>
      <c r="R50" s="3">
        <v>1</v>
      </c>
      <c r="S50" s="3">
        <v>2</v>
      </c>
      <c r="T50" s="3">
        <v>5</v>
      </c>
      <c r="U50" s="3">
        <v>5</v>
      </c>
      <c r="V50" s="3">
        <v>3</v>
      </c>
      <c r="W50" s="3">
        <v>5</v>
      </c>
      <c r="X50" s="3">
        <v>3</v>
      </c>
      <c r="Y50" s="3">
        <v>4</v>
      </c>
      <c r="Z50" s="3">
        <v>2</v>
      </c>
      <c r="AA50" s="3">
        <v>5</v>
      </c>
      <c r="AB50" s="3">
        <v>3</v>
      </c>
      <c r="AC50" s="3">
        <v>1</v>
      </c>
      <c r="AF50" s="3">
        <v>1</v>
      </c>
      <c r="AM50" s="4"/>
      <c r="AN50" s="1" t="s">
        <v>164</v>
      </c>
      <c r="AO50" s="3">
        <v>2</v>
      </c>
      <c r="AP50" s="4">
        <v>3</v>
      </c>
      <c r="AQ50" s="3">
        <v>2</v>
      </c>
      <c r="AR50" s="3">
        <v>3</v>
      </c>
      <c r="AS50" s="3">
        <v>2</v>
      </c>
      <c r="AT50" s="3">
        <v>2</v>
      </c>
      <c r="AU50" s="3">
        <v>2</v>
      </c>
      <c r="AV50" s="3">
        <v>1</v>
      </c>
      <c r="AW50" s="3">
        <v>2</v>
      </c>
      <c r="AX50" s="3">
        <v>2</v>
      </c>
      <c r="AY50" s="3">
        <v>2</v>
      </c>
      <c r="AZ50" s="3">
        <v>-2</v>
      </c>
      <c r="BA50" s="3">
        <v>-1</v>
      </c>
      <c r="BB50" s="3">
        <v>2</v>
      </c>
      <c r="BC50" s="3">
        <v>2</v>
      </c>
      <c r="BD50" s="3">
        <v>2</v>
      </c>
      <c r="BE50" s="3">
        <v>2</v>
      </c>
      <c r="BF50" s="3">
        <v>0</v>
      </c>
      <c r="BG50" s="3">
        <v>2</v>
      </c>
      <c r="BH50" s="3">
        <v>1</v>
      </c>
      <c r="BI50" s="1" t="s">
        <v>165</v>
      </c>
      <c r="BJ50" s="3">
        <v>3</v>
      </c>
      <c r="BV50" s="4"/>
      <c r="BW50" s="3">
        <v>0</v>
      </c>
      <c r="BX50" s="3" t="s">
        <v>703</v>
      </c>
      <c r="BY50" s="3" t="s">
        <v>122</v>
      </c>
    </row>
    <row r="51" spans="1:77" ht="12.75" x14ac:dyDescent="0.2">
      <c r="A51" s="11" t="s">
        <v>702</v>
      </c>
      <c r="N51" s="3">
        <v>1</v>
      </c>
      <c r="O51" s="3">
        <v>3</v>
      </c>
      <c r="P51" s="3">
        <v>2</v>
      </c>
      <c r="Q51" s="3">
        <v>3</v>
      </c>
      <c r="R51" s="3">
        <v>2</v>
      </c>
      <c r="S51" s="3">
        <v>3</v>
      </c>
      <c r="T51" s="3">
        <v>4</v>
      </c>
      <c r="U51" s="3">
        <v>3</v>
      </c>
      <c r="V51" s="3">
        <v>3</v>
      </c>
      <c r="W51" s="3">
        <v>2</v>
      </c>
      <c r="X51" s="3">
        <v>3</v>
      </c>
      <c r="Y51" s="3">
        <v>3</v>
      </c>
      <c r="Z51" s="3">
        <v>2</v>
      </c>
      <c r="AA51" s="3">
        <v>2</v>
      </c>
      <c r="AB51" s="3">
        <v>4</v>
      </c>
      <c r="AC51" s="3">
        <v>2</v>
      </c>
      <c r="AM51" s="4"/>
      <c r="AN51" s="1" t="s">
        <v>167</v>
      </c>
      <c r="AO51" s="3">
        <v>1</v>
      </c>
      <c r="AP51" s="14" t="s">
        <v>701</v>
      </c>
      <c r="AQ51" s="3">
        <v>2</v>
      </c>
      <c r="AR51" s="3">
        <v>3</v>
      </c>
      <c r="AS51" s="3">
        <v>2</v>
      </c>
      <c r="AT51" s="3">
        <v>2</v>
      </c>
      <c r="AU51" s="3">
        <v>1</v>
      </c>
      <c r="AV51" s="3">
        <v>1</v>
      </c>
      <c r="AW51" s="3">
        <v>0</v>
      </c>
      <c r="AX51" s="3">
        <v>0</v>
      </c>
      <c r="AY51" s="3">
        <v>1</v>
      </c>
      <c r="AZ51" s="3">
        <v>0</v>
      </c>
      <c r="BA51" s="3">
        <v>-1</v>
      </c>
      <c r="BB51" s="3">
        <v>1</v>
      </c>
      <c r="BC51" s="3">
        <v>1</v>
      </c>
      <c r="BD51" s="3">
        <v>0</v>
      </c>
      <c r="BE51" s="3">
        <v>0</v>
      </c>
      <c r="BF51" s="3">
        <v>0</v>
      </c>
      <c r="BG51" s="3">
        <v>1</v>
      </c>
      <c r="BH51" s="3">
        <v>1</v>
      </c>
      <c r="BI51" s="1" t="s">
        <v>89</v>
      </c>
      <c r="BJ51" s="3">
        <v>3</v>
      </c>
      <c r="BL51" s="3">
        <v>1</v>
      </c>
      <c r="BN51" s="3">
        <v>1</v>
      </c>
      <c r="BU51" s="3">
        <v>1</v>
      </c>
      <c r="BV51" s="4"/>
      <c r="BW51" s="3">
        <v>1</v>
      </c>
      <c r="BX51" s="3" t="s">
        <v>703</v>
      </c>
      <c r="BY51" s="11" t="s">
        <v>769</v>
      </c>
    </row>
    <row r="52" spans="1:77" ht="25.5" x14ac:dyDescent="0.2">
      <c r="A52" s="11" t="s">
        <v>702</v>
      </c>
      <c r="N52" s="3">
        <v>1</v>
      </c>
      <c r="O52" s="3">
        <v>1</v>
      </c>
      <c r="P52" s="3">
        <v>2</v>
      </c>
      <c r="Q52" s="3">
        <v>1</v>
      </c>
      <c r="R52" s="3">
        <v>1</v>
      </c>
      <c r="S52" s="3">
        <v>2</v>
      </c>
      <c r="T52" s="3">
        <v>2</v>
      </c>
      <c r="U52" s="3">
        <v>1</v>
      </c>
      <c r="V52" s="3">
        <v>4</v>
      </c>
      <c r="W52" s="3">
        <v>5</v>
      </c>
      <c r="X52" s="3">
        <v>2</v>
      </c>
      <c r="Y52" s="3">
        <v>3</v>
      </c>
      <c r="Z52" s="3">
        <v>2</v>
      </c>
      <c r="AA52" s="3">
        <v>4</v>
      </c>
      <c r="AB52" s="3">
        <v>3</v>
      </c>
      <c r="AC52" s="3">
        <v>1</v>
      </c>
      <c r="AD52" s="3">
        <v>1</v>
      </c>
      <c r="AM52" s="4"/>
      <c r="AN52" s="1" t="s">
        <v>102</v>
      </c>
      <c r="AO52" s="3">
        <v>1</v>
      </c>
      <c r="AP52" s="14" t="s">
        <v>701</v>
      </c>
      <c r="AQ52" s="3">
        <v>3</v>
      </c>
      <c r="AR52" s="3">
        <v>3</v>
      </c>
      <c r="AS52" s="3">
        <v>2</v>
      </c>
      <c r="AT52" s="3">
        <v>1</v>
      </c>
      <c r="AU52" s="3">
        <v>1</v>
      </c>
      <c r="AV52" s="3">
        <v>1</v>
      </c>
      <c r="AW52" s="3">
        <v>1</v>
      </c>
      <c r="AX52" s="3">
        <v>2</v>
      </c>
      <c r="AY52" s="3">
        <v>-1</v>
      </c>
      <c r="AZ52" s="3">
        <v>0</v>
      </c>
      <c r="BA52" s="3">
        <v>0</v>
      </c>
      <c r="BB52" s="3">
        <v>1</v>
      </c>
      <c r="BC52" s="3">
        <v>1</v>
      </c>
      <c r="BD52" s="3">
        <v>0</v>
      </c>
      <c r="BE52" s="3">
        <v>1</v>
      </c>
      <c r="BF52" s="3">
        <v>0</v>
      </c>
      <c r="BG52" s="3">
        <v>1</v>
      </c>
      <c r="BH52" s="3">
        <v>1</v>
      </c>
      <c r="BI52" s="1" t="s">
        <v>171</v>
      </c>
      <c r="BJ52" s="3">
        <v>1</v>
      </c>
      <c r="BM52" s="3">
        <v>1</v>
      </c>
      <c r="BV52" s="4"/>
      <c r="BW52" s="3">
        <v>0</v>
      </c>
      <c r="BX52" s="3" t="s">
        <v>704</v>
      </c>
      <c r="BY52" s="11" t="s">
        <v>769</v>
      </c>
    </row>
    <row r="53" spans="1:77" ht="12.75" x14ac:dyDescent="0.2">
      <c r="A53" s="11" t="s">
        <v>702</v>
      </c>
      <c r="N53" s="3">
        <v>1</v>
      </c>
      <c r="O53" s="3">
        <v>5</v>
      </c>
      <c r="P53" s="3">
        <v>4</v>
      </c>
      <c r="Q53" s="3">
        <v>5</v>
      </c>
      <c r="R53" s="3">
        <v>2</v>
      </c>
      <c r="S53" s="3">
        <v>4</v>
      </c>
      <c r="T53" s="3">
        <v>3</v>
      </c>
      <c r="U53" s="3">
        <v>4</v>
      </c>
      <c r="V53" s="3">
        <v>1</v>
      </c>
      <c r="W53" s="3">
        <v>3</v>
      </c>
      <c r="X53" s="3">
        <v>3</v>
      </c>
      <c r="Y53" s="3">
        <v>4</v>
      </c>
      <c r="Z53" s="3">
        <v>3</v>
      </c>
      <c r="AA53" s="3">
        <v>1</v>
      </c>
      <c r="AB53" s="3">
        <v>2</v>
      </c>
      <c r="AC53" s="3">
        <v>1</v>
      </c>
      <c r="AD53" s="3">
        <v>1</v>
      </c>
      <c r="AF53" s="3">
        <v>1</v>
      </c>
      <c r="AM53" s="4"/>
      <c r="AN53" s="1" t="s">
        <v>173</v>
      </c>
      <c r="AO53" s="3">
        <v>2</v>
      </c>
      <c r="AP53" s="4">
        <v>3</v>
      </c>
      <c r="AQ53" s="3">
        <v>2</v>
      </c>
      <c r="AR53" s="3">
        <v>2</v>
      </c>
      <c r="AS53" s="3">
        <v>1</v>
      </c>
      <c r="AT53" s="3">
        <v>1</v>
      </c>
      <c r="AU53" s="3">
        <v>2</v>
      </c>
      <c r="AV53" s="3">
        <v>2</v>
      </c>
      <c r="AW53" s="3">
        <v>1</v>
      </c>
      <c r="AX53" s="3">
        <v>1</v>
      </c>
      <c r="AY53" s="3">
        <v>2</v>
      </c>
      <c r="AZ53" s="3">
        <v>1</v>
      </c>
      <c r="BA53" s="3">
        <v>1</v>
      </c>
      <c r="BB53" s="3">
        <v>1</v>
      </c>
      <c r="BC53" s="3">
        <v>1</v>
      </c>
      <c r="BD53" s="3">
        <v>0</v>
      </c>
      <c r="BE53" s="3">
        <v>1</v>
      </c>
      <c r="BF53" s="3">
        <v>1</v>
      </c>
      <c r="BG53" s="3">
        <v>0</v>
      </c>
      <c r="BH53" s="3">
        <v>1</v>
      </c>
      <c r="BI53" s="1" t="s">
        <v>174</v>
      </c>
      <c r="BJ53" s="3">
        <v>2</v>
      </c>
      <c r="BV53" s="4"/>
      <c r="BW53" s="3">
        <v>1</v>
      </c>
      <c r="BX53" s="3" t="s">
        <v>703</v>
      </c>
      <c r="BY53" s="3" t="s">
        <v>122</v>
      </c>
    </row>
    <row r="54" spans="1:77" ht="12.75" x14ac:dyDescent="0.2">
      <c r="A54" s="11" t="s">
        <v>702</v>
      </c>
      <c r="N54" s="3">
        <v>1</v>
      </c>
      <c r="O54" s="3">
        <v>5</v>
      </c>
      <c r="P54" s="3">
        <v>3</v>
      </c>
      <c r="Q54" s="3">
        <v>5</v>
      </c>
      <c r="R54" s="3">
        <v>2</v>
      </c>
      <c r="S54" s="3">
        <v>4</v>
      </c>
      <c r="T54" s="3">
        <v>4</v>
      </c>
      <c r="U54" s="3">
        <v>4</v>
      </c>
      <c r="V54" s="3">
        <v>2</v>
      </c>
      <c r="W54" s="3">
        <v>3</v>
      </c>
      <c r="X54" s="3">
        <v>4</v>
      </c>
      <c r="Y54" s="3">
        <v>3</v>
      </c>
      <c r="Z54" s="3">
        <v>3</v>
      </c>
      <c r="AA54" s="3">
        <v>2</v>
      </c>
      <c r="AB54" s="3">
        <v>4</v>
      </c>
      <c r="AC54" s="3">
        <v>2</v>
      </c>
      <c r="AM54" s="4"/>
      <c r="AN54" s="4"/>
      <c r="AO54" s="3">
        <v>1</v>
      </c>
      <c r="AP54" s="14" t="s">
        <v>22</v>
      </c>
      <c r="AQ54" s="3">
        <v>2</v>
      </c>
      <c r="AR54" s="3">
        <v>2</v>
      </c>
      <c r="AS54" s="3">
        <v>3</v>
      </c>
      <c r="AT54" s="3">
        <v>3</v>
      </c>
      <c r="AU54" s="3">
        <v>1</v>
      </c>
      <c r="AV54" s="3">
        <v>1</v>
      </c>
      <c r="AW54" s="3">
        <v>2</v>
      </c>
      <c r="AX54" s="3">
        <v>1</v>
      </c>
      <c r="AY54" s="3">
        <v>1</v>
      </c>
      <c r="AZ54" s="3">
        <v>0</v>
      </c>
      <c r="BA54" s="3">
        <v>0</v>
      </c>
      <c r="BB54" s="3">
        <v>2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1</v>
      </c>
      <c r="BI54" s="1" t="s">
        <v>174</v>
      </c>
      <c r="BJ54" s="3">
        <v>2</v>
      </c>
      <c r="BV54" s="4"/>
      <c r="BW54" s="3">
        <v>1</v>
      </c>
      <c r="BX54" s="3" t="s">
        <v>703</v>
      </c>
    </row>
    <row r="55" spans="1:77" ht="12.75" x14ac:dyDescent="0.2">
      <c r="A55" s="11" t="s">
        <v>702</v>
      </c>
      <c r="N55" s="3">
        <v>1</v>
      </c>
      <c r="O55" s="3">
        <v>4</v>
      </c>
      <c r="P55" s="3">
        <v>4</v>
      </c>
      <c r="Q55" s="3">
        <v>5</v>
      </c>
      <c r="R55" s="3">
        <v>2</v>
      </c>
      <c r="S55" s="3">
        <v>4</v>
      </c>
      <c r="T55" s="3">
        <v>4</v>
      </c>
      <c r="U55" s="3">
        <v>5</v>
      </c>
      <c r="V55" s="3">
        <v>2</v>
      </c>
      <c r="W55" s="3">
        <v>2</v>
      </c>
      <c r="X55" s="3">
        <v>5</v>
      </c>
      <c r="Y55" s="3">
        <v>5</v>
      </c>
      <c r="Z55" s="3">
        <v>3</v>
      </c>
      <c r="AA55" s="3">
        <v>3</v>
      </c>
      <c r="AB55" s="3">
        <v>3</v>
      </c>
      <c r="AC55" s="3">
        <v>1</v>
      </c>
      <c r="AD55" s="3">
        <v>1</v>
      </c>
      <c r="AM55" s="4"/>
      <c r="AN55" s="4"/>
      <c r="AO55" s="3">
        <v>2</v>
      </c>
      <c r="AP55" s="4">
        <v>3</v>
      </c>
      <c r="AQ55" s="3">
        <v>2</v>
      </c>
      <c r="AR55" s="3">
        <v>2</v>
      </c>
      <c r="AS55" s="3">
        <v>2</v>
      </c>
      <c r="AT55" s="3">
        <v>2</v>
      </c>
      <c r="AU55" s="3">
        <v>1</v>
      </c>
      <c r="AV55" s="3">
        <v>2</v>
      </c>
      <c r="AW55" s="3">
        <v>1</v>
      </c>
      <c r="AX55" s="3">
        <v>1</v>
      </c>
      <c r="AY55" s="3">
        <v>1</v>
      </c>
      <c r="AZ55" s="3">
        <v>1</v>
      </c>
      <c r="BA55" s="3">
        <v>1</v>
      </c>
      <c r="BB55" s="3">
        <v>2</v>
      </c>
      <c r="BC55" s="3">
        <v>1</v>
      </c>
      <c r="BD55" s="3">
        <v>1</v>
      </c>
      <c r="BE55" s="3">
        <v>1</v>
      </c>
      <c r="BF55" s="3">
        <v>1</v>
      </c>
      <c r="BG55" s="3">
        <v>2</v>
      </c>
      <c r="BH55" s="3">
        <v>1</v>
      </c>
      <c r="BI55" s="1" t="s">
        <v>36</v>
      </c>
      <c r="BJ55" s="3">
        <v>3</v>
      </c>
      <c r="BV55" s="4"/>
      <c r="BW55" s="3">
        <v>1</v>
      </c>
      <c r="BX55" s="3" t="s">
        <v>703</v>
      </c>
      <c r="BY55" s="3" t="s">
        <v>122</v>
      </c>
    </row>
    <row r="56" spans="1:77" ht="51" x14ac:dyDescent="0.2">
      <c r="A56" s="11" t="s">
        <v>702</v>
      </c>
      <c r="N56" s="3">
        <v>1</v>
      </c>
      <c r="O56" s="3">
        <v>4</v>
      </c>
      <c r="P56" s="3">
        <v>3</v>
      </c>
      <c r="Q56" s="3">
        <v>3</v>
      </c>
      <c r="R56" s="3">
        <v>3</v>
      </c>
      <c r="S56" s="3">
        <v>3</v>
      </c>
      <c r="T56" s="3">
        <v>5</v>
      </c>
      <c r="U56" s="3">
        <v>4</v>
      </c>
      <c r="V56" s="3">
        <v>2</v>
      </c>
      <c r="W56" s="3">
        <v>1</v>
      </c>
      <c r="X56" s="3">
        <v>5</v>
      </c>
      <c r="Y56" s="3">
        <v>5</v>
      </c>
      <c r="Z56" s="3">
        <v>3</v>
      </c>
      <c r="AA56" s="3">
        <v>2</v>
      </c>
      <c r="AB56" s="3">
        <v>3</v>
      </c>
      <c r="AC56" s="3">
        <v>1</v>
      </c>
      <c r="AM56" s="1" t="s">
        <v>94</v>
      </c>
      <c r="AN56" s="1" t="s">
        <v>179</v>
      </c>
      <c r="AO56" s="3">
        <v>1</v>
      </c>
      <c r="AP56" s="14" t="s">
        <v>701</v>
      </c>
      <c r="AQ56" s="3">
        <v>3</v>
      </c>
      <c r="AR56" s="3">
        <v>1</v>
      </c>
      <c r="AS56" s="3">
        <v>2</v>
      </c>
      <c r="AT56" s="3">
        <v>1</v>
      </c>
      <c r="AU56" s="3">
        <v>1</v>
      </c>
      <c r="AV56" s="3">
        <v>2</v>
      </c>
      <c r="AW56" s="3">
        <v>2</v>
      </c>
      <c r="AX56" s="3">
        <v>0</v>
      </c>
      <c r="AY56" s="3">
        <v>1</v>
      </c>
      <c r="AZ56" s="3">
        <v>1</v>
      </c>
      <c r="BA56" s="3">
        <v>2</v>
      </c>
      <c r="BB56" s="3">
        <v>2</v>
      </c>
      <c r="BC56" s="3">
        <v>1</v>
      </c>
      <c r="BD56" s="3">
        <v>1</v>
      </c>
      <c r="BE56" s="3">
        <v>2</v>
      </c>
      <c r="BF56" s="3">
        <v>1</v>
      </c>
      <c r="BG56" s="3">
        <v>0</v>
      </c>
      <c r="BH56" s="3">
        <v>2</v>
      </c>
      <c r="BI56" s="1" t="s">
        <v>181</v>
      </c>
      <c r="BJ56" s="3">
        <v>1</v>
      </c>
      <c r="BM56" s="3">
        <v>1</v>
      </c>
      <c r="BO56" s="3">
        <v>1</v>
      </c>
      <c r="BV56" s="1" t="s">
        <v>182</v>
      </c>
      <c r="BW56" s="3">
        <v>1</v>
      </c>
      <c r="BX56" s="3" t="s">
        <v>703</v>
      </c>
      <c r="BY56" s="11" t="s">
        <v>767</v>
      </c>
    </row>
    <row r="57" spans="1:77" ht="12.75" x14ac:dyDescent="0.2">
      <c r="A57" s="11" t="s">
        <v>702</v>
      </c>
      <c r="N57" s="3">
        <v>1</v>
      </c>
      <c r="O57" s="3">
        <v>5</v>
      </c>
      <c r="P57" s="3">
        <v>3</v>
      </c>
      <c r="Q57" s="3">
        <v>5</v>
      </c>
      <c r="R57" s="3">
        <v>2</v>
      </c>
      <c r="S57" s="3">
        <v>4</v>
      </c>
      <c r="T57" s="3">
        <v>4</v>
      </c>
      <c r="U57" s="3">
        <v>3</v>
      </c>
      <c r="V57" s="3">
        <v>1</v>
      </c>
      <c r="W57" s="3">
        <v>1</v>
      </c>
      <c r="X57" s="3">
        <v>3</v>
      </c>
      <c r="Y57" s="3">
        <v>4</v>
      </c>
      <c r="Z57" s="3">
        <v>1</v>
      </c>
      <c r="AA57" s="3">
        <v>1</v>
      </c>
      <c r="AB57" s="3">
        <v>2</v>
      </c>
      <c r="AC57" s="3">
        <v>1</v>
      </c>
      <c r="AE57" s="3">
        <v>1</v>
      </c>
      <c r="AM57" s="4"/>
      <c r="AN57" s="1" t="s">
        <v>18</v>
      </c>
      <c r="AO57" s="3">
        <v>1</v>
      </c>
      <c r="AP57" s="14" t="s">
        <v>701</v>
      </c>
      <c r="AQ57" s="3">
        <v>2</v>
      </c>
      <c r="AR57" s="3">
        <v>2</v>
      </c>
      <c r="AS57" s="3">
        <v>1</v>
      </c>
      <c r="AT57" s="3">
        <v>2</v>
      </c>
      <c r="AU57" s="3">
        <v>2</v>
      </c>
      <c r="AV57" s="3">
        <v>2</v>
      </c>
      <c r="AW57" s="3">
        <v>0</v>
      </c>
      <c r="AX57" s="3">
        <v>1</v>
      </c>
      <c r="AY57" s="3">
        <v>0</v>
      </c>
      <c r="AZ57" s="3">
        <v>0</v>
      </c>
      <c r="BA57" s="3">
        <v>1</v>
      </c>
      <c r="BB57" s="3">
        <v>1</v>
      </c>
      <c r="BC57" s="3">
        <v>1</v>
      </c>
      <c r="BD57" s="3">
        <v>0</v>
      </c>
      <c r="BE57" s="3">
        <v>2</v>
      </c>
      <c r="BF57" s="3">
        <v>1</v>
      </c>
      <c r="BG57" s="3">
        <v>1</v>
      </c>
      <c r="BH57" s="3">
        <v>2</v>
      </c>
      <c r="BI57" s="1" t="s">
        <v>184</v>
      </c>
      <c r="BJ57" s="3">
        <v>1</v>
      </c>
      <c r="BK57" s="3">
        <v>1</v>
      </c>
      <c r="BM57" s="3">
        <v>1</v>
      </c>
      <c r="BS57" s="3">
        <v>1</v>
      </c>
      <c r="BV57" s="4"/>
      <c r="BW57" s="3">
        <v>0</v>
      </c>
      <c r="BX57" s="3" t="s">
        <v>703</v>
      </c>
    </row>
    <row r="58" spans="1:77" ht="12.75" x14ac:dyDescent="0.2">
      <c r="A58" s="11" t="s">
        <v>702</v>
      </c>
      <c r="N58" s="3">
        <v>1</v>
      </c>
      <c r="O58" s="3">
        <v>5</v>
      </c>
      <c r="P58" s="3">
        <v>4</v>
      </c>
      <c r="Q58" s="3">
        <v>3</v>
      </c>
      <c r="R58" s="3">
        <v>3</v>
      </c>
      <c r="S58" s="3">
        <v>3</v>
      </c>
      <c r="T58" s="3">
        <v>4</v>
      </c>
      <c r="U58" s="3">
        <v>4</v>
      </c>
      <c r="V58" s="3">
        <v>3</v>
      </c>
      <c r="W58" s="3">
        <v>3</v>
      </c>
      <c r="X58" s="3">
        <v>3</v>
      </c>
      <c r="Y58" s="3">
        <v>4</v>
      </c>
      <c r="Z58" s="3">
        <v>4</v>
      </c>
      <c r="AA58" s="3">
        <v>3</v>
      </c>
      <c r="AB58" s="3">
        <v>3</v>
      </c>
      <c r="AC58" s="3">
        <v>2</v>
      </c>
      <c r="AM58" s="4"/>
      <c r="AN58" s="1" t="s">
        <v>186</v>
      </c>
      <c r="AO58" s="3">
        <v>2</v>
      </c>
      <c r="AP58" s="4">
        <v>3</v>
      </c>
      <c r="AQ58" s="3">
        <v>2</v>
      </c>
      <c r="AR58" s="3">
        <v>2</v>
      </c>
      <c r="AS58" s="3">
        <v>2</v>
      </c>
      <c r="AT58" s="3">
        <v>2</v>
      </c>
      <c r="AU58" s="3">
        <v>2</v>
      </c>
      <c r="AV58" s="3">
        <v>2</v>
      </c>
      <c r="AW58" s="3">
        <v>2</v>
      </c>
      <c r="AX58" s="3">
        <v>1</v>
      </c>
      <c r="AY58" s="3">
        <v>1</v>
      </c>
      <c r="AZ58" s="3">
        <v>0</v>
      </c>
      <c r="BA58" s="3">
        <v>1</v>
      </c>
      <c r="BB58" s="3">
        <v>1</v>
      </c>
      <c r="BC58" s="3">
        <v>1</v>
      </c>
      <c r="BD58" s="3">
        <v>0</v>
      </c>
      <c r="BE58" s="3">
        <v>1</v>
      </c>
      <c r="BF58" s="3">
        <v>0</v>
      </c>
      <c r="BG58" s="3">
        <v>0</v>
      </c>
      <c r="BH58" s="3">
        <v>1</v>
      </c>
      <c r="BI58" s="1" t="s">
        <v>187</v>
      </c>
      <c r="BJ58" s="3">
        <v>3</v>
      </c>
      <c r="BV58" s="4"/>
      <c r="BW58" s="3">
        <v>1</v>
      </c>
      <c r="BX58" s="3" t="s">
        <v>704</v>
      </c>
      <c r="BY58" s="11" t="s">
        <v>767</v>
      </c>
    </row>
    <row r="59" spans="1:77" ht="12.75" x14ac:dyDescent="0.2">
      <c r="A59" s="11" t="s">
        <v>702</v>
      </c>
      <c r="N59" s="3">
        <v>1</v>
      </c>
      <c r="O59" s="3">
        <v>3</v>
      </c>
      <c r="P59" s="3">
        <v>1</v>
      </c>
      <c r="Q59" s="3">
        <v>4</v>
      </c>
      <c r="R59" s="3">
        <v>4</v>
      </c>
      <c r="S59" s="3">
        <v>3</v>
      </c>
      <c r="T59" s="3">
        <v>5</v>
      </c>
      <c r="U59" s="3">
        <v>4</v>
      </c>
      <c r="V59" s="3">
        <v>3</v>
      </c>
      <c r="W59" s="3">
        <v>3</v>
      </c>
      <c r="X59" s="3">
        <v>3</v>
      </c>
      <c r="Y59" s="3">
        <v>4</v>
      </c>
      <c r="Z59" s="3">
        <v>4</v>
      </c>
      <c r="AA59" s="3">
        <v>2</v>
      </c>
      <c r="AB59" s="3">
        <v>4</v>
      </c>
      <c r="AC59" s="3">
        <v>2</v>
      </c>
      <c r="AM59" s="4"/>
      <c r="AN59" s="1" t="s">
        <v>190</v>
      </c>
      <c r="AO59" s="3">
        <v>2</v>
      </c>
      <c r="AP59" s="4">
        <v>3</v>
      </c>
      <c r="AQ59" s="3">
        <v>2</v>
      </c>
      <c r="AR59" s="3">
        <v>2</v>
      </c>
      <c r="AS59" s="3">
        <v>2</v>
      </c>
      <c r="AT59" s="3">
        <v>2</v>
      </c>
      <c r="AU59" s="3">
        <v>1</v>
      </c>
      <c r="AV59" s="3">
        <v>1</v>
      </c>
      <c r="AW59" s="3">
        <v>1</v>
      </c>
      <c r="AX59" s="3">
        <v>-1</v>
      </c>
      <c r="AY59" s="3">
        <v>1</v>
      </c>
      <c r="AZ59" s="3">
        <v>0</v>
      </c>
      <c r="BA59" s="3">
        <v>0</v>
      </c>
      <c r="BB59" s="3">
        <v>1</v>
      </c>
      <c r="BC59" s="3">
        <v>0</v>
      </c>
      <c r="BD59" s="3">
        <v>1</v>
      </c>
      <c r="BE59" s="3">
        <v>1</v>
      </c>
      <c r="BF59" s="3">
        <v>1</v>
      </c>
      <c r="BG59" s="3">
        <v>0</v>
      </c>
      <c r="BH59" s="3">
        <v>1</v>
      </c>
      <c r="BI59" s="1" t="s">
        <v>187</v>
      </c>
      <c r="BJ59" s="3">
        <v>3</v>
      </c>
      <c r="BV59" s="4"/>
      <c r="BW59" s="3">
        <v>1</v>
      </c>
      <c r="BX59" s="3" t="s">
        <v>704</v>
      </c>
      <c r="BY59" s="11" t="s">
        <v>767</v>
      </c>
    </row>
    <row r="60" spans="1:77" ht="38.25" x14ac:dyDescent="0.2">
      <c r="A60" s="11" t="s">
        <v>702</v>
      </c>
      <c r="N60" s="3">
        <v>1</v>
      </c>
      <c r="O60" s="3">
        <v>4</v>
      </c>
      <c r="P60" s="3">
        <v>5</v>
      </c>
      <c r="Q60" s="3">
        <v>4</v>
      </c>
      <c r="R60" s="3">
        <v>1</v>
      </c>
      <c r="S60" s="3">
        <v>4</v>
      </c>
      <c r="T60" s="3">
        <v>5</v>
      </c>
      <c r="U60" s="3">
        <v>5</v>
      </c>
      <c r="V60" s="3">
        <v>2</v>
      </c>
      <c r="W60" s="3">
        <v>1</v>
      </c>
      <c r="X60" s="3">
        <v>3</v>
      </c>
      <c r="Y60" s="3">
        <v>5</v>
      </c>
      <c r="Z60" s="3">
        <v>3</v>
      </c>
      <c r="AA60" s="3">
        <v>5</v>
      </c>
      <c r="AB60" s="3">
        <v>5</v>
      </c>
      <c r="AC60" s="3">
        <v>1</v>
      </c>
      <c r="AF60" s="3">
        <v>1</v>
      </c>
      <c r="AG60" s="3">
        <v>1</v>
      </c>
      <c r="AI60" s="3">
        <v>1</v>
      </c>
      <c r="AJ60" s="3">
        <v>1</v>
      </c>
      <c r="AM60" s="4"/>
      <c r="AN60" s="1" t="s">
        <v>192</v>
      </c>
      <c r="AO60" s="3">
        <v>1</v>
      </c>
      <c r="AP60" s="14" t="s">
        <v>22</v>
      </c>
      <c r="AQ60" s="3">
        <v>3</v>
      </c>
      <c r="AR60" s="3">
        <v>2</v>
      </c>
      <c r="AS60" s="3">
        <v>2</v>
      </c>
      <c r="AT60" s="3">
        <v>3</v>
      </c>
      <c r="AU60" s="3">
        <v>1</v>
      </c>
      <c r="AV60" s="3">
        <v>1</v>
      </c>
      <c r="AW60" s="3">
        <v>0</v>
      </c>
      <c r="AX60" s="3">
        <v>1</v>
      </c>
      <c r="AY60" s="3">
        <v>1</v>
      </c>
      <c r="AZ60" s="3">
        <v>-1</v>
      </c>
      <c r="BA60" s="3">
        <v>2</v>
      </c>
      <c r="BB60" s="3">
        <v>1</v>
      </c>
      <c r="BC60" s="3">
        <v>1</v>
      </c>
      <c r="BD60" s="3">
        <v>0</v>
      </c>
      <c r="BE60" s="3">
        <v>0</v>
      </c>
      <c r="BF60" s="3">
        <v>2</v>
      </c>
      <c r="BG60" s="3">
        <v>1</v>
      </c>
      <c r="BH60" s="3">
        <v>2</v>
      </c>
      <c r="BI60" s="1" t="s">
        <v>194</v>
      </c>
      <c r="BJ60" s="3">
        <v>1</v>
      </c>
      <c r="BL60" s="3">
        <v>1</v>
      </c>
      <c r="BM60" s="3">
        <v>1</v>
      </c>
      <c r="BN60" s="3">
        <v>1</v>
      </c>
      <c r="BO60" s="3">
        <v>1</v>
      </c>
      <c r="BR60" s="3">
        <v>1</v>
      </c>
      <c r="BS60" s="3">
        <v>1</v>
      </c>
      <c r="BU60" s="3">
        <v>1</v>
      </c>
      <c r="BV60" s="4"/>
      <c r="BW60" s="3">
        <v>1</v>
      </c>
      <c r="BX60" s="3" t="s">
        <v>704</v>
      </c>
      <c r="BY60" s="11" t="s">
        <v>767</v>
      </c>
    </row>
    <row r="61" spans="1:77" ht="25.5" x14ac:dyDescent="0.2">
      <c r="A61" s="11" t="s">
        <v>702</v>
      </c>
      <c r="N61" s="3">
        <v>1</v>
      </c>
      <c r="O61" s="3">
        <v>5</v>
      </c>
      <c r="P61" s="3">
        <v>4</v>
      </c>
      <c r="Q61" s="3">
        <v>4</v>
      </c>
      <c r="R61" s="3">
        <v>3</v>
      </c>
      <c r="S61" s="3">
        <v>4</v>
      </c>
      <c r="T61" s="3">
        <v>4</v>
      </c>
      <c r="U61" s="3">
        <v>4</v>
      </c>
      <c r="V61" s="3">
        <v>2</v>
      </c>
      <c r="W61" s="3">
        <v>3</v>
      </c>
      <c r="X61" s="3">
        <v>4</v>
      </c>
      <c r="Y61" s="3">
        <v>5</v>
      </c>
      <c r="Z61" s="3">
        <v>2</v>
      </c>
      <c r="AA61" s="3">
        <v>3</v>
      </c>
      <c r="AB61" s="3">
        <v>4</v>
      </c>
      <c r="AC61" s="3">
        <v>1</v>
      </c>
      <c r="AE61" s="3">
        <v>1</v>
      </c>
      <c r="AK61" s="3">
        <v>1</v>
      </c>
      <c r="AM61" s="4"/>
      <c r="AN61" s="4"/>
      <c r="AO61" s="3">
        <v>1</v>
      </c>
      <c r="AP61" s="14" t="s">
        <v>701</v>
      </c>
      <c r="AQ61" s="3">
        <v>2</v>
      </c>
      <c r="AR61" s="3">
        <v>2</v>
      </c>
      <c r="AS61" s="3">
        <v>2</v>
      </c>
      <c r="AT61" s="3">
        <v>1</v>
      </c>
      <c r="AU61" s="3">
        <v>2</v>
      </c>
      <c r="AV61" s="3">
        <v>2</v>
      </c>
      <c r="AW61" s="3">
        <v>2</v>
      </c>
      <c r="AX61" s="3">
        <v>1</v>
      </c>
      <c r="AY61" s="3">
        <v>1</v>
      </c>
      <c r="AZ61" s="3">
        <v>1</v>
      </c>
      <c r="BA61" s="3">
        <v>2</v>
      </c>
      <c r="BB61" s="3">
        <v>2</v>
      </c>
      <c r="BC61" s="3">
        <v>1</v>
      </c>
      <c r="BD61" s="3">
        <v>1</v>
      </c>
      <c r="BE61" s="3">
        <v>2</v>
      </c>
      <c r="BF61" s="3">
        <v>2</v>
      </c>
      <c r="BG61" s="3">
        <v>2</v>
      </c>
      <c r="BH61" s="3">
        <v>1</v>
      </c>
      <c r="BI61" s="1" t="s">
        <v>197</v>
      </c>
      <c r="BJ61" s="3">
        <v>1</v>
      </c>
      <c r="BL61" s="3">
        <v>1</v>
      </c>
      <c r="BM61" s="3">
        <v>1</v>
      </c>
      <c r="BO61" s="3">
        <v>1</v>
      </c>
      <c r="BS61" s="3">
        <v>1</v>
      </c>
      <c r="BV61" s="4"/>
      <c r="BW61" s="3">
        <v>1</v>
      </c>
      <c r="BX61" s="3" t="s">
        <v>704</v>
      </c>
      <c r="BY61" s="11" t="s">
        <v>767</v>
      </c>
    </row>
    <row r="62" spans="1:77" ht="25.5" x14ac:dyDescent="0.2">
      <c r="A62" s="11" t="s">
        <v>702</v>
      </c>
      <c r="N62" s="3">
        <v>1</v>
      </c>
      <c r="O62" s="3">
        <v>4</v>
      </c>
      <c r="P62" s="3">
        <v>4</v>
      </c>
      <c r="Q62" s="3">
        <v>5</v>
      </c>
      <c r="R62" s="3">
        <v>3</v>
      </c>
      <c r="S62" s="3">
        <v>4</v>
      </c>
      <c r="T62" s="3">
        <v>3</v>
      </c>
      <c r="U62" s="3">
        <v>4</v>
      </c>
      <c r="V62" s="3">
        <v>1</v>
      </c>
      <c r="W62" s="3">
        <v>1</v>
      </c>
      <c r="X62" s="3">
        <v>3</v>
      </c>
      <c r="Y62" s="3">
        <v>3</v>
      </c>
      <c r="Z62" s="3">
        <v>3</v>
      </c>
      <c r="AA62" s="3">
        <v>1</v>
      </c>
      <c r="AB62" s="3">
        <v>1</v>
      </c>
      <c r="AC62" s="3">
        <v>1</v>
      </c>
      <c r="AD62" s="3">
        <v>1</v>
      </c>
      <c r="AM62" s="4"/>
      <c r="AN62" s="1" t="s">
        <v>157</v>
      </c>
      <c r="AO62" s="3">
        <v>1</v>
      </c>
      <c r="AP62" s="4">
        <v>3</v>
      </c>
      <c r="AQ62" s="3">
        <v>4</v>
      </c>
      <c r="AR62" s="3">
        <v>3</v>
      </c>
      <c r="AS62" s="3">
        <v>3</v>
      </c>
      <c r="AT62" s="3">
        <v>2</v>
      </c>
      <c r="AU62" s="3">
        <v>1</v>
      </c>
      <c r="AV62" s="3">
        <v>1</v>
      </c>
      <c r="AW62" s="3">
        <v>2</v>
      </c>
      <c r="AX62" s="3">
        <v>0</v>
      </c>
      <c r="AY62" s="3">
        <v>0</v>
      </c>
      <c r="AZ62" s="3">
        <v>0</v>
      </c>
      <c r="BA62" s="3">
        <v>-1</v>
      </c>
      <c r="BB62" s="3">
        <v>1</v>
      </c>
      <c r="BC62" s="3">
        <v>0</v>
      </c>
      <c r="BD62" s="3">
        <v>0</v>
      </c>
      <c r="BE62" s="3">
        <v>1</v>
      </c>
      <c r="BF62" s="3">
        <v>0</v>
      </c>
      <c r="BG62" s="3">
        <v>0</v>
      </c>
      <c r="BH62" s="3">
        <v>0</v>
      </c>
      <c r="BI62" s="1" t="s">
        <v>199</v>
      </c>
      <c r="BJ62" s="3">
        <v>3</v>
      </c>
      <c r="BS62" s="3">
        <v>1</v>
      </c>
      <c r="BU62" s="3">
        <v>1</v>
      </c>
      <c r="BV62" s="4"/>
      <c r="BW62" s="3">
        <v>0</v>
      </c>
      <c r="BX62" s="3" t="s">
        <v>703</v>
      </c>
      <c r="BY62" s="11" t="s">
        <v>767</v>
      </c>
    </row>
    <row r="63" spans="1:77" ht="25.5" x14ac:dyDescent="0.2">
      <c r="A63" s="11" t="s">
        <v>702</v>
      </c>
      <c r="N63" s="3">
        <v>1</v>
      </c>
      <c r="O63" s="3">
        <v>5</v>
      </c>
      <c r="P63" s="3">
        <v>3</v>
      </c>
      <c r="Q63" s="3">
        <v>4</v>
      </c>
      <c r="R63" s="3">
        <v>2</v>
      </c>
      <c r="S63" s="3">
        <v>4</v>
      </c>
      <c r="T63" s="3">
        <v>4</v>
      </c>
      <c r="U63" s="3">
        <v>3</v>
      </c>
      <c r="V63" s="3">
        <v>1</v>
      </c>
      <c r="W63" s="3">
        <v>3</v>
      </c>
      <c r="X63" s="3">
        <v>3</v>
      </c>
      <c r="Y63" s="3">
        <v>4</v>
      </c>
      <c r="Z63" s="3">
        <v>2</v>
      </c>
      <c r="AA63" s="3">
        <v>1</v>
      </c>
      <c r="AB63" s="3">
        <v>2</v>
      </c>
      <c r="AC63" s="3">
        <v>1</v>
      </c>
      <c r="AE63" s="3">
        <v>1</v>
      </c>
      <c r="AM63" s="4"/>
      <c r="AN63" s="1" t="s">
        <v>80</v>
      </c>
      <c r="AO63" s="3">
        <v>1</v>
      </c>
      <c r="AP63" s="14" t="s">
        <v>701</v>
      </c>
      <c r="AQ63" s="3">
        <v>4</v>
      </c>
      <c r="AR63" s="3">
        <v>2</v>
      </c>
      <c r="AS63" s="3">
        <v>2</v>
      </c>
      <c r="AT63" s="3">
        <v>2</v>
      </c>
      <c r="AU63" s="3">
        <v>1</v>
      </c>
      <c r="AV63" s="3">
        <v>1</v>
      </c>
      <c r="AW63" s="3">
        <v>2</v>
      </c>
      <c r="AX63" s="3">
        <v>1</v>
      </c>
      <c r="AY63" s="3">
        <v>1</v>
      </c>
      <c r="AZ63" s="3">
        <v>-1</v>
      </c>
      <c r="BA63" s="3">
        <v>0</v>
      </c>
      <c r="BB63" s="3">
        <v>1</v>
      </c>
      <c r="BC63" s="3">
        <v>-1</v>
      </c>
      <c r="BD63" s="3">
        <v>0</v>
      </c>
      <c r="BE63" s="3">
        <v>1</v>
      </c>
      <c r="BF63" s="3">
        <v>-1</v>
      </c>
      <c r="BG63" s="3">
        <v>0</v>
      </c>
      <c r="BH63" s="3">
        <v>1</v>
      </c>
      <c r="BI63" s="1" t="s">
        <v>202</v>
      </c>
      <c r="BJ63" s="3">
        <v>1</v>
      </c>
      <c r="BM63" s="3">
        <v>1</v>
      </c>
      <c r="BV63" s="4"/>
      <c r="BW63" s="3">
        <v>1</v>
      </c>
      <c r="BX63" s="3" t="s">
        <v>703</v>
      </c>
      <c r="BY63" s="11" t="s">
        <v>767</v>
      </c>
    </row>
    <row r="64" spans="1:77" ht="25.5" x14ac:dyDescent="0.2">
      <c r="A64" s="11" t="s">
        <v>702</v>
      </c>
      <c r="N64" s="3">
        <v>1</v>
      </c>
      <c r="O64" s="3">
        <v>4</v>
      </c>
      <c r="P64" s="3">
        <v>4</v>
      </c>
      <c r="Q64" s="3">
        <v>4</v>
      </c>
      <c r="R64" s="3">
        <v>5</v>
      </c>
      <c r="S64" s="3">
        <v>5</v>
      </c>
      <c r="T64" s="3">
        <v>5</v>
      </c>
      <c r="U64" s="3">
        <v>5</v>
      </c>
      <c r="V64" s="3">
        <v>2</v>
      </c>
      <c r="W64" s="3">
        <v>1</v>
      </c>
      <c r="X64" s="3">
        <v>5</v>
      </c>
      <c r="Y64" s="3">
        <v>5</v>
      </c>
      <c r="Z64" s="3">
        <v>5</v>
      </c>
      <c r="AA64" s="3">
        <v>5</v>
      </c>
      <c r="AB64" s="3">
        <v>5</v>
      </c>
      <c r="AC64" s="3">
        <v>1</v>
      </c>
      <c r="AM64" s="1" t="s">
        <v>94</v>
      </c>
      <c r="AN64" s="1" t="s">
        <v>58</v>
      </c>
      <c r="AO64" s="3">
        <v>2</v>
      </c>
      <c r="AP64" s="14" t="s">
        <v>701</v>
      </c>
      <c r="AQ64" s="3">
        <v>4</v>
      </c>
      <c r="AR64" s="3">
        <v>2</v>
      </c>
      <c r="AS64" s="3">
        <v>2</v>
      </c>
      <c r="AT64" s="3">
        <v>1</v>
      </c>
      <c r="AU64" s="3">
        <v>2</v>
      </c>
      <c r="AV64" s="3">
        <v>2</v>
      </c>
      <c r="AW64" s="3">
        <v>2</v>
      </c>
      <c r="AX64" s="3">
        <v>1</v>
      </c>
      <c r="AY64" s="3">
        <v>2</v>
      </c>
      <c r="AZ64" s="3">
        <v>0</v>
      </c>
      <c r="BA64" s="3">
        <v>0</v>
      </c>
      <c r="BB64" s="3">
        <v>1</v>
      </c>
      <c r="BC64" s="3">
        <v>2</v>
      </c>
      <c r="BD64" s="3">
        <v>0</v>
      </c>
      <c r="BE64" s="3">
        <v>1</v>
      </c>
      <c r="BF64" s="3">
        <v>1</v>
      </c>
      <c r="BG64" s="3">
        <v>2</v>
      </c>
      <c r="BH64" s="3">
        <v>2</v>
      </c>
      <c r="BI64" s="1" t="s">
        <v>204</v>
      </c>
      <c r="BJ64" s="3">
        <v>3</v>
      </c>
      <c r="BV64" s="4"/>
      <c r="BW64" s="3">
        <v>1</v>
      </c>
      <c r="BX64" s="3" t="s">
        <v>703</v>
      </c>
      <c r="BY64" s="11" t="s">
        <v>767</v>
      </c>
    </row>
    <row r="65" spans="1:79" ht="12.75" x14ac:dyDescent="0.2">
      <c r="A65" s="11" t="s">
        <v>702</v>
      </c>
      <c r="N65" s="3">
        <v>1</v>
      </c>
      <c r="O65" s="3">
        <v>3</v>
      </c>
      <c r="P65" s="3">
        <v>5</v>
      </c>
      <c r="Q65" s="3">
        <v>5</v>
      </c>
      <c r="R65" s="3">
        <v>2</v>
      </c>
      <c r="S65" s="3">
        <v>3</v>
      </c>
      <c r="T65" s="3">
        <v>5</v>
      </c>
      <c r="U65" s="3">
        <v>5</v>
      </c>
      <c r="V65" s="3">
        <v>3</v>
      </c>
      <c r="W65" s="3">
        <v>3</v>
      </c>
      <c r="X65" s="3">
        <v>4</v>
      </c>
      <c r="Y65" s="3">
        <v>5</v>
      </c>
      <c r="Z65" s="3">
        <v>3</v>
      </c>
      <c r="AA65" s="3">
        <v>3</v>
      </c>
      <c r="AB65" s="3">
        <v>3</v>
      </c>
      <c r="AC65" s="3">
        <v>1</v>
      </c>
      <c r="AG65" s="3">
        <v>1</v>
      </c>
      <c r="AM65" s="4"/>
      <c r="AN65" s="1" t="s">
        <v>102</v>
      </c>
      <c r="AO65" s="3">
        <v>1</v>
      </c>
      <c r="AP65" s="14" t="s">
        <v>701</v>
      </c>
      <c r="AQ65" s="3">
        <v>2</v>
      </c>
      <c r="AR65" s="3">
        <v>1</v>
      </c>
      <c r="AS65" s="3">
        <v>1</v>
      </c>
      <c r="AT65" s="3">
        <v>1</v>
      </c>
      <c r="AU65" s="3">
        <v>2</v>
      </c>
      <c r="AV65" s="3">
        <v>2</v>
      </c>
      <c r="AW65" s="3">
        <v>2</v>
      </c>
      <c r="AX65" s="3">
        <v>0</v>
      </c>
      <c r="AY65" s="3">
        <v>2</v>
      </c>
      <c r="AZ65" s="3">
        <v>0</v>
      </c>
      <c r="BA65" s="3">
        <v>1</v>
      </c>
      <c r="BB65" s="3">
        <v>1</v>
      </c>
      <c r="BC65" s="3">
        <v>2</v>
      </c>
      <c r="BD65" s="3">
        <v>0</v>
      </c>
      <c r="BE65" s="3">
        <v>1</v>
      </c>
      <c r="BF65" s="3">
        <v>1</v>
      </c>
      <c r="BG65" s="3">
        <v>1</v>
      </c>
      <c r="BH65" s="3">
        <v>1</v>
      </c>
      <c r="BI65" s="1" t="s">
        <v>158</v>
      </c>
      <c r="BJ65" s="3">
        <v>1</v>
      </c>
      <c r="BK65" s="3">
        <v>1</v>
      </c>
      <c r="BM65" s="3">
        <v>1</v>
      </c>
      <c r="BO65" s="3">
        <v>1</v>
      </c>
      <c r="BP65" s="3">
        <v>1</v>
      </c>
      <c r="BR65" s="3">
        <v>1</v>
      </c>
      <c r="BS65" s="3">
        <v>1</v>
      </c>
      <c r="BU65" s="3">
        <v>1</v>
      </c>
      <c r="BV65" s="1"/>
      <c r="BW65" s="3">
        <v>1</v>
      </c>
      <c r="BX65" s="3" t="s">
        <v>703</v>
      </c>
      <c r="BY65" s="11" t="s">
        <v>767</v>
      </c>
    </row>
    <row r="66" spans="1:79" ht="38.25" x14ac:dyDescent="0.2">
      <c r="A66" s="11" t="s">
        <v>702</v>
      </c>
      <c r="N66" s="3">
        <v>1</v>
      </c>
      <c r="O66" s="3">
        <v>5</v>
      </c>
      <c r="P66" s="3">
        <v>4</v>
      </c>
      <c r="Q66" s="3">
        <v>4</v>
      </c>
      <c r="R66" s="3">
        <v>2</v>
      </c>
      <c r="S66" s="3">
        <v>3</v>
      </c>
      <c r="T66" s="3">
        <v>3</v>
      </c>
      <c r="U66" s="3">
        <v>4</v>
      </c>
      <c r="V66" s="3">
        <v>3</v>
      </c>
      <c r="W66" s="3">
        <v>3</v>
      </c>
      <c r="X66" s="3">
        <v>5</v>
      </c>
      <c r="Y66" s="3">
        <v>5</v>
      </c>
      <c r="Z66" s="3">
        <v>5</v>
      </c>
      <c r="AA66" s="3">
        <v>3</v>
      </c>
      <c r="AB66" s="3">
        <v>5</v>
      </c>
      <c r="AC66" s="3">
        <v>1</v>
      </c>
      <c r="AF66" s="3">
        <v>1</v>
      </c>
      <c r="AG66" s="3">
        <v>1</v>
      </c>
      <c r="AJ66" s="3">
        <v>1</v>
      </c>
      <c r="AN66" s="1" t="s">
        <v>207</v>
      </c>
      <c r="AP66" s="4">
        <v>3</v>
      </c>
      <c r="AQ66" s="3">
        <v>3</v>
      </c>
      <c r="AR66" s="3">
        <v>2</v>
      </c>
      <c r="AS66" s="3">
        <v>2</v>
      </c>
      <c r="AT66" s="3">
        <v>2</v>
      </c>
      <c r="AU66" s="3">
        <v>1</v>
      </c>
      <c r="AV66" s="3">
        <v>2</v>
      </c>
      <c r="AW66" s="3">
        <v>2</v>
      </c>
      <c r="AX66" s="3">
        <v>2</v>
      </c>
      <c r="AY66" s="3">
        <v>1</v>
      </c>
      <c r="AZ66" s="3">
        <v>0</v>
      </c>
      <c r="BA66" s="3">
        <v>0</v>
      </c>
      <c r="BB66" s="3">
        <v>1</v>
      </c>
      <c r="BC66" s="3">
        <v>0</v>
      </c>
      <c r="BD66" s="3">
        <v>1</v>
      </c>
      <c r="BE66" s="3">
        <v>1</v>
      </c>
      <c r="BF66" s="3">
        <v>0</v>
      </c>
      <c r="BG66" s="3">
        <v>0</v>
      </c>
      <c r="BH66" s="3">
        <v>1</v>
      </c>
      <c r="BI66" s="1" t="s">
        <v>208</v>
      </c>
      <c r="BJ66" s="3">
        <v>3</v>
      </c>
      <c r="BL66" s="3">
        <v>1</v>
      </c>
      <c r="BM66" s="3">
        <v>1</v>
      </c>
      <c r="BO66" s="3">
        <v>1</v>
      </c>
      <c r="BS66" s="3">
        <v>1</v>
      </c>
      <c r="BV66" s="4"/>
      <c r="BW66" s="3">
        <v>1</v>
      </c>
      <c r="BX66" s="3" t="s">
        <v>703</v>
      </c>
      <c r="BY66" s="11" t="s">
        <v>767</v>
      </c>
    </row>
    <row r="67" spans="1:79" ht="25.5" x14ac:dyDescent="0.2">
      <c r="A67" s="11" t="s">
        <v>702</v>
      </c>
      <c r="N67" s="3">
        <v>1</v>
      </c>
      <c r="O67" s="3">
        <v>4</v>
      </c>
      <c r="P67" s="3">
        <v>4</v>
      </c>
      <c r="Q67" s="3">
        <v>4</v>
      </c>
      <c r="R67" s="3">
        <v>3</v>
      </c>
      <c r="S67" s="3">
        <v>3</v>
      </c>
      <c r="T67" s="3">
        <v>5</v>
      </c>
      <c r="U67" s="3">
        <v>3</v>
      </c>
      <c r="V67" s="3">
        <v>2</v>
      </c>
      <c r="W67" s="3">
        <v>2</v>
      </c>
      <c r="X67" s="3">
        <v>3</v>
      </c>
      <c r="Y67" s="3">
        <v>5</v>
      </c>
      <c r="Z67" s="3">
        <v>3</v>
      </c>
      <c r="AA67" s="3">
        <v>4</v>
      </c>
      <c r="AB67" s="3">
        <v>2</v>
      </c>
      <c r="AC67" s="3">
        <v>1</v>
      </c>
      <c r="AJ67" s="3">
        <v>1</v>
      </c>
      <c r="AK67" s="3">
        <v>1</v>
      </c>
      <c r="AM67" s="4"/>
      <c r="AN67" s="4"/>
      <c r="AO67" s="3">
        <v>1</v>
      </c>
      <c r="AP67" s="14" t="s">
        <v>701</v>
      </c>
      <c r="AQ67" s="3">
        <v>3</v>
      </c>
      <c r="AR67" s="3">
        <v>2</v>
      </c>
      <c r="AS67" s="3">
        <v>2</v>
      </c>
      <c r="AT67" s="3">
        <v>2</v>
      </c>
      <c r="AU67" s="3">
        <v>1</v>
      </c>
      <c r="AV67" s="3">
        <v>1</v>
      </c>
      <c r="AW67" s="3">
        <v>1</v>
      </c>
      <c r="AX67" s="3">
        <v>0</v>
      </c>
      <c r="AY67" s="3">
        <v>2</v>
      </c>
      <c r="AZ67" s="3">
        <v>1</v>
      </c>
      <c r="BA67" s="3">
        <v>-1</v>
      </c>
      <c r="BB67" s="3">
        <v>0</v>
      </c>
      <c r="BC67" s="3">
        <v>-1</v>
      </c>
      <c r="BD67" s="3">
        <v>-1</v>
      </c>
      <c r="BE67" s="3">
        <v>0</v>
      </c>
      <c r="BF67" s="3">
        <v>-1</v>
      </c>
      <c r="BG67" s="3">
        <v>0</v>
      </c>
      <c r="BH67" s="3">
        <v>1</v>
      </c>
      <c r="BI67" s="1" t="s">
        <v>210</v>
      </c>
      <c r="BJ67" s="3">
        <v>1</v>
      </c>
      <c r="BM67" s="3">
        <v>1</v>
      </c>
      <c r="BO67" s="3">
        <v>1</v>
      </c>
      <c r="BR67" s="3">
        <v>1</v>
      </c>
      <c r="BS67" s="3">
        <v>1</v>
      </c>
      <c r="BV67" s="4"/>
      <c r="BW67" s="3">
        <v>1</v>
      </c>
      <c r="BX67" s="3" t="s">
        <v>703</v>
      </c>
      <c r="BY67" s="11" t="s">
        <v>767</v>
      </c>
    </row>
    <row r="68" spans="1:79" ht="12.75" x14ac:dyDescent="0.2">
      <c r="A68" s="11" t="s">
        <v>702</v>
      </c>
      <c r="AM68" s="4"/>
      <c r="AN68" s="4"/>
      <c r="AP68" s="4">
        <v>3</v>
      </c>
      <c r="BI68" s="4"/>
      <c r="BV68" s="4"/>
      <c r="BW68">
        <v>0</v>
      </c>
      <c r="BX68" s="3" t="s">
        <v>703</v>
      </c>
      <c r="BZ68" s="3" t="s">
        <v>56</v>
      </c>
      <c r="CA68">
        <v>2</v>
      </c>
    </row>
    <row r="69" spans="1:79" ht="25.5" x14ac:dyDescent="0.2">
      <c r="A69" s="11" t="s">
        <v>702</v>
      </c>
      <c r="N69" s="3">
        <v>1</v>
      </c>
      <c r="O69" s="3">
        <v>5</v>
      </c>
      <c r="P69" s="3">
        <v>3</v>
      </c>
      <c r="Q69" s="3">
        <v>4</v>
      </c>
      <c r="R69" s="3">
        <v>2</v>
      </c>
      <c r="S69" s="3">
        <v>3</v>
      </c>
      <c r="T69" s="3">
        <v>4</v>
      </c>
      <c r="U69" s="3">
        <v>4</v>
      </c>
      <c r="V69" s="3">
        <v>3</v>
      </c>
      <c r="W69" s="3">
        <v>4</v>
      </c>
      <c r="X69" s="3">
        <v>3</v>
      </c>
      <c r="Y69" s="3">
        <v>3</v>
      </c>
      <c r="Z69" s="3">
        <v>2</v>
      </c>
      <c r="AA69" s="3">
        <v>3</v>
      </c>
      <c r="AB69" s="3">
        <v>4</v>
      </c>
      <c r="AC69" s="3">
        <v>1</v>
      </c>
      <c r="AD69" s="3">
        <v>1</v>
      </c>
      <c r="AE69" s="3">
        <v>1</v>
      </c>
      <c r="AG69" s="3">
        <v>1</v>
      </c>
      <c r="AM69" s="4"/>
      <c r="AN69" s="1" t="s">
        <v>213</v>
      </c>
      <c r="AO69" s="3">
        <v>1</v>
      </c>
      <c r="AP69" s="14" t="s">
        <v>701</v>
      </c>
      <c r="AQ69" s="3">
        <v>2</v>
      </c>
      <c r="AR69" s="3">
        <v>2</v>
      </c>
      <c r="AS69" s="3">
        <v>2</v>
      </c>
      <c r="AT69" s="3">
        <v>3</v>
      </c>
      <c r="AU69" s="3">
        <v>2</v>
      </c>
      <c r="AV69" s="3">
        <v>2</v>
      </c>
      <c r="AW69" s="3">
        <v>1</v>
      </c>
      <c r="AX69" s="3">
        <v>1</v>
      </c>
      <c r="AY69" s="3">
        <v>1</v>
      </c>
      <c r="AZ69" s="3">
        <v>0</v>
      </c>
      <c r="BA69" s="3">
        <v>-1</v>
      </c>
      <c r="BB69" s="3">
        <v>0</v>
      </c>
      <c r="BC69" s="3">
        <v>0</v>
      </c>
      <c r="BD69" s="3">
        <v>0</v>
      </c>
      <c r="BE69" s="3">
        <v>1</v>
      </c>
      <c r="BF69" s="3">
        <v>1</v>
      </c>
      <c r="BG69" s="3">
        <v>0</v>
      </c>
      <c r="BH69" s="3">
        <v>1</v>
      </c>
      <c r="BI69" s="1" t="s">
        <v>82</v>
      </c>
      <c r="BJ69" s="3">
        <v>3</v>
      </c>
      <c r="BL69" s="3">
        <v>1</v>
      </c>
      <c r="BN69" s="3">
        <v>1</v>
      </c>
      <c r="BO69" s="3">
        <v>1</v>
      </c>
      <c r="BV69" s="4"/>
      <c r="BW69" s="3">
        <v>1</v>
      </c>
      <c r="BX69" s="3" t="s">
        <v>703</v>
      </c>
      <c r="BY69" s="11" t="s">
        <v>767</v>
      </c>
    </row>
    <row r="70" spans="1:79" ht="25.5" x14ac:dyDescent="0.2">
      <c r="A70" s="11" t="s">
        <v>702</v>
      </c>
      <c r="N70" s="3">
        <v>1</v>
      </c>
      <c r="O70" s="3">
        <v>5</v>
      </c>
      <c r="P70" s="3">
        <v>4</v>
      </c>
      <c r="Q70" s="3">
        <v>4</v>
      </c>
      <c r="R70" s="3">
        <v>2</v>
      </c>
      <c r="S70" s="3">
        <v>4</v>
      </c>
      <c r="T70" s="3">
        <v>5</v>
      </c>
      <c r="U70" s="3">
        <v>3</v>
      </c>
      <c r="V70" s="3">
        <v>3</v>
      </c>
      <c r="W70" s="3">
        <v>3</v>
      </c>
      <c r="X70" s="3">
        <v>4</v>
      </c>
      <c r="Y70" s="3">
        <v>4</v>
      </c>
      <c r="Z70" s="3">
        <v>2</v>
      </c>
      <c r="AA70" s="3">
        <v>3</v>
      </c>
      <c r="AB70" s="3">
        <v>3</v>
      </c>
      <c r="AC70" s="3">
        <v>1</v>
      </c>
      <c r="AD70" s="3">
        <v>1</v>
      </c>
      <c r="AH70" s="3">
        <v>1</v>
      </c>
      <c r="AJ70" s="3">
        <v>1</v>
      </c>
      <c r="AM70" s="4"/>
      <c r="AN70" s="1" t="s">
        <v>213</v>
      </c>
      <c r="AO70" s="3">
        <v>1</v>
      </c>
      <c r="AP70" s="4">
        <v>3</v>
      </c>
      <c r="AQ70" s="3">
        <v>2</v>
      </c>
      <c r="AR70" s="3">
        <v>2</v>
      </c>
      <c r="AS70" s="3">
        <v>1</v>
      </c>
      <c r="AT70" s="3">
        <v>1</v>
      </c>
      <c r="AU70" s="3">
        <v>2</v>
      </c>
      <c r="AV70" s="3">
        <v>1</v>
      </c>
      <c r="AW70" s="3">
        <v>1</v>
      </c>
      <c r="AX70" s="3">
        <v>1</v>
      </c>
      <c r="AY70" s="3">
        <v>1</v>
      </c>
      <c r="AZ70" s="3">
        <v>1</v>
      </c>
      <c r="BA70" s="3">
        <v>2</v>
      </c>
      <c r="BB70" s="3">
        <v>2</v>
      </c>
      <c r="BC70" s="3">
        <v>2</v>
      </c>
      <c r="BD70" s="3">
        <v>1</v>
      </c>
      <c r="BE70" s="3">
        <v>2</v>
      </c>
      <c r="BF70" s="3">
        <v>1</v>
      </c>
      <c r="BG70" s="3">
        <v>1</v>
      </c>
      <c r="BH70" s="3">
        <v>2</v>
      </c>
      <c r="BI70" s="1" t="s">
        <v>216</v>
      </c>
      <c r="BJ70" s="3">
        <v>1</v>
      </c>
      <c r="BL70" s="3">
        <v>1</v>
      </c>
      <c r="BM70" s="3">
        <v>1</v>
      </c>
      <c r="BO70" s="3">
        <v>1</v>
      </c>
      <c r="BR70" s="3">
        <v>1</v>
      </c>
      <c r="BT70" s="3">
        <v>1</v>
      </c>
      <c r="BV70" s="4"/>
      <c r="BW70" s="3">
        <v>1</v>
      </c>
      <c r="BX70" s="3" t="s">
        <v>703</v>
      </c>
      <c r="BY70" s="11" t="s">
        <v>767</v>
      </c>
    </row>
    <row r="71" spans="1:79" ht="25.5" x14ac:dyDescent="0.2">
      <c r="A71" s="11" t="s">
        <v>702</v>
      </c>
      <c r="N71" s="3">
        <v>1</v>
      </c>
      <c r="O71" s="3">
        <v>2</v>
      </c>
      <c r="P71" s="3">
        <v>3</v>
      </c>
      <c r="Q71" s="3">
        <v>1</v>
      </c>
      <c r="R71" s="3">
        <v>1</v>
      </c>
      <c r="S71" s="3">
        <v>2</v>
      </c>
      <c r="T71" s="3">
        <v>1</v>
      </c>
      <c r="U71" s="3">
        <v>1</v>
      </c>
      <c r="V71" s="3">
        <v>4</v>
      </c>
      <c r="W71" s="3">
        <v>5</v>
      </c>
      <c r="X71" s="3">
        <v>2</v>
      </c>
      <c r="Y71" s="3">
        <v>2</v>
      </c>
      <c r="Z71" s="3">
        <v>3</v>
      </c>
      <c r="AA71" s="3">
        <v>1</v>
      </c>
      <c r="AB71" s="3">
        <v>1</v>
      </c>
      <c r="AC71" s="3">
        <v>2</v>
      </c>
      <c r="AM71" s="4"/>
      <c r="AN71" s="1" t="s">
        <v>63</v>
      </c>
      <c r="AO71" s="3">
        <v>2</v>
      </c>
      <c r="AP71" s="4">
        <v>3</v>
      </c>
      <c r="AQ71" s="3">
        <v>3</v>
      </c>
      <c r="AR71" s="3">
        <v>3</v>
      </c>
      <c r="AS71" s="3">
        <v>2</v>
      </c>
      <c r="AT71" s="3">
        <v>2</v>
      </c>
      <c r="AU71" s="3">
        <v>0</v>
      </c>
      <c r="AV71" s="3">
        <v>1</v>
      </c>
      <c r="AW71" s="3">
        <v>1</v>
      </c>
      <c r="AX71" s="3">
        <v>1</v>
      </c>
      <c r="AY71" s="3">
        <v>-1</v>
      </c>
      <c r="AZ71" s="3">
        <v>0</v>
      </c>
      <c r="BA71" s="3">
        <v>2</v>
      </c>
      <c r="BB71" s="3">
        <v>1</v>
      </c>
      <c r="BC71" s="3">
        <v>-1</v>
      </c>
      <c r="BD71" s="3">
        <v>0</v>
      </c>
      <c r="BE71" s="3">
        <v>0</v>
      </c>
      <c r="BF71" s="3">
        <v>0</v>
      </c>
      <c r="BG71" s="3">
        <v>0</v>
      </c>
      <c r="BH71" s="3">
        <v>1</v>
      </c>
      <c r="BI71" s="1" t="s">
        <v>218</v>
      </c>
      <c r="BJ71" s="3">
        <v>3</v>
      </c>
      <c r="BV71" s="4"/>
      <c r="BW71" s="3">
        <v>0</v>
      </c>
      <c r="BX71" s="3" t="s">
        <v>703</v>
      </c>
      <c r="BY71" s="11" t="s">
        <v>767</v>
      </c>
    </row>
    <row r="72" spans="1:79" ht="25.5" x14ac:dyDescent="0.2">
      <c r="A72" s="11" t="s">
        <v>702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1</v>
      </c>
      <c r="T72" s="3">
        <v>1</v>
      </c>
      <c r="U72" s="3">
        <v>1</v>
      </c>
      <c r="V72" s="3">
        <v>3</v>
      </c>
      <c r="W72" s="3">
        <v>3</v>
      </c>
      <c r="X72" s="3">
        <v>1</v>
      </c>
      <c r="Y72" s="3">
        <v>1</v>
      </c>
      <c r="Z72" s="3">
        <v>1</v>
      </c>
      <c r="AA72" s="3">
        <v>5</v>
      </c>
      <c r="AB72" s="3">
        <v>2</v>
      </c>
      <c r="AC72" s="3">
        <v>1</v>
      </c>
      <c r="AD72" s="3">
        <v>1</v>
      </c>
      <c r="AM72" s="4"/>
      <c r="AN72" s="1" t="s">
        <v>220</v>
      </c>
      <c r="AO72" s="3">
        <v>2</v>
      </c>
      <c r="AP72" s="4">
        <v>3</v>
      </c>
      <c r="AQ72" s="3">
        <v>2</v>
      </c>
      <c r="AR72" s="3">
        <v>3</v>
      </c>
      <c r="AS72" s="3">
        <v>2</v>
      </c>
      <c r="AT72" s="3">
        <v>2</v>
      </c>
      <c r="AU72" s="3">
        <v>-1</v>
      </c>
      <c r="AV72" s="3">
        <v>0</v>
      </c>
      <c r="AW72" s="3">
        <v>0</v>
      </c>
      <c r="AX72" s="3">
        <v>-1</v>
      </c>
      <c r="AY72" s="3">
        <v>1</v>
      </c>
      <c r="AZ72" s="3">
        <v>0</v>
      </c>
      <c r="BA72" s="3">
        <v>-2</v>
      </c>
      <c r="BB72" s="3">
        <v>-1</v>
      </c>
      <c r="BC72" s="3">
        <v>0</v>
      </c>
      <c r="BD72" s="3">
        <v>-2</v>
      </c>
      <c r="BE72" s="3">
        <v>-2</v>
      </c>
      <c r="BF72" s="3">
        <v>-2</v>
      </c>
      <c r="BG72" s="3">
        <v>-1</v>
      </c>
      <c r="BH72" s="3">
        <v>1</v>
      </c>
      <c r="BI72" s="1" t="s">
        <v>221</v>
      </c>
      <c r="BJ72" s="3">
        <v>3</v>
      </c>
      <c r="BR72" s="3">
        <v>1</v>
      </c>
      <c r="BV72" s="4"/>
      <c r="BW72" s="3">
        <v>1</v>
      </c>
      <c r="BX72" s="3" t="s">
        <v>703</v>
      </c>
      <c r="BY72" s="11" t="s">
        <v>767</v>
      </c>
    </row>
    <row r="73" spans="1:79" ht="25.5" x14ac:dyDescent="0.2">
      <c r="A73" s="11" t="s">
        <v>702</v>
      </c>
      <c r="N73" s="3">
        <v>1</v>
      </c>
      <c r="O73" s="3">
        <v>2</v>
      </c>
      <c r="P73" s="3">
        <v>4</v>
      </c>
      <c r="Q73" s="3">
        <v>4</v>
      </c>
      <c r="R73" s="3">
        <v>2</v>
      </c>
      <c r="S73" s="3">
        <v>2</v>
      </c>
      <c r="T73" s="3">
        <v>4</v>
      </c>
      <c r="U73" s="3">
        <v>5</v>
      </c>
      <c r="V73" s="3">
        <v>2</v>
      </c>
      <c r="W73" s="3">
        <v>1</v>
      </c>
      <c r="X73" s="3">
        <v>2</v>
      </c>
      <c r="Y73" s="3">
        <v>3</v>
      </c>
      <c r="Z73" s="3">
        <v>4</v>
      </c>
      <c r="AA73" s="3">
        <v>2</v>
      </c>
      <c r="AB73" s="3">
        <v>4</v>
      </c>
      <c r="AC73" s="3">
        <v>1</v>
      </c>
      <c r="AD73" s="3">
        <v>1</v>
      </c>
      <c r="AJ73" s="3">
        <v>1</v>
      </c>
      <c r="AM73" s="4"/>
      <c r="AN73" s="1" t="s">
        <v>223</v>
      </c>
      <c r="AO73" s="3">
        <v>2</v>
      </c>
      <c r="AP73" s="4">
        <v>3</v>
      </c>
      <c r="AQ73" s="3">
        <v>2</v>
      </c>
      <c r="AR73" s="3">
        <v>2</v>
      </c>
      <c r="AS73" s="3">
        <v>3</v>
      </c>
      <c r="AT73" s="3">
        <v>3</v>
      </c>
      <c r="AU73" s="3">
        <v>1</v>
      </c>
      <c r="AV73" s="3">
        <v>0</v>
      </c>
      <c r="AW73" s="3">
        <v>1</v>
      </c>
      <c r="AX73" s="3">
        <v>0</v>
      </c>
      <c r="AY73" s="3">
        <v>-1</v>
      </c>
      <c r="AZ73" s="3">
        <v>0</v>
      </c>
      <c r="BA73" s="3">
        <v>1</v>
      </c>
      <c r="BB73" s="3">
        <v>2</v>
      </c>
      <c r="BC73" s="3">
        <v>2</v>
      </c>
      <c r="BD73" s="3">
        <v>2</v>
      </c>
      <c r="BE73" s="3">
        <v>1</v>
      </c>
      <c r="BF73" s="3">
        <v>1</v>
      </c>
      <c r="BG73" s="3">
        <v>1</v>
      </c>
      <c r="BH73" s="3">
        <v>1</v>
      </c>
      <c r="BI73" s="1" t="s">
        <v>224</v>
      </c>
      <c r="BJ73" s="3">
        <v>3</v>
      </c>
      <c r="BK73" s="3">
        <v>1</v>
      </c>
      <c r="BN73" s="3">
        <v>1</v>
      </c>
      <c r="BO73" s="3">
        <v>1</v>
      </c>
      <c r="BT73" s="3">
        <v>1</v>
      </c>
      <c r="BV73" s="4"/>
      <c r="BW73" s="3">
        <v>1</v>
      </c>
      <c r="BX73" s="3" t="s">
        <v>703</v>
      </c>
      <c r="BY73" s="11" t="s">
        <v>767</v>
      </c>
    </row>
    <row r="74" spans="1:79" ht="25.5" x14ac:dyDescent="0.2">
      <c r="A74" s="11" t="s">
        <v>702</v>
      </c>
      <c r="N74" s="3">
        <v>1</v>
      </c>
      <c r="O74" s="3">
        <v>3</v>
      </c>
      <c r="P74" s="3">
        <v>3</v>
      </c>
      <c r="Q74" s="3">
        <v>2</v>
      </c>
      <c r="R74" s="3">
        <v>1</v>
      </c>
      <c r="S74" s="3">
        <v>2</v>
      </c>
      <c r="T74" s="3">
        <v>4</v>
      </c>
      <c r="U74" s="3">
        <v>2</v>
      </c>
      <c r="V74" s="3">
        <v>3</v>
      </c>
      <c r="W74" s="3">
        <v>1</v>
      </c>
      <c r="X74" s="3">
        <v>1</v>
      </c>
      <c r="Y74" s="3">
        <v>2</v>
      </c>
      <c r="Z74" s="3">
        <v>1</v>
      </c>
      <c r="AA74" s="3">
        <v>1</v>
      </c>
      <c r="AB74" s="3">
        <v>1</v>
      </c>
      <c r="AC74" s="3">
        <v>1</v>
      </c>
      <c r="AF74" s="3">
        <v>1</v>
      </c>
      <c r="AM74" s="4"/>
      <c r="AN74" s="1" t="s">
        <v>88</v>
      </c>
      <c r="AO74" s="3">
        <v>1</v>
      </c>
      <c r="AP74" s="4">
        <v>3</v>
      </c>
      <c r="AQ74" s="3">
        <v>2</v>
      </c>
      <c r="AR74" s="3">
        <v>2</v>
      </c>
      <c r="AS74" s="3">
        <v>1</v>
      </c>
      <c r="AT74" s="3">
        <v>2</v>
      </c>
      <c r="AU74" s="3">
        <v>1</v>
      </c>
      <c r="AV74" s="3">
        <v>1</v>
      </c>
      <c r="AW74" s="3">
        <v>1</v>
      </c>
      <c r="AX74" s="3">
        <v>1</v>
      </c>
      <c r="AY74" s="3">
        <v>0</v>
      </c>
      <c r="AZ74" s="3">
        <v>0</v>
      </c>
      <c r="BA74" s="3">
        <v>2</v>
      </c>
      <c r="BB74" s="3">
        <v>2</v>
      </c>
      <c r="BC74" s="3">
        <v>1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1" t="s">
        <v>226</v>
      </c>
      <c r="BJ74" s="3">
        <v>3</v>
      </c>
      <c r="BM74" s="3">
        <v>1</v>
      </c>
      <c r="BO74" s="3">
        <v>1</v>
      </c>
      <c r="BP74" s="3">
        <v>1</v>
      </c>
      <c r="BU74" s="3">
        <v>1</v>
      </c>
      <c r="BV74" s="4"/>
      <c r="BW74" s="3">
        <v>1</v>
      </c>
      <c r="BX74" s="3" t="s">
        <v>703</v>
      </c>
      <c r="BY74" s="11" t="s">
        <v>767</v>
      </c>
    </row>
    <row r="75" spans="1:79" ht="25.5" x14ac:dyDescent="0.2">
      <c r="A75" s="11" t="s">
        <v>702</v>
      </c>
      <c r="N75" s="3">
        <v>1</v>
      </c>
      <c r="O75" s="3">
        <v>5</v>
      </c>
      <c r="P75" s="3">
        <v>4</v>
      </c>
      <c r="Q75" s="3">
        <v>3</v>
      </c>
      <c r="R75" s="3">
        <v>1</v>
      </c>
      <c r="S75" s="3">
        <v>1</v>
      </c>
      <c r="T75" s="3">
        <v>5</v>
      </c>
      <c r="U75" s="3">
        <v>3</v>
      </c>
      <c r="V75" s="3">
        <v>1</v>
      </c>
      <c r="W75" s="3">
        <v>1</v>
      </c>
      <c r="X75" s="3">
        <v>2</v>
      </c>
      <c r="Y75" s="3">
        <v>3</v>
      </c>
      <c r="Z75" s="3">
        <v>3</v>
      </c>
      <c r="AA75" s="3">
        <v>4</v>
      </c>
      <c r="AB75" s="3">
        <v>3</v>
      </c>
      <c r="AC75" s="3">
        <v>1</v>
      </c>
      <c r="AM75" s="1" t="s">
        <v>228</v>
      </c>
      <c r="AN75" s="1" t="s">
        <v>229</v>
      </c>
      <c r="AO75" s="3">
        <v>1</v>
      </c>
      <c r="AP75" s="14" t="s">
        <v>701</v>
      </c>
      <c r="AQ75" s="3">
        <v>4</v>
      </c>
      <c r="AR75" s="3" t="s">
        <v>77</v>
      </c>
      <c r="AS75" s="3">
        <v>4</v>
      </c>
      <c r="AT75" s="3" t="s">
        <v>77</v>
      </c>
      <c r="BI75" s="4"/>
      <c r="BV75" s="4"/>
      <c r="BW75">
        <v>0</v>
      </c>
      <c r="BX75" s="3" t="s">
        <v>703</v>
      </c>
      <c r="BZ75" s="3" t="s">
        <v>56</v>
      </c>
    </row>
    <row r="76" spans="1:79" ht="25.5" x14ac:dyDescent="0.2">
      <c r="A76" s="11" t="s">
        <v>702</v>
      </c>
      <c r="N76" s="3">
        <v>1</v>
      </c>
      <c r="O76" s="3">
        <v>4</v>
      </c>
      <c r="P76" s="3">
        <v>4</v>
      </c>
      <c r="Q76" s="3">
        <v>4</v>
      </c>
      <c r="R76" s="3">
        <v>4</v>
      </c>
      <c r="S76" s="3">
        <v>5</v>
      </c>
      <c r="T76" s="3">
        <v>5</v>
      </c>
      <c r="U76" s="3">
        <v>5</v>
      </c>
      <c r="V76" s="3">
        <v>4</v>
      </c>
      <c r="W76" s="3">
        <v>5</v>
      </c>
      <c r="X76" s="3">
        <v>5</v>
      </c>
      <c r="Y76" s="3">
        <v>5</v>
      </c>
      <c r="Z76" s="3">
        <v>5</v>
      </c>
      <c r="AA76" s="3">
        <v>3</v>
      </c>
      <c r="AB76" s="3">
        <v>4</v>
      </c>
      <c r="AC76" s="3">
        <v>1</v>
      </c>
      <c r="AD76" s="3">
        <v>1</v>
      </c>
      <c r="AG76" s="3">
        <v>1</v>
      </c>
      <c r="AM76" s="4"/>
      <c r="AN76" s="4"/>
      <c r="AO76" s="3">
        <v>1</v>
      </c>
      <c r="AP76" s="4">
        <v>3</v>
      </c>
      <c r="AQ76" s="3">
        <v>2</v>
      </c>
      <c r="AR76" s="3">
        <v>1</v>
      </c>
      <c r="AS76" s="3">
        <v>1</v>
      </c>
      <c r="AT76" s="3">
        <v>1</v>
      </c>
      <c r="AU76" s="3">
        <v>2</v>
      </c>
      <c r="AV76" s="3">
        <v>2</v>
      </c>
      <c r="AW76" s="3">
        <v>2</v>
      </c>
      <c r="AX76" s="3">
        <v>2</v>
      </c>
      <c r="AY76" s="3">
        <v>2</v>
      </c>
      <c r="AZ76" s="3">
        <v>2</v>
      </c>
      <c r="BA76" s="3">
        <v>1</v>
      </c>
      <c r="BB76" s="3">
        <v>2</v>
      </c>
      <c r="BC76" s="3">
        <v>2</v>
      </c>
      <c r="BD76" s="3">
        <v>2</v>
      </c>
      <c r="BE76" s="3">
        <v>2</v>
      </c>
      <c r="BF76" s="3">
        <v>2</v>
      </c>
      <c r="BG76" s="3">
        <v>2</v>
      </c>
      <c r="BH76" s="3">
        <v>2</v>
      </c>
      <c r="BI76" s="1" t="s">
        <v>232</v>
      </c>
      <c r="BJ76" s="3">
        <v>1</v>
      </c>
      <c r="BK76" s="3">
        <v>1</v>
      </c>
      <c r="BL76" s="3">
        <v>1</v>
      </c>
      <c r="BN76" s="3">
        <v>1</v>
      </c>
      <c r="BR76" s="3">
        <v>1</v>
      </c>
      <c r="BU76" s="3">
        <v>1</v>
      </c>
      <c r="BV76" s="4"/>
      <c r="BW76" s="3">
        <v>1</v>
      </c>
      <c r="BX76" s="3" t="s">
        <v>703</v>
      </c>
      <c r="BY76" s="11" t="s">
        <v>769</v>
      </c>
    </row>
    <row r="77" spans="1:79" ht="25.5" x14ac:dyDescent="0.2">
      <c r="A77" s="11" t="s">
        <v>702</v>
      </c>
      <c r="N77" s="3">
        <v>1</v>
      </c>
      <c r="O77" s="3">
        <v>4</v>
      </c>
      <c r="P77" s="3">
        <v>3</v>
      </c>
      <c r="Q77" s="3">
        <v>4</v>
      </c>
      <c r="R77" s="3">
        <v>2</v>
      </c>
      <c r="S77" s="3">
        <v>3</v>
      </c>
      <c r="T77" s="3">
        <v>4</v>
      </c>
      <c r="U77" s="3">
        <v>4</v>
      </c>
      <c r="V77" s="3">
        <v>2</v>
      </c>
      <c r="W77" s="3">
        <v>2</v>
      </c>
      <c r="X77" s="3">
        <v>4</v>
      </c>
      <c r="Y77" s="3">
        <v>4</v>
      </c>
      <c r="Z77" s="3">
        <v>4</v>
      </c>
      <c r="AA77" s="3">
        <v>2</v>
      </c>
      <c r="AB77" s="3">
        <v>3</v>
      </c>
      <c r="AC77" s="3">
        <v>1</v>
      </c>
      <c r="AD77" s="3">
        <v>1</v>
      </c>
      <c r="AJ77" s="3">
        <v>1</v>
      </c>
      <c r="AM77" s="4"/>
      <c r="AN77" s="1" t="s">
        <v>235</v>
      </c>
      <c r="AO77" s="3">
        <v>2</v>
      </c>
      <c r="AP77" s="14" t="s">
        <v>701</v>
      </c>
      <c r="AQ77" s="3">
        <v>2</v>
      </c>
      <c r="AR77" s="3">
        <v>1</v>
      </c>
      <c r="AS77" s="3">
        <v>1</v>
      </c>
      <c r="AT77" s="3">
        <v>1</v>
      </c>
      <c r="AU77" s="3">
        <v>2</v>
      </c>
      <c r="AV77" s="3">
        <v>2</v>
      </c>
      <c r="AW77" s="3">
        <v>2</v>
      </c>
      <c r="AX77" s="3">
        <v>2</v>
      </c>
      <c r="AY77" s="3" t="s">
        <v>77</v>
      </c>
      <c r="AZ77" s="3">
        <v>2</v>
      </c>
      <c r="BA77" s="3">
        <v>1</v>
      </c>
      <c r="BB77" s="3">
        <v>1</v>
      </c>
      <c r="BC77" s="3">
        <v>1</v>
      </c>
      <c r="BD77" s="3">
        <v>1</v>
      </c>
      <c r="BE77" s="3">
        <v>2</v>
      </c>
      <c r="BF77" s="3">
        <v>1</v>
      </c>
      <c r="BG77" s="3">
        <v>2</v>
      </c>
      <c r="BH77" s="3">
        <v>2</v>
      </c>
      <c r="BI77" s="1" t="s">
        <v>236</v>
      </c>
      <c r="BJ77" s="3">
        <v>1</v>
      </c>
      <c r="BK77" s="3">
        <v>1</v>
      </c>
      <c r="BM77" s="3">
        <v>1</v>
      </c>
      <c r="BN77" s="3">
        <v>1</v>
      </c>
      <c r="BR77" s="3">
        <v>1</v>
      </c>
      <c r="BU77" s="3">
        <v>1</v>
      </c>
      <c r="BV77" s="4"/>
      <c r="BW77" s="3">
        <v>1</v>
      </c>
      <c r="BX77" s="3" t="s">
        <v>703</v>
      </c>
      <c r="BY77" s="11" t="s">
        <v>768</v>
      </c>
    </row>
    <row r="78" spans="1:79" ht="12.75" x14ac:dyDescent="0.2">
      <c r="A78" s="11" t="s">
        <v>702</v>
      </c>
      <c r="N78" s="3">
        <v>1</v>
      </c>
      <c r="O78" s="3">
        <v>4</v>
      </c>
      <c r="P78" s="3">
        <v>3</v>
      </c>
      <c r="Q78" s="3">
        <v>5</v>
      </c>
      <c r="R78" s="3">
        <v>2</v>
      </c>
      <c r="S78" s="3">
        <v>3</v>
      </c>
      <c r="T78" s="3">
        <v>5</v>
      </c>
      <c r="U78" s="3">
        <v>4</v>
      </c>
      <c r="V78" s="3">
        <v>2</v>
      </c>
      <c r="W78" s="3">
        <v>3</v>
      </c>
      <c r="X78" s="3">
        <v>4</v>
      </c>
      <c r="Y78" s="3">
        <v>5</v>
      </c>
      <c r="Z78" s="3">
        <v>3</v>
      </c>
      <c r="AA78" s="3">
        <v>3</v>
      </c>
      <c r="AB78" s="3">
        <v>4</v>
      </c>
      <c r="AC78" s="3">
        <v>1</v>
      </c>
      <c r="AD78" s="3">
        <v>1</v>
      </c>
      <c r="AM78" s="4"/>
      <c r="AN78" s="1" t="s">
        <v>238</v>
      </c>
      <c r="AO78" s="3">
        <v>2</v>
      </c>
      <c r="AP78" s="4">
        <v>3</v>
      </c>
      <c r="AQ78" s="3">
        <v>3</v>
      </c>
      <c r="AR78" s="3">
        <v>2</v>
      </c>
      <c r="AS78" s="3">
        <v>2</v>
      </c>
      <c r="AT78" s="3">
        <v>1</v>
      </c>
      <c r="AU78" s="3">
        <v>1</v>
      </c>
      <c r="AV78" s="3">
        <v>2</v>
      </c>
      <c r="AW78" s="3">
        <v>2</v>
      </c>
      <c r="AX78" s="3">
        <v>2</v>
      </c>
      <c r="AY78" s="3">
        <v>2</v>
      </c>
      <c r="AZ78" s="3">
        <v>1</v>
      </c>
      <c r="BA78" s="3">
        <v>1</v>
      </c>
      <c r="BB78" s="3">
        <v>2</v>
      </c>
      <c r="BC78" s="3">
        <v>0</v>
      </c>
      <c r="BD78" s="3">
        <v>0</v>
      </c>
      <c r="BE78" s="3">
        <v>1</v>
      </c>
      <c r="BF78" s="3">
        <v>1</v>
      </c>
      <c r="BG78" s="3">
        <v>1</v>
      </c>
      <c r="BH78" s="3">
        <v>2</v>
      </c>
      <c r="BI78" s="4"/>
      <c r="BJ78" s="3">
        <v>3</v>
      </c>
      <c r="BV78" s="4"/>
      <c r="BW78" s="3">
        <v>0</v>
      </c>
      <c r="BX78" s="3" t="s">
        <v>704</v>
      </c>
      <c r="BY78" s="11" t="s">
        <v>769</v>
      </c>
    </row>
    <row r="79" spans="1:79" ht="12.75" x14ac:dyDescent="0.2">
      <c r="A79" s="11" t="s">
        <v>702</v>
      </c>
      <c r="N79" s="3">
        <v>1</v>
      </c>
      <c r="O79" s="3">
        <v>4</v>
      </c>
      <c r="P79" s="3">
        <v>3</v>
      </c>
      <c r="Q79" s="3">
        <v>5</v>
      </c>
      <c r="R79" s="3">
        <v>1</v>
      </c>
      <c r="S79" s="3">
        <v>3</v>
      </c>
      <c r="T79" s="3">
        <v>5</v>
      </c>
      <c r="U79" s="3">
        <v>5</v>
      </c>
      <c r="V79" s="3">
        <v>2</v>
      </c>
      <c r="W79" s="3">
        <v>3</v>
      </c>
      <c r="X79" s="3">
        <v>4</v>
      </c>
      <c r="Y79" s="3">
        <v>4</v>
      </c>
      <c r="Z79" s="3">
        <v>1</v>
      </c>
      <c r="AA79" s="3">
        <v>4</v>
      </c>
      <c r="AB79" s="3">
        <v>3</v>
      </c>
      <c r="AC79" s="3">
        <v>1</v>
      </c>
      <c r="AD79" s="3">
        <v>1</v>
      </c>
      <c r="AM79" s="4"/>
      <c r="AN79" s="1" t="s">
        <v>241</v>
      </c>
      <c r="AO79" s="3">
        <v>2</v>
      </c>
      <c r="AP79" s="4">
        <v>3</v>
      </c>
      <c r="AQ79" s="3">
        <v>1</v>
      </c>
      <c r="AR79" s="3">
        <v>3</v>
      </c>
      <c r="AS79" s="3">
        <v>2</v>
      </c>
      <c r="AT79" s="3">
        <v>1</v>
      </c>
      <c r="AU79" s="3">
        <v>2</v>
      </c>
      <c r="AV79" s="3">
        <v>2</v>
      </c>
      <c r="AW79" s="3">
        <v>2</v>
      </c>
      <c r="AX79" s="3">
        <v>2</v>
      </c>
      <c r="AY79" s="3">
        <v>2</v>
      </c>
      <c r="AZ79" s="3">
        <v>1</v>
      </c>
      <c r="BA79" s="3">
        <v>1</v>
      </c>
      <c r="BB79" s="3">
        <v>2</v>
      </c>
      <c r="BC79" s="3">
        <v>2</v>
      </c>
      <c r="BD79" s="3">
        <v>1</v>
      </c>
      <c r="BE79" s="3">
        <v>2</v>
      </c>
      <c r="BF79" s="3">
        <v>2</v>
      </c>
      <c r="BG79" s="3">
        <v>2</v>
      </c>
      <c r="BH79" s="3">
        <v>1</v>
      </c>
      <c r="BI79" s="4"/>
      <c r="BJ79" s="3">
        <v>3</v>
      </c>
      <c r="BV79" s="4"/>
      <c r="BW79" s="3">
        <v>0</v>
      </c>
      <c r="BX79" s="3" t="s">
        <v>703</v>
      </c>
      <c r="BY79" s="11" t="s">
        <v>769</v>
      </c>
    </row>
    <row r="80" spans="1:79" ht="38.25" x14ac:dyDescent="0.2">
      <c r="A80" s="11" t="s">
        <v>702</v>
      </c>
      <c r="N80" s="3">
        <v>1</v>
      </c>
      <c r="O80" s="3">
        <v>5</v>
      </c>
      <c r="P80" s="3">
        <v>3</v>
      </c>
      <c r="Q80" s="3">
        <v>5</v>
      </c>
      <c r="R80" s="3">
        <v>3</v>
      </c>
      <c r="S80" s="3">
        <v>2</v>
      </c>
      <c r="T80" s="3">
        <v>5</v>
      </c>
      <c r="U80" s="3">
        <v>5</v>
      </c>
      <c r="V80" s="3">
        <v>3</v>
      </c>
      <c r="W80" s="3">
        <v>4</v>
      </c>
      <c r="X80" s="3">
        <v>5</v>
      </c>
      <c r="Y80" s="3">
        <v>5</v>
      </c>
      <c r="Z80" s="3">
        <v>3</v>
      </c>
      <c r="AA80" s="3">
        <v>3</v>
      </c>
      <c r="AB80" s="3">
        <v>5</v>
      </c>
      <c r="AC80" s="3">
        <v>1</v>
      </c>
      <c r="AJ80" s="3">
        <v>1</v>
      </c>
      <c r="AM80" s="4"/>
      <c r="AN80" s="1" t="s">
        <v>244</v>
      </c>
      <c r="AO80" s="3">
        <v>1</v>
      </c>
      <c r="AP80" s="14" t="s">
        <v>701</v>
      </c>
      <c r="AQ80" s="3">
        <v>4</v>
      </c>
      <c r="AR80" s="3">
        <v>4</v>
      </c>
      <c r="AS80" s="3">
        <v>2</v>
      </c>
      <c r="AT80" s="3">
        <v>2</v>
      </c>
      <c r="AU80" s="3">
        <v>1</v>
      </c>
      <c r="AV80" s="3">
        <v>2</v>
      </c>
      <c r="AW80" s="3">
        <v>2</v>
      </c>
      <c r="AX80" s="3">
        <v>0</v>
      </c>
      <c r="AY80" s="3">
        <v>0</v>
      </c>
      <c r="AZ80" s="3">
        <v>0</v>
      </c>
      <c r="BA80" s="3">
        <v>-1</v>
      </c>
      <c r="BB80" s="3">
        <v>2</v>
      </c>
      <c r="BC80" s="3">
        <v>-1</v>
      </c>
      <c r="BD80" s="3">
        <v>0</v>
      </c>
      <c r="BE80" s="3">
        <v>1</v>
      </c>
      <c r="BF80" s="3">
        <v>-2</v>
      </c>
      <c r="BG80" s="3">
        <v>0</v>
      </c>
      <c r="BH80" s="3">
        <v>2</v>
      </c>
      <c r="BI80" s="1" t="s">
        <v>246</v>
      </c>
      <c r="BJ80" s="3">
        <v>1</v>
      </c>
      <c r="BN80" s="3">
        <v>1</v>
      </c>
      <c r="BO80" s="3">
        <v>1</v>
      </c>
      <c r="BR80" s="3">
        <v>1</v>
      </c>
      <c r="BU80" s="3">
        <v>1</v>
      </c>
      <c r="BV80" s="4"/>
      <c r="BW80" s="3">
        <v>1</v>
      </c>
      <c r="BX80" s="3" t="s">
        <v>704</v>
      </c>
      <c r="BY80" s="11" t="s">
        <v>767</v>
      </c>
    </row>
    <row r="81" spans="1:78" ht="25.5" x14ac:dyDescent="0.2">
      <c r="A81" s="11" t="s">
        <v>702</v>
      </c>
      <c r="N81" s="3">
        <v>1</v>
      </c>
      <c r="O81" s="3">
        <v>5</v>
      </c>
      <c r="P81" s="3">
        <v>3</v>
      </c>
      <c r="Q81" s="3">
        <v>5</v>
      </c>
      <c r="R81" s="3">
        <v>2</v>
      </c>
      <c r="S81" s="3">
        <v>2</v>
      </c>
      <c r="T81" s="3">
        <v>4</v>
      </c>
      <c r="U81" s="3">
        <v>4</v>
      </c>
      <c r="V81" s="3">
        <v>2</v>
      </c>
      <c r="W81" s="3">
        <v>1</v>
      </c>
      <c r="X81" s="3">
        <v>3</v>
      </c>
      <c r="Y81" s="3">
        <v>4</v>
      </c>
      <c r="Z81" s="3">
        <v>2</v>
      </c>
      <c r="AA81" s="3">
        <v>2</v>
      </c>
      <c r="AB81" s="3">
        <v>4</v>
      </c>
      <c r="AC81" s="3">
        <v>1</v>
      </c>
      <c r="AI81" s="3">
        <v>1</v>
      </c>
      <c r="AJ81" s="3">
        <v>1</v>
      </c>
      <c r="AM81" s="4"/>
      <c r="AN81" s="4"/>
      <c r="AO81" s="3">
        <v>1</v>
      </c>
      <c r="AP81" s="14" t="s">
        <v>701</v>
      </c>
      <c r="AQ81" s="3">
        <v>2</v>
      </c>
      <c r="AR81" s="3">
        <v>3</v>
      </c>
      <c r="AS81" s="3">
        <v>2</v>
      </c>
      <c r="AT81" s="3">
        <v>2</v>
      </c>
      <c r="AU81" s="3">
        <v>1</v>
      </c>
      <c r="AV81" s="3">
        <v>1</v>
      </c>
      <c r="AW81" s="3">
        <v>0</v>
      </c>
      <c r="AX81" s="3">
        <v>0</v>
      </c>
      <c r="AY81" s="3">
        <v>0</v>
      </c>
      <c r="AZ81" s="3">
        <v>1</v>
      </c>
      <c r="BA81" s="3">
        <v>1</v>
      </c>
      <c r="BB81" s="3">
        <v>0</v>
      </c>
      <c r="BC81" s="3">
        <v>0</v>
      </c>
      <c r="BD81" s="3">
        <v>0</v>
      </c>
      <c r="BE81" s="3">
        <v>1</v>
      </c>
      <c r="BF81" s="3">
        <v>1</v>
      </c>
      <c r="BG81" s="3">
        <v>0</v>
      </c>
      <c r="BH81" s="3">
        <v>1</v>
      </c>
      <c r="BI81" s="1" t="s">
        <v>249</v>
      </c>
      <c r="BJ81" s="3">
        <v>1</v>
      </c>
      <c r="BL81" s="3">
        <v>1</v>
      </c>
      <c r="BO81" s="3">
        <v>1</v>
      </c>
      <c r="BS81" s="3">
        <v>1</v>
      </c>
      <c r="BV81" s="4"/>
      <c r="BW81" s="3">
        <v>1</v>
      </c>
      <c r="BX81" s="3" t="s">
        <v>704</v>
      </c>
      <c r="BY81" s="11" t="s">
        <v>767</v>
      </c>
    </row>
    <row r="82" spans="1:78" ht="25.5" x14ac:dyDescent="0.2">
      <c r="A82" s="11" t="s">
        <v>702</v>
      </c>
      <c r="N82" s="3">
        <v>1</v>
      </c>
      <c r="O82" s="3">
        <v>5</v>
      </c>
      <c r="P82" s="3">
        <v>3</v>
      </c>
      <c r="Q82" s="3">
        <v>5</v>
      </c>
      <c r="R82" s="3">
        <v>3</v>
      </c>
      <c r="S82" s="3">
        <v>4</v>
      </c>
      <c r="T82" s="3">
        <v>5</v>
      </c>
      <c r="U82" s="3">
        <v>5</v>
      </c>
      <c r="V82" s="3">
        <v>3</v>
      </c>
      <c r="W82" s="3">
        <v>1</v>
      </c>
      <c r="X82" s="3">
        <v>5</v>
      </c>
      <c r="Y82" s="3">
        <v>5</v>
      </c>
      <c r="Z82" s="3">
        <v>5</v>
      </c>
      <c r="AA82" s="3">
        <v>5</v>
      </c>
      <c r="AB82" s="3">
        <v>5</v>
      </c>
      <c r="AC82" s="3">
        <v>1</v>
      </c>
      <c r="AD82" s="3">
        <v>1</v>
      </c>
      <c r="AM82" s="4"/>
      <c r="AN82" s="1" t="s">
        <v>251</v>
      </c>
      <c r="AO82" s="3">
        <v>1</v>
      </c>
      <c r="AP82" s="4">
        <v>3</v>
      </c>
      <c r="AQ82" s="3">
        <v>2</v>
      </c>
      <c r="AR82" s="3">
        <v>2</v>
      </c>
      <c r="AS82" s="3">
        <v>2</v>
      </c>
      <c r="AT82" s="3">
        <v>2</v>
      </c>
      <c r="AU82" s="3">
        <v>2</v>
      </c>
      <c r="AV82" s="3">
        <v>2</v>
      </c>
      <c r="AW82" s="3">
        <v>2</v>
      </c>
      <c r="AX82" s="3">
        <v>2</v>
      </c>
      <c r="AY82" s="3">
        <v>2</v>
      </c>
      <c r="AZ82" s="3">
        <v>1</v>
      </c>
      <c r="BA82" s="3">
        <v>1</v>
      </c>
      <c r="BB82" s="3">
        <v>2</v>
      </c>
      <c r="BC82" s="3">
        <v>2</v>
      </c>
      <c r="BD82" s="3">
        <v>2</v>
      </c>
      <c r="BE82" s="3">
        <v>2</v>
      </c>
      <c r="BF82" s="3">
        <v>1</v>
      </c>
      <c r="BG82" s="3">
        <v>1</v>
      </c>
      <c r="BH82" s="3">
        <v>1</v>
      </c>
      <c r="BI82" s="1" t="s">
        <v>252</v>
      </c>
      <c r="BJ82" s="3">
        <v>1</v>
      </c>
      <c r="BL82" s="3">
        <v>1</v>
      </c>
      <c r="BM82" s="3">
        <v>1</v>
      </c>
      <c r="BN82" s="3">
        <v>1</v>
      </c>
      <c r="BR82" s="3">
        <v>1</v>
      </c>
      <c r="BS82" s="3">
        <v>1</v>
      </c>
      <c r="BT82" s="3">
        <v>1</v>
      </c>
      <c r="BV82" s="4"/>
      <c r="BW82" s="3">
        <v>1</v>
      </c>
      <c r="BX82" s="3" t="s">
        <v>704</v>
      </c>
      <c r="BY82" s="11" t="s">
        <v>767</v>
      </c>
    </row>
    <row r="83" spans="1:78" ht="25.5" x14ac:dyDescent="0.2">
      <c r="A83" s="11" t="s">
        <v>702</v>
      </c>
      <c r="N83" s="3">
        <v>1</v>
      </c>
      <c r="O83" s="3">
        <v>4</v>
      </c>
      <c r="P83" s="3">
        <v>4</v>
      </c>
      <c r="Q83" s="3">
        <v>5</v>
      </c>
      <c r="R83" s="3">
        <v>3</v>
      </c>
      <c r="S83" s="3">
        <v>2</v>
      </c>
      <c r="T83" s="3">
        <v>4</v>
      </c>
      <c r="U83" s="3">
        <v>5</v>
      </c>
      <c r="V83" s="3">
        <v>4</v>
      </c>
      <c r="W83" s="3">
        <v>3</v>
      </c>
      <c r="X83" s="3">
        <v>4</v>
      </c>
      <c r="Y83" s="3">
        <v>5</v>
      </c>
      <c r="Z83" s="3">
        <v>3</v>
      </c>
      <c r="AA83" s="3">
        <v>5</v>
      </c>
      <c r="AB83" s="3">
        <v>5</v>
      </c>
      <c r="AC83" s="3">
        <v>1</v>
      </c>
      <c r="AD83" s="3">
        <v>1</v>
      </c>
      <c r="AM83" s="4"/>
      <c r="AN83" s="1" t="s">
        <v>254</v>
      </c>
      <c r="AO83" s="3">
        <v>1</v>
      </c>
      <c r="AP83" s="14" t="s">
        <v>701</v>
      </c>
      <c r="AQ83" s="3">
        <v>1</v>
      </c>
      <c r="AR83" s="3">
        <v>2</v>
      </c>
      <c r="AS83" s="3">
        <v>1</v>
      </c>
      <c r="AT83" s="3">
        <v>1</v>
      </c>
      <c r="AU83" s="3">
        <v>2</v>
      </c>
      <c r="AV83" s="3">
        <v>2</v>
      </c>
      <c r="AW83" s="3">
        <v>2</v>
      </c>
      <c r="AX83" s="3">
        <v>2</v>
      </c>
      <c r="AY83" s="3">
        <v>2</v>
      </c>
      <c r="AZ83" s="3">
        <v>2</v>
      </c>
      <c r="BA83" s="3">
        <v>0</v>
      </c>
      <c r="BB83" s="3">
        <v>2</v>
      </c>
      <c r="BC83" s="3">
        <v>1</v>
      </c>
      <c r="BD83" s="3">
        <v>1</v>
      </c>
      <c r="BE83" s="3">
        <v>2</v>
      </c>
      <c r="BF83" s="3">
        <v>0</v>
      </c>
      <c r="BG83" s="3">
        <v>1</v>
      </c>
      <c r="BH83" s="3">
        <v>1</v>
      </c>
      <c r="BI83" s="1" t="s">
        <v>255</v>
      </c>
      <c r="BJ83" s="3">
        <v>1</v>
      </c>
      <c r="BM83" s="3">
        <v>1</v>
      </c>
      <c r="BS83" s="3">
        <v>1</v>
      </c>
      <c r="BU83" s="3">
        <v>1</v>
      </c>
      <c r="BV83" s="4"/>
      <c r="BW83" s="3">
        <v>1</v>
      </c>
      <c r="BX83" s="3" t="s">
        <v>704</v>
      </c>
      <c r="BY83" s="11" t="s">
        <v>768</v>
      </c>
    </row>
    <row r="84" spans="1:78" ht="25.5" x14ac:dyDescent="0.2">
      <c r="A84" s="11" t="s">
        <v>702</v>
      </c>
      <c r="N84" s="3">
        <v>1</v>
      </c>
      <c r="O84" s="3">
        <v>4</v>
      </c>
      <c r="P84" s="3">
        <v>3</v>
      </c>
      <c r="Q84" s="3">
        <v>5</v>
      </c>
      <c r="R84" s="3">
        <v>3</v>
      </c>
      <c r="S84" s="3">
        <v>2</v>
      </c>
      <c r="T84" s="3">
        <v>4</v>
      </c>
      <c r="U84" s="3">
        <v>5</v>
      </c>
      <c r="V84" s="3">
        <v>3</v>
      </c>
      <c r="W84" s="3">
        <v>2</v>
      </c>
      <c r="X84" s="3">
        <v>3</v>
      </c>
      <c r="Y84" s="3">
        <v>5</v>
      </c>
      <c r="Z84" s="3">
        <v>3</v>
      </c>
      <c r="AA84" s="3">
        <v>4</v>
      </c>
      <c r="AB84" s="3">
        <v>4</v>
      </c>
      <c r="AC84" s="3">
        <v>1</v>
      </c>
      <c r="AD84" s="3">
        <v>1</v>
      </c>
      <c r="AM84" s="4"/>
      <c r="AN84" s="1" t="s">
        <v>258</v>
      </c>
      <c r="AO84" s="3">
        <v>1</v>
      </c>
      <c r="AP84" s="14" t="s">
        <v>701</v>
      </c>
      <c r="AQ84" s="3">
        <v>1</v>
      </c>
      <c r="AR84" s="3">
        <v>1</v>
      </c>
      <c r="AS84" s="3">
        <v>1</v>
      </c>
      <c r="AT84" s="3">
        <v>1</v>
      </c>
      <c r="AU84" s="3">
        <v>2</v>
      </c>
      <c r="AV84" s="3">
        <v>2</v>
      </c>
      <c r="AW84" s="3">
        <v>2</v>
      </c>
      <c r="AX84" s="3">
        <v>1</v>
      </c>
      <c r="AY84" s="3">
        <v>1</v>
      </c>
      <c r="AZ84" s="3">
        <v>1</v>
      </c>
      <c r="BA84" s="3">
        <v>1</v>
      </c>
      <c r="BB84" s="3">
        <v>2</v>
      </c>
      <c r="BC84" s="3">
        <v>2</v>
      </c>
      <c r="BD84" s="3">
        <v>2</v>
      </c>
      <c r="BE84" s="3">
        <v>2</v>
      </c>
      <c r="BF84" s="3">
        <v>1</v>
      </c>
      <c r="BG84" s="3">
        <v>2</v>
      </c>
      <c r="BH84" s="3">
        <v>2</v>
      </c>
      <c r="BI84" s="4"/>
      <c r="BJ84" s="3">
        <v>1</v>
      </c>
      <c r="BK84" s="3">
        <v>1</v>
      </c>
      <c r="BM84" s="3">
        <v>1</v>
      </c>
      <c r="BN84" s="3">
        <v>1</v>
      </c>
      <c r="BS84" s="3">
        <v>1</v>
      </c>
      <c r="BU84" s="3">
        <v>1</v>
      </c>
      <c r="BV84" s="4"/>
      <c r="BW84" s="3">
        <v>1</v>
      </c>
      <c r="BX84" s="3" t="s">
        <v>704</v>
      </c>
      <c r="BY84" s="11" t="s">
        <v>768</v>
      </c>
    </row>
    <row r="85" spans="1:78" ht="25.5" x14ac:dyDescent="0.2">
      <c r="A85" s="11" t="s">
        <v>702</v>
      </c>
      <c r="N85" s="3">
        <v>1</v>
      </c>
      <c r="O85" s="3">
        <v>5</v>
      </c>
      <c r="P85" s="3">
        <v>4</v>
      </c>
      <c r="Q85" s="3">
        <v>4</v>
      </c>
      <c r="R85" s="3">
        <v>3</v>
      </c>
      <c r="S85" s="3">
        <v>2</v>
      </c>
      <c r="T85" s="3">
        <v>5</v>
      </c>
      <c r="U85" s="3">
        <v>5</v>
      </c>
      <c r="V85" s="3">
        <v>4</v>
      </c>
      <c r="W85" s="3">
        <v>3</v>
      </c>
      <c r="X85" s="3">
        <v>4</v>
      </c>
      <c r="Y85" s="3">
        <v>5</v>
      </c>
      <c r="Z85" s="3">
        <v>5</v>
      </c>
      <c r="AA85" s="3">
        <v>2</v>
      </c>
      <c r="AB85" s="3">
        <v>3</v>
      </c>
      <c r="AC85" s="3">
        <v>1</v>
      </c>
      <c r="AD85" s="3">
        <v>1</v>
      </c>
      <c r="AM85" s="4"/>
      <c r="AN85" s="1" t="s">
        <v>260</v>
      </c>
      <c r="AO85" s="3">
        <v>1</v>
      </c>
      <c r="AP85" s="14" t="s">
        <v>22</v>
      </c>
      <c r="AQ85" s="3">
        <v>3</v>
      </c>
      <c r="AR85" s="3">
        <v>3</v>
      </c>
      <c r="AS85" s="3">
        <v>3</v>
      </c>
      <c r="AT85" s="3">
        <v>3</v>
      </c>
      <c r="AU85" s="3">
        <v>1</v>
      </c>
      <c r="AV85" s="3">
        <v>1</v>
      </c>
      <c r="AW85" s="3">
        <v>1</v>
      </c>
      <c r="AX85" s="3">
        <v>1</v>
      </c>
      <c r="AY85" s="3">
        <v>0</v>
      </c>
      <c r="AZ85" s="3">
        <v>1</v>
      </c>
      <c r="BA85" s="3">
        <v>1</v>
      </c>
      <c r="BB85" s="3">
        <v>1</v>
      </c>
      <c r="BC85" s="3">
        <v>1</v>
      </c>
      <c r="BD85" s="3">
        <v>1</v>
      </c>
      <c r="BE85" s="3">
        <v>1</v>
      </c>
      <c r="BF85" s="3">
        <v>0</v>
      </c>
      <c r="BG85" s="3">
        <v>0</v>
      </c>
      <c r="BH85" s="3">
        <v>0</v>
      </c>
      <c r="BI85" s="1" t="s">
        <v>261</v>
      </c>
      <c r="BJ85" s="3">
        <v>3</v>
      </c>
      <c r="BV85" s="4"/>
      <c r="BW85" s="3">
        <v>1</v>
      </c>
      <c r="BX85" s="3" t="s">
        <v>703</v>
      </c>
      <c r="BY85" s="11" t="s">
        <v>772</v>
      </c>
    </row>
    <row r="86" spans="1:78" ht="25.5" x14ac:dyDescent="0.2">
      <c r="A86" s="11" t="s">
        <v>702</v>
      </c>
      <c r="N86" s="3">
        <v>1</v>
      </c>
      <c r="O86" s="3">
        <v>5</v>
      </c>
      <c r="P86" s="3">
        <v>4</v>
      </c>
      <c r="Q86" s="3">
        <v>5</v>
      </c>
      <c r="R86" s="3">
        <v>5</v>
      </c>
      <c r="S86" s="3">
        <v>4</v>
      </c>
      <c r="T86" s="3">
        <v>4</v>
      </c>
      <c r="U86" s="3">
        <v>5</v>
      </c>
      <c r="V86" s="3">
        <v>3</v>
      </c>
      <c r="W86" s="3">
        <v>4</v>
      </c>
      <c r="X86" s="3">
        <v>4</v>
      </c>
      <c r="Y86" s="3">
        <v>5</v>
      </c>
      <c r="Z86" s="3">
        <v>2</v>
      </c>
      <c r="AA86" s="3">
        <v>2</v>
      </c>
      <c r="AB86" s="3">
        <v>4</v>
      </c>
      <c r="AC86" s="3">
        <v>1</v>
      </c>
      <c r="AD86" s="3">
        <v>1</v>
      </c>
      <c r="AF86" s="3">
        <v>1</v>
      </c>
      <c r="AM86" s="4"/>
      <c r="AN86" s="1" t="s">
        <v>264</v>
      </c>
      <c r="AO86" s="3">
        <v>2</v>
      </c>
      <c r="AP86" s="14" t="s">
        <v>701</v>
      </c>
      <c r="AQ86" s="3">
        <v>3</v>
      </c>
      <c r="AR86" s="3">
        <v>3</v>
      </c>
      <c r="AS86" s="3">
        <v>3</v>
      </c>
      <c r="AT86" s="3">
        <v>3</v>
      </c>
      <c r="AU86" s="3">
        <v>0</v>
      </c>
      <c r="AV86" s="3">
        <v>1</v>
      </c>
      <c r="AW86" s="3">
        <v>1</v>
      </c>
      <c r="AX86" s="3">
        <v>1</v>
      </c>
      <c r="AY86" s="3">
        <v>1</v>
      </c>
      <c r="AZ86" s="3">
        <v>0</v>
      </c>
      <c r="BA86" s="3">
        <v>-1</v>
      </c>
      <c r="BB86" s="3">
        <v>0</v>
      </c>
      <c r="BC86" s="3">
        <v>0</v>
      </c>
      <c r="BD86" s="3">
        <v>0</v>
      </c>
      <c r="BE86" s="3">
        <v>0</v>
      </c>
      <c r="BF86" s="3">
        <v>-1</v>
      </c>
      <c r="BG86" s="3">
        <v>0</v>
      </c>
      <c r="BH86" s="3">
        <v>-1</v>
      </c>
      <c r="BI86" s="1" t="s">
        <v>266</v>
      </c>
      <c r="BJ86" s="3">
        <v>2</v>
      </c>
      <c r="BV86" s="4"/>
      <c r="BW86" s="3">
        <v>1</v>
      </c>
      <c r="BX86" s="3" t="s">
        <v>703</v>
      </c>
      <c r="BY86" s="11" t="s">
        <v>772</v>
      </c>
    </row>
    <row r="87" spans="1:78" ht="25.5" x14ac:dyDescent="0.2">
      <c r="A87" s="11" t="s">
        <v>702</v>
      </c>
      <c r="N87" s="3">
        <v>1</v>
      </c>
      <c r="O87" s="3">
        <v>4</v>
      </c>
      <c r="P87" s="3">
        <v>3</v>
      </c>
      <c r="Q87" s="3">
        <v>4</v>
      </c>
      <c r="R87" s="3">
        <v>2</v>
      </c>
      <c r="S87" s="3">
        <v>4</v>
      </c>
      <c r="T87" s="3">
        <v>5</v>
      </c>
      <c r="U87" s="3">
        <v>4</v>
      </c>
      <c r="V87" s="3">
        <v>2</v>
      </c>
      <c r="W87" s="3">
        <v>4</v>
      </c>
      <c r="X87" s="3">
        <v>5</v>
      </c>
      <c r="Y87" s="3">
        <v>5</v>
      </c>
      <c r="Z87" s="3">
        <v>3</v>
      </c>
      <c r="AA87" s="3">
        <v>1</v>
      </c>
      <c r="AB87" s="3">
        <v>3</v>
      </c>
      <c r="AC87" s="3">
        <v>1</v>
      </c>
      <c r="AJ87" s="3">
        <v>1</v>
      </c>
      <c r="AM87" s="4"/>
      <c r="AN87" s="1" t="s">
        <v>268</v>
      </c>
      <c r="AO87" s="3">
        <v>1</v>
      </c>
      <c r="AP87" s="14" t="s">
        <v>701</v>
      </c>
      <c r="AQ87" s="3">
        <v>2</v>
      </c>
      <c r="AR87" s="3">
        <v>1</v>
      </c>
      <c r="AS87" s="3">
        <v>2</v>
      </c>
      <c r="AT87" s="3">
        <v>1</v>
      </c>
      <c r="AU87" s="3">
        <v>2</v>
      </c>
      <c r="AV87" s="3">
        <v>2</v>
      </c>
      <c r="AW87" s="3">
        <v>1</v>
      </c>
      <c r="AX87" s="3">
        <v>1</v>
      </c>
      <c r="AY87" s="3">
        <v>0</v>
      </c>
      <c r="AZ87" s="3">
        <v>-1</v>
      </c>
      <c r="BA87" s="3">
        <v>0</v>
      </c>
      <c r="BB87" s="3">
        <v>2</v>
      </c>
      <c r="BC87" s="3">
        <v>2</v>
      </c>
      <c r="BD87" s="3">
        <v>1</v>
      </c>
      <c r="BE87" s="3">
        <v>2</v>
      </c>
      <c r="BF87" s="3">
        <v>2</v>
      </c>
      <c r="BG87" s="3">
        <v>1</v>
      </c>
      <c r="BH87" s="3">
        <v>2</v>
      </c>
      <c r="BI87" s="1" t="s">
        <v>270</v>
      </c>
      <c r="BJ87" s="3">
        <v>1</v>
      </c>
      <c r="BK87" s="3">
        <v>1</v>
      </c>
      <c r="BL87" s="3">
        <v>1</v>
      </c>
      <c r="BM87" s="3">
        <v>1</v>
      </c>
      <c r="BQ87" s="3">
        <v>1</v>
      </c>
      <c r="BT87" s="3">
        <v>1</v>
      </c>
      <c r="BV87" s="4"/>
      <c r="BW87" s="3">
        <v>1</v>
      </c>
      <c r="BX87" s="3" t="s">
        <v>704</v>
      </c>
      <c r="BY87" s="11" t="s">
        <v>768</v>
      </c>
    </row>
    <row r="88" spans="1:78" ht="12.75" x14ac:dyDescent="0.2">
      <c r="A88" s="11" t="s">
        <v>702</v>
      </c>
      <c r="N88" s="3">
        <v>1</v>
      </c>
      <c r="O88" s="3">
        <v>5</v>
      </c>
      <c r="P88" s="3">
        <v>5</v>
      </c>
      <c r="Q88" s="3">
        <v>5</v>
      </c>
      <c r="R88" s="3">
        <v>3</v>
      </c>
      <c r="S88" s="3">
        <v>4</v>
      </c>
      <c r="T88" s="3">
        <v>5</v>
      </c>
      <c r="U88" s="3">
        <v>5</v>
      </c>
      <c r="V88" s="3">
        <v>3</v>
      </c>
      <c r="W88" s="3">
        <v>2</v>
      </c>
      <c r="X88" s="3">
        <v>5</v>
      </c>
      <c r="Y88" s="3">
        <v>5</v>
      </c>
      <c r="Z88" s="3">
        <v>5</v>
      </c>
      <c r="AA88" s="3">
        <v>3</v>
      </c>
      <c r="AB88" s="3">
        <v>5</v>
      </c>
      <c r="AC88" s="3">
        <v>1</v>
      </c>
      <c r="AF88" s="3">
        <v>1</v>
      </c>
      <c r="AM88" s="4"/>
      <c r="AN88" s="1" t="s">
        <v>58</v>
      </c>
      <c r="AO88" s="3">
        <v>1</v>
      </c>
      <c r="AP88" s="4">
        <v>3</v>
      </c>
      <c r="AQ88" s="3">
        <v>1</v>
      </c>
      <c r="AR88" s="3">
        <v>1</v>
      </c>
      <c r="AS88" s="3">
        <v>1</v>
      </c>
      <c r="AT88" s="3">
        <v>1</v>
      </c>
      <c r="AU88" s="3">
        <v>2</v>
      </c>
      <c r="AV88" s="3">
        <v>2</v>
      </c>
      <c r="AW88" s="3">
        <v>2</v>
      </c>
      <c r="AX88" s="3">
        <v>2</v>
      </c>
      <c r="AY88" s="3">
        <v>1</v>
      </c>
      <c r="AZ88" s="3">
        <v>2</v>
      </c>
      <c r="BA88" s="3">
        <v>2</v>
      </c>
      <c r="BB88" s="3">
        <v>2</v>
      </c>
      <c r="BC88" s="3">
        <v>2</v>
      </c>
      <c r="BD88" s="3">
        <v>2</v>
      </c>
      <c r="BE88" s="3">
        <v>2</v>
      </c>
      <c r="BF88" s="3">
        <v>2</v>
      </c>
      <c r="BG88" s="3">
        <v>2</v>
      </c>
      <c r="BH88" s="3">
        <v>2</v>
      </c>
      <c r="BI88" s="1" t="s">
        <v>69</v>
      </c>
      <c r="BJ88" s="3">
        <v>1</v>
      </c>
      <c r="BK88" s="3">
        <v>1</v>
      </c>
      <c r="BM88" s="3">
        <v>1</v>
      </c>
      <c r="BR88" s="3">
        <v>1</v>
      </c>
      <c r="BS88" s="3">
        <v>1</v>
      </c>
      <c r="BV88" s="4"/>
      <c r="BW88" s="3">
        <v>1</v>
      </c>
      <c r="BX88" s="3" t="s">
        <v>704</v>
      </c>
      <c r="BY88" s="11" t="s">
        <v>768</v>
      </c>
    </row>
    <row r="89" spans="1:78" ht="38.25" x14ac:dyDescent="0.2">
      <c r="A89" s="11" t="s">
        <v>702</v>
      </c>
      <c r="N89" s="3">
        <v>1</v>
      </c>
      <c r="O89" s="3">
        <v>5</v>
      </c>
      <c r="P89" s="3">
        <v>4</v>
      </c>
      <c r="Q89" s="3">
        <v>3</v>
      </c>
      <c r="R89" s="3">
        <v>4</v>
      </c>
      <c r="S89" s="3">
        <v>5</v>
      </c>
      <c r="T89" s="3">
        <v>5</v>
      </c>
      <c r="U89" s="3">
        <v>4</v>
      </c>
      <c r="V89" s="3">
        <v>3</v>
      </c>
      <c r="W89" s="3">
        <v>5</v>
      </c>
      <c r="X89" s="3">
        <v>4</v>
      </c>
      <c r="Y89" s="3">
        <v>5</v>
      </c>
      <c r="Z89" s="3">
        <v>4</v>
      </c>
      <c r="AA89" s="3">
        <v>2</v>
      </c>
      <c r="AB89" s="3">
        <v>4</v>
      </c>
      <c r="AC89" s="3">
        <v>1</v>
      </c>
      <c r="AD89" s="3">
        <v>1</v>
      </c>
      <c r="AJ89" s="3">
        <v>1</v>
      </c>
      <c r="AM89" s="4"/>
      <c r="AN89" s="1" t="s">
        <v>273</v>
      </c>
      <c r="AO89" s="3">
        <v>2</v>
      </c>
      <c r="AP89" s="4">
        <v>3</v>
      </c>
      <c r="AQ89" s="3">
        <v>2</v>
      </c>
      <c r="AR89" s="3">
        <v>2</v>
      </c>
      <c r="AS89" s="3">
        <v>1</v>
      </c>
      <c r="AT89" s="3">
        <v>1</v>
      </c>
      <c r="AU89" s="3">
        <v>1</v>
      </c>
      <c r="AV89" s="3">
        <v>1</v>
      </c>
      <c r="AW89" s="3">
        <v>2</v>
      </c>
      <c r="AX89" s="3">
        <v>1</v>
      </c>
      <c r="AY89" s="3">
        <v>2</v>
      </c>
      <c r="AZ89" s="3">
        <v>1</v>
      </c>
      <c r="BA89" s="3">
        <v>1</v>
      </c>
      <c r="BB89" s="3">
        <v>2</v>
      </c>
      <c r="BC89" s="3">
        <v>2</v>
      </c>
      <c r="BD89" s="3">
        <v>2</v>
      </c>
      <c r="BE89" s="3">
        <v>1</v>
      </c>
      <c r="BF89" s="3">
        <v>2</v>
      </c>
      <c r="BG89" s="3">
        <v>1</v>
      </c>
      <c r="BH89" s="3">
        <v>2</v>
      </c>
      <c r="BI89" s="1" t="s">
        <v>274</v>
      </c>
      <c r="BJ89" s="3">
        <v>1</v>
      </c>
      <c r="BK89" s="3">
        <v>1</v>
      </c>
      <c r="BL89" s="3">
        <v>1</v>
      </c>
      <c r="BN89" s="3">
        <v>1</v>
      </c>
      <c r="BQ89" s="3">
        <v>1</v>
      </c>
      <c r="BR89" s="3">
        <v>1</v>
      </c>
      <c r="BS89" s="3">
        <v>1</v>
      </c>
      <c r="BV89" s="4"/>
      <c r="BW89" s="3">
        <v>1</v>
      </c>
      <c r="BX89" s="3" t="s">
        <v>704</v>
      </c>
    </row>
    <row r="90" spans="1:78" ht="12.75" x14ac:dyDescent="0.2">
      <c r="A90" s="11" t="s">
        <v>702</v>
      </c>
      <c r="N90" s="3">
        <v>1</v>
      </c>
      <c r="O90" s="3">
        <v>4</v>
      </c>
      <c r="P90" s="3">
        <v>4</v>
      </c>
      <c r="Q90" s="3">
        <v>5</v>
      </c>
      <c r="R90" s="3">
        <v>3</v>
      </c>
      <c r="S90" s="3">
        <v>1</v>
      </c>
      <c r="T90" s="3">
        <v>5</v>
      </c>
      <c r="U90" s="3">
        <v>4</v>
      </c>
      <c r="V90" s="3">
        <v>2</v>
      </c>
      <c r="W90" s="3">
        <v>2</v>
      </c>
      <c r="X90" s="3">
        <v>4</v>
      </c>
      <c r="Y90" s="3">
        <v>3</v>
      </c>
      <c r="Z90" s="3">
        <v>4</v>
      </c>
      <c r="AA90" s="3">
        <v>2</v>
      </c>
      <c r="AB90" s="3">
        <v>2</v>
      </c>
      <c r="AC90" s="3">
        <v>1</v>
      </c>
      <c r="AD90" s="3">
        <v>1</v>
      </c>
      <c r="AE90" s="3">
        <v>1</v>
      </c>
      <c r="AF90" s="3">
        <v>1</v>
      </c>
      <c r="AG90" s="3">
        <v>1</v>
      </c>
      <c r="AM90" s="4"/>
      <c r="AN90" s="1" t="s">
        <v>35</v>
      </c>
      <c r="AO90" s="3">
        <v>1</v>
      </c>
      <c r="AP90" s="4">
        <v>3</v>
      </c>
      <c r="AQ90" s="3">
        <v>2</v>
      </c>
      <c r="AR90" s="3">
        <v>3</v>
      </c>
      <c r="AS90" s="3">
        <v>2</v>
      </c>
      <c r="AT90" s="3">
        <v>2</v>
      </c>
      <c r="AU90" s="3">
        <v>1</v>
      </c>
      <c r="AV90" s="3">
        <v>1</v>
      </c>
      <c r="AW90" s="3">
        <v>1</v>
      </c>
      <c r="AX90" s="3">
        <v>1</v>
      </c>
      <c r="AY90" s="3" t="s">
        <v>77</v>
      </c>
      <c r="AZ90" s="3" t="s">
        <v>77</v>
      </c>
      <c r="BA90" s="3">
        <v>1</v>
      </c>
      <c r="BB90" s="3">
        <v>1</v>
      </c>
      <c r="BC90" s="3">
        <v>1</v>
      </c>
      <c r="BD90" s="3">
        <v>1</v>
      </c>
      <c r="BE90" s="3">
        <v>1</v>
      </c>
      <c r="BF90" s="3">
        <v>1</v>
      </c>
      <c r="BG90" s="3">
        <v>1</v>
      </c>
      <c r="BH90" s="3">
        <v>1</v>
      </c>
      <c r="BI90" s="1" t="s">
        <v>23</v>
      </c>
      <c r="BJ90" s="3">
        <v>3</v>
      </c>
      <c r="BK90" s="3">
        <v>1</v>
      </c>
      <c r="BM90" s="3">
        <v>1</v>
      </c>
      <c r="BN90" s="3">
        <v>1</v>
      </c>
      <c r="BV90" s="4"/>
      <c r="BW90" s="3">
        <v>0</v>
      </c>
      <c r="BX90" s="3" t="s">
        <v>704</v>
      </c>
      <c r="BY90" s="11" t="s">
        <v>768</v>
      </c>
    </row>
    <row r="91" spans="1:78" ht="12.75" x14ac:dyDescent="0.2">
      <c r="A91" s="11" t="s">
        <v>702</v>
      </c>
      <c r="N91" s="3">
        <v>1</v>
      </c>
      <c r="O91" s="3">
        <v>5</v>
      </c>
      <c r="P91" s="3">
        <v>4</v>
      </c>
      <c r="Q91" s="3">
        <v>4</v>
      </c>
      <c r="R91" s="3">
        <v>3</v>
      </c>
      <c r="S91" s="3">
        <v>2</v>
      </c>
      <c r="T91" s="3">
        <v>5</v>
      </c>
      <c r="U91" s="3">
        <v>4</v>
      </c>
      <c r="V91" s="3">
        <v>3</v>
      </c>
      <c r="W91" s="3">
        <v>1</v>
      </c>
      <c r="X91" s="3">
        <v>4</v>
      </c>
      <c r="Y91" s="3">
        <v>3</v>
      </c>
      <c r="Z91" s="3">
        <v>2</v>
      </c>
      <c r="AA91" s="3">
        <v>4</v>
      </c>
      <c r="AB91" s="3">
        <v>4</v>
      </c>
      <c r="AC91" s="3">
        <v>1</v>
      </c>
      <c r="AD91" s="3">
        <v>1</v>
      </c>
      <c r="AM91" s="4"/>
      <c r="AN91" s="1" t="s">
        <v>18</v>
      </c>
      <c r="AO91" s="3">
        <v>1</v>
      </c>
      <c r="AP91" s="4">
        <v>3</v>
      </c>
      <c r="AQ91" s="3">
        <v>3</v>
      </c>
      <c r="AR91" s="3">
        <v>3</v>
      </c>
      <c r="AS91" s="3">
        <v>3</v>
      </c>
      <c r="AT91" s="3">
        <v>3</v>
      </c>
      <c r="AU91" s="3">
        <v>1</v>
      </c>
      <c r="AV91" s="3">
        <v>1</v>
      </c>
      <c r="AW91" s="3">
        <v>1</v>
      </c>
      <c r="AX91" s="3">
        <v>1</v>
      </c>
      <c r="AY91" s="3">
        <v>0</v>
      </c>
      <c r="AZ91" s="3">
        <v>0</v>
      </c>
      <c r="BA91" s="3">
        <v>0</v>
      </c>
      <c r="BB91" s="3">
        <v>1</v>
      </c>
      <c r="BC91" s="3">
        <v>0</v>
      </c>
      <c r="BD91" s="3">
        <v>0</v>
      </c>
      <c r="BE91" s="3">
        <v>1</v>
      </c>
      <c r="BF91" s="3">
        <v>0</v>
      </c>
      <c r="BG91" s="3">
        <v>0</v>
      </c>
      <c r="BH91" s="3">
        <v>1</v>
      </c>
      <c r="BI91" s="1" t="s">
        <v>36</v>
      </c>
      <c r="BJ91" s="3">
        <v>3</v>
      </c>
      <c r="BV91" s="4"/>
      <c r="BW91" s="3">
        <v>0</v>
      </c>
      <c r="BX91" s="3" t="s">
        <v>704</v>
      </c>
      <c r="BY91" s="11" t="s">
        <v>769</v>
      </c>
    </row>
    <row r="92" spans="1:78" ht="25.5" x14ac:dyDescent="0.2">
      <c r="A92" s="11" t="s">
        <v>702</v>
      </c>
      <c r="N92" s="3">
        <v>1</v>
      </c>
      <c r="O92" s="3">
        <v>4</v>
      </c>
      <c r="P92" s="3">
        <v>3</v>
      </c>
      <c r="Q92" s="3">
        <v>3</v>
      </c>
      <c r="R92" s="3">
        <v>4</v>
      </c>
      <c r="S92" s="3">
        <v>1</v>
      </c>
      <c r="T92" s="3">
        <v>5</v>
      </c>
      <c r="U92" s="3">
        <v>5</v>
      </c>
      <c r="V92" s="3">
        <v>5</v>
      </c>
      <c r="W92" s="3">
        <v>1</v>
      </c>
      <c r="X92" s="3">
        <v>3</v>
      </c>
      <c r="Y92" s="3">
        <v>4</v>
      </c>
      <c r="Z92" s="3">
        <v>3</v>
      </c>
      <c r="AA92" s="3">
        <v>2</v>
      </c>
      <c r="AB92" s="3">
        <v>4</v>
      </c>
      <c r="AC92" s="3">
        <v>1</v>
      </c>
      <c r="AI92" s="3">
        <v>1</v>
      </c>
      <c r="AM92" s="4"/>
      <c r="AN92" s="1" t="s">
        <v>35</v>
      </c>
      <c r="AO92" s="3">
        <v>1</v>
      </c>
      <c r="AP92" s="14" t="s">
        <v>701</v>
      </c>
      <c r="AQ92" s="3">
        <v>1</v>
      </c>
      <c r="AR92" s="3">
        <v>1</v>
      </c>
      <c r="AS92" s="3">
        <v>2</v>
      </c>
      <c r="AT92" s="3">
        <v>2</v>
      </c>
      <c r="AU92" s="3">
        <v>1</v>
      </c>
      <c r="AV92" s="3">
        <v>1</v>
      </c>
      <c r="AW92" s="3">
        <v>2</v>
      </c>
      <c r="AX92" s="3">
        <v>2</v>
      </c>
      <c r="AY92" s="3">
        <v>1</v>
      </c>
      <c r="AZ92" s="3">
        <v>0</v>
      </c>
      <c r="BA92" s="3">
        <v>1</v>
      </c>
      <c r="BB92" s="3">
        <v>1</v>
      </c>
      <c r="BC92" s="3">
        <v>1</v>
      </c>
      <c r="BD92" s="3">
        <v>1</v>
      </c>
      <c r="BE92" s="3">
        <v>0</v>
      </c>
      <c r="BF92" s="3">
        <v>1</v>
      </c>
      <c r="BG92" s="3">
        <v>2</v>
      </c>
      <c r="BH92" s="3">
        <v>1</v>
      </c>
      <c r="BI92" s="1" t="s">
        <v>279</v>
      </c>
      <c r="BJ92" s="3">
        <v>1</v>
      </c>
      <c r="BK92" s="3">
        <v>1</v>
      </c>
      <c r="BM92" s="3">
        <v>1</v>
      </c>
      <c r="BP92" s="3">
        <v>1</v>
      </c>
      <c r="BQ92" s="3">
        <v>1</v>
      </c>
      <c r="BS92" s="3">
        <v>1</v>
      </c>
      <c r="BU92" s="3">
        <v>1</v>
      </c>
      <c r="BV92" s="4"/>
      <c r="BW92" s="3">
        <v>1</v>
      </c>
      <c r="BX92" s="3" t="s">
        <v>704</v>
      </c>
      <c r="BY92" s="11" t="s">
        <v>768</v>
      </c>
    </row>
    <row r="93" spans="1:78" ht="12.75" x14ac:dyDescent="0.2">
      <c r="A93" s="11" t="s">
        <v>702</v>
      </c>
      <c r="N93" s="3">
        <v>3</v>
      </c>
      <c r="O93" s="3">
        <v>5</v>
      </c>
      <c r="P93" s="3">
        <v>2</v>
      </c>
      <c r="Q93" s="3">
        <v>2</v>
      </c>
      <c r="R93" s="3">
        <v>3</v>
      </c>
      <c r="S93" s="3">
        <v>5</v>
      </c>
      <c r="T93" s="3">
        <v>5</v>
      </c>
      <c r="U93" s="3">
        <v>3</v>
      </c>
      <c r="V93" s="3">
        <v>4</v>
      </c>
      <c r="W93" s="3">
        <v>4</v>
      </c>
      <c r="X93" s="3">
        <v>3</v>
      </c>
      <c r="Y93" s="3">
        <v>4</v>
      </c>
      <c r="Z93" s="3">
        <v>2</v>
      </c>
      <c r="AA93" s="3">
        <v>3</v>
      </c>
      <c r="AB93" s="3">
        <v>2</v>
      </c>
      <c r="AC93" s="3">
        <v>1</v>
      </c>
      <c r="AM93" s="1" t="s">
        <v>282</v>
      </c>
      <c r="AN93" s="1" t="s">
        <v>35</v>
      </c>
      <c r="AO93" s="3">
        <v>1</v>
      </c>
      <c r="AP93" s="14" t="s">
        <v>701</v>
      </c>
      <c r="AQ93" s="3">
        <v>2</v>
      </c>
      <c r="AR93" s="3">
        <v>2</v>
      </c>
      <c r="AS93" s="3">
        <v>3</v>
      </c>
      <c r="AT93" s="3">
        <v>3</v>
      </c>
      <c r="AU93" s="3">
        <v>1</v>
      </c>
      <c r="AV93" s="3">
        <v>1</v>
      </c>
      <c r="AW93" s="3">
        <v>0</v>
      </c>
      <c r="AX93" s="3">
        <v>0</v>
      </c>
      <c r="AY93" s="3">
        <v>1</v>
      </c>
      <c r="AZ93" s="3">
        <v>1</v>
      </c>
      <c r="BA93" s="3">
        <v>1</v>
      </c>
      <c r="BB93" s="3">
        <v>0</v>
      </c>
      <c r="BC93" s="3">
        <v>0</v>
      </c>
      <c r="BD93" s="3">
        <v>-1</v>
      </c>
      <c r="BE93" s="3">
        <v>1</v>
      </c>
      <c r="BF93" s="3">
        <v>1</v>
      </c>
      <c r="BG93" s="3">
        <v>1</v>
      </c>
      <c r="BH93" s="3">
        <v>1</v>
      </c>
      <c r="BI93" s="4"/>
      <c r="BJ93" s="3">
        <v>3</v>
      </c>
      <c r="BL93" s="3">
        <v>1</v>
      </c>
      <c r="BV93" s="4"/>
      <c r="BW93" s="3">
        <v>1</v>
      </c>
      <c r="BX93" s="3" t="s">
        <v>703</v>
      </c>
      <c r="BY93" s="11" t="s">
        <v>768</v>
      </c>
    </row>
    <row r="94" spans="1:78" ht="38.25" x14ac:dyDescent="0.2">
      <c r="A94" s="11" t="s">
        <v>702</v>
      </c>
      <c r="N94" s="3">
        <v>1</v>
      </c>
      <c r="O94" s="3">
        <v>5</v>
      </c>
      <c r="P94" s="3">
        <v>4</v>
      </c>
      <c r="Q94" s="3">
        <v>4</v>
      </c>
      <c r="R94" s="3">
        <v>3</v>
      </c>
      <c r="S94" s="3">
        <v>2</v>
      </c>
      <c r="T94" s="3">
        <v>5</v>
      </c>
      <c r="U94" s="3">
        <v>5</v>
      </c>
      <c r="V94" s="3">
        <v>2</v>
      </c>
      <c r="W94" s="3">
        <v>1</v>
      </c>
      <c r="X94" s="3">
        <v>4</v>
      </c>
      <c r="Y94" s="3">
        <v>5</v>
      </c>
      <c r="Z94" s="3">
        <v>2</v>
      </c>
      <c r="AA94" s="3">
        <v>2</v>
      </c>
      <c r="AB94" s="3">
        <v>3</v>
      </c>
      <c r="AC94" s="3">
        <v>1</v>
      </c>
      <c r="AF94" s="3">
        <v>1</v>
      </c>
      <c r="AM94" s="4"/>
      <c r="AN94" s="1" t="s">
        <v>285</v>
      </c>
      <c r="AO94" s="3">
        <v>1</v>
      </c>
      <c r="AP94" s="4">
        <v>3</v>
      </c>
      <c r="AQ94" s="3">
        <v>3</v>
      </c>
      <c r="AR94" s="3">
        <v>3</v>
      </c>
      <c r="AS94" s="3">
        <v>2</v>
      </c>
      <c r="AT94" s="3">
        <v>3</v>
      </c>
      <c r="AU94" s="3">
        <v>1</v>
      </c>
      <c r="AV94" s="3">
        <v>1</v>
      </c>
      <c r="AW94" s="3">
        <v>1</v>
      </c>
      <c r="AX94" s="3">
        <v>0</v>
      </c>
      <c r="AY94" s="3">
        <v>0</v>
      </c>
      <c r="AZ94" s="3">
        <v>-1</v>
      </c>
      <c r="BA94" s="3">
        <v>1</v>
      </c>
      <c r="BB94" s="3">
        <v>1</v>
      </c>
      <c r="BC94" s="3">
        <v>1</v>
      </c>
      <c r="BD94" s="3">
        <v>1</v>
      </c>
      <c r="BE94" s="3">
        <v>2</v>
      </c>
      <c r="BF94" s="3">
        <v>2</v>
      </c>
      <c r="BG94" s="3">
        <v>2</v>
      </c>
      <c r="BH94" s="3">
        <v>1</v>
      </c>
      <c r="BI94" s="1" t="s">
        <v>286</v>
      </c>
      <c r="BJ94" s="3">
        <v>3</v>
      </c>
      <c r="BV94" s="4"/>
      <c r="BW94" s="3">
        <v>1</v>
      </c>
      <c r="BX94" s="3" t="s">
        <v>703</v>
      </c>
      <c r="BY94" s="11" t="s">
        <v>769</v>
      </c>
    </row>
    <row r="95" spans="1:78" ht="12.75" x14ac:dyDescent="0.2">
      <c r="A95" s="11" t="s">
        <v>702</v>
      </c>
      <c r="N95" s="3">
        <v>1</v>
      </c>
      <c r="O95" s="3">
        <v>5</v>
      </c>
      <c r="P95" s="3">
        <v>5</v>
      </c>
      <c r="Q95" s="3">
        <v>5</v>
      </c>
      <c r="R95" s="3">
        <v>5</v>
      </c>
      <c r="S95" s="3">
        <v>5</v>
      </c>
      <c r="T95" s="3">
        <v>5</v>
      </c>
      <c r="U95" s="3">
        <v>5</v>
      </c>
      <c r="V95" s="3">
        <v>5</v>
      </c>
      <c r="W95" s="3">
        <v>5</v>
      </c>
      <c r="X95" s="3">
        <v>5</v>
      </c>
      <c r="Y95" s="3">
        <v>5</v>
      </c>
      <c r="Z95" s="3">
        <v>5</v>
      </c>
      <c r="AA95" s="3">
        <v>5</v>
      </c>
      <c r="AB95" s="3">
        <v>5</v>
      </c>
      <c r="AC95" s="3">
        <v>1</v>
      </c>
      <c r="AD95" s="3">
        <v>1</v>
      </c>
      <c r="AM95" s="4"/>
      <c r="AN95" s="1" t="s">
        <v>102</v>
      </c>
      <c r="AO95" s="3">
        <v>1</v>
      </c>
      <c r="AP95" s="4">
        <v>3</v>
      </c>
      <c r="BI95" s="4"/>
      <c r="BV95" s="4"/>
      <c r="BW95">
        <v>0</v>
      </c>
      <c r="BX95" s="3" t="s">
        <v>703</v>
      </c>
      <c r="BZ95" s="3" t="s">
        <v>56</v>
      </c>
    </row>
    <row r="96" spans="1:78" ht="12.75" x14ac:dyDescent="0.2">
      <c r="A96" s="11" t="s">
        <v>702</v>
      </c>
      <c r="N96" s="3">
        <v>1</v>
      </c>
      <c r="O96" s="3">
        <v>4</v>
      </c>
      <c r="P96" s="3">
        <v>4</v>
      </c>
      <c r="Q96" s="3">
        <v>4</v>
      </c>
      <c r="R96" s="3">
        <v>1</v>
      </c>
      <c r="S96" s="3">
        <v>2</v>
      </c>
      <c r="T96" s="3">
        <v>2</v>
      </c>
      <c r="U96" s="3">
        <v>4</v>
      </c>
      <c r="V96" s="3">
        <v>2</v>
      </c>
      <c r="W96" s="3">
        <v>2</v>
      </c>
      <c r="X96" s="3">
        <v>4</v>
      </c>
      <c r="Y96" s="3">
        <v>4</v>
      </c>
      <c r="Z96" s="3">
        <v>2</v>
      </c>
      <c r="AA96" s="3">
        <v>1</v>
      </c>
      <c r="AB96" s="3">
        <v>2</v>
      </c>
      <c r="AC96" s="3">
        <v>1</v>
      </c>
      <c r="AF96" s="3">
        <v>1</v>
      </c>
      <c r="AM96" s="4"/>
      <c r="AN96" s="4"/>
      <c r="AO96" s="3">
        <v>1</v>
      </c>
      <c r="AP96" s="14" t="s">
        <v>701</v>
      </c>
      <c r="AQ96" s="3">
        <v>3</v>
      </c>
      <c r="AR96" s="3">
        <v>2</v>
      </c>
      <c r="AS96" s="3">
        <v>2</v>
      </c>
      <c r="AT96" s="3">
        <v>3</v>
      </c>
      <c r="AU96" s="3">
        <v>1</v>
      </c>
      <c r="AV96" s="3">
        <v>0</v>
      </c>
      <c r="AW96" s="3">
        <v>1</v>
      </c>
      <c r="AX96" s="3">
        <v>0</v>
      </c>
      <c r="AY96" s="3">
        <v>0</v>
      </c>
      <c r="AZ96" s="3">
        <v>-1</v>
      </c>
      <c r="BA96" s="3">
        <v>1</v>
      </c>
      <c r="BB96" s="3">
        <v>-1</v>
      </c>
      <c r="BC96" s="3">
        <v>0</v>
      </c>
      <c r="BD96" s="3">
        <v>0</v>
      </c>
      <c r="BE96" s="3">
        <v>0</v>
      </c>
      <c r="BF96" s="3">
        <v>-1</v>
      </c>
      <c r="BG96" s="3">
        <v>-1</v>
      </c>
      <c r="BH96" s="3">
        <v>0</v>
      </c>
      <c r="BI96" s="1" t="s">
        <v>36</v>
      </c>
      <c r="BJ96" s="3">
        <v>2</v>
      </c>
      <c r="BV96" s="4"/>
      <c r="BW96" s="3">
        <v>1</v>
      </c>
      <c r="BX96" s="3" t="s">
        <v>703</v>
      </c>
      <c r="BY96" s="11" t="s">
        <v>770</v>
      </c>
    </row>
    <row r="97" spans="1:78" ht="12.75" x14ac:dyDescent="0.2">
      <c r="A97" s="11" t="s">
        <v>702</v>
      </c>
      <c r="N97" s="3">
        <v>3</v>
      </c>
      <c r="O97" s="3">
        <v>4</v>
      </c>
      <c r="P97" s="3">
        <v>4</v>
      </c>
      <c r="Q97" s="3">
        <v>4</v>
      </c>
      <c r="R97" s="3">
        <v>4</v>
      </c>
      <c r="S97" s="3">
        <v>5</v>
      </c>
      <c r="T97" s="3">
        <v>5</v>
      </c>
      <c r="U97" s="3">
        <v>4</v>
      </c>
      <c r="V97" s="3">
        <v>4</v>
      </c>
      <c r="W97" s="3">
        <v>3</v>
      </c>
      <c r="X97" s="3">
        <v>3</v>
      </c>
      <c r="Y97" s="3">
        <v>3</v>
      </c>
      <c r="Z97" s="3">
        <v>5</v>
      </c>
      <c r="AA97" s="3">
        <v>2</v>
      </c>
      <c r="AB97" s="3">
        <v>5</v>
      </c>
      <c r="AC97" s="3">
        <v>1</v>
      </c>
      <c r="AD97" s="3">
        <v>1</v>
      </c>
      <c r="AM97" s="4"/>
      <c r="AN97" s="4"/>
      <c r="AO97" s="3">
        <v>1</v>
      </c>
      <c r="AP97" s="14" t="s">
        <v>701</v>
      </c>
      <c r="AQ97" s="3" t="s">
        <v>77</v>
      </c>
      <c r="AR97" s="3" t="s">
        <v>77</v>
      </c>
      <c r="AS97" s="3">
        <v>2</v>
      </c>
      <c r="AT97" s="3">
        <v>2</v>
      </c>
      <c r="BI97" s="4"/>
      <c r="BV97" s="4"/>
      <c r="BW97">
        <v>0</v>
      </c>
      <c r="BX97" s="3" t="s">
        <v>703</v>
      </c>
      <c r="BZ97" s="3" t="s">
        <v>56</v>
      </c>
    </row>
    <row r="98" spans="1:78" ht="12.75" x14ac:dyDescent="0.2">
      <c r="A98" s="11" t="s">
        <v>702</v>
      </c>
      <c r="N98" s="3">
        <v>1</v>
      </c>
      <c r="O98" s="3">
        <v>5</v>
      </c>
      <c r="P98" s="3">
        <v>5</v>
      </c>
      <c r="Q98" s="3">
        <v>5</v>
      </c>
      <c r="R98" s="3">
        <v>4</v>
      </c>
      <c r="S98" s="3">
        <v>4</v>
      </c>
      <c r="T98" s="3">
        <v>5</v>
      </c>
      <c r="U98" s="3">
        <v>5</v>
      </c>
      <c r="V98" s="3">
        <v>4</v>
      </c>
      <c r="W98" s="3">
        <v>1</v>
      </c>
      <c r="X98" s="3">
        <v>3</v>
      </c>
      <c r="Y98" s="3">
        <v>4</v>
      </c>
      <c r="Z98" s="3">
        <v>4</v>
      </c>
      <c r="AA98" s="3">
        <v>4</v>
      </c>
      <c r="AB98" s="3">
        <v>5</v>
      </c>
      <c r="AC98" s="3">
        <v>1</v>
      </c>
      <c r="AD98" s="3">
        <v>1</v>
      </c>
      <c r="AM98" s="4"/>
      <c r="AN98" s="1" t="s">
        <v>20</v>
      </c>
      <c r="AO98" s="3">
        <v>1</v>
      </c>
      <c r="AP98" s="14" t="s">
        <v>701</v>
      </c>
      <c r="AQ98" s="3">
        <v>2</v>
      </c>
      <c r="AR98" s="3">
        <v>2</v>
      </c>
      <c r="AS98" s="3">
        <v>2</v>
      </c>
      <c r="AT98" s="3">
        <v>2</v>
      </c>
      <c r="AU98" s="3">
        <v>1</v>
      </c>
      <c r="AV98" s="3">
        <v>1</v>
      </c>
      <c r="AW98" s="3">
        <v>0</v>
      </c>
      <c r="AX98" s="3">
        <v>0</v>
      </c>
      <c r="AY98" s="3">
        <v>1</v>
      </c>
      <c r="AZ98" s="3">
        <v>1</v>
      </c>
      <c r="BA98" s="3">
        <v>1</v>
      </c>
      <c r="BB98" s="3">
        <v>1</v>
      </c>
      <c r="BC98" s="3">
        <v>1</v>
      </c>
      <c r="BD98" s="3" t="s">
        <v>77</v>
      </c>
      <c r="BE98" s="3">
        <v>0</v>
      </c>
      <c r="BF98" s="3">
        <v>0</v>
      </c>
      <c r="BG98" s="3">
        <v>1</v>
      </c>
      <c r="BH98" s="3">
        <v>1</v>
      </c>
      <c r="BI98" s="4"/>
      <c r="BJ98" s="3">
        <v>3</v>
      </c>
      <c r="BV98" s="4"/>
      <c r="BW98" s="3">
        <v>1</v>
      </c>
      <c r="BX98" s="3" t="s">
        <v>703</v>
      </c>
      <c r="BY98" s="11" t="s">
        <v>770</v>
      </c>
    </row>
    <row r="99" spans="1:78" ht="12.75" x14ac:dyDescent="0.2">
      <c r="A99" s="11" t="s">
        <v>702</v>
      </c>
      <c r="N99" s="3">
        <v>1</v>
      </c>
      <c r="O99" s="3">
        <v>5</v>
      </c>
      <c r="P99" s="3">
        <v>5</v>
      </c>
      <c r="Q99" s="3">
        <v>5</v>
      </c>
      <c r="R99" s="3">
        <v>3</v>
      </c>
      <c r="S99" s="3">
        <v>4</v>
      </c>
      <c r="T99" s="3">
        <v>5</v>
      </c>
      <c r="U99" s="3">
        <v>4</v>
      </c>
      <c r="V99" s="3">
        <v>1</v>
      </c>
      <c r="W99" s="3">
        <v>1</v>
      </c>
      <c r="X99" s="3">
        <v>4</v>
      </c>
      <c r="Y99" s="3">
        <v>5</v>
      </c>
      <c r="Z99" s="3">
        <v>4</v>
      </c>
      <c r="AA99" s="3">
        <v>2</v>
      </c>
      <c r="AB99" s="3">
        <v>5</v>
      </c>
      <c r="AC99" s="3">
        <v>1</v>
      </c>
      <c r="AD99" s="3">
        <v>1</v>
      </c>
      <c r="AM99" s="4"/>
      <c r="AN99" s="1" t="s">
        <v>20</v>
      </c>
      <c r="AO99" s="3">
        <v>1</v>
      </c>
      <c r="AP99" s="14" t="s">
        <v>701</v>
      </c>
      <c r="AQ99" s="3">
        <v>2</v>
      </c>
      <c r="AR99" s="3">
        <v>2</v>
      </c>
      <c r="AS99" s="3">
        <v>2</v>
      </c>
      <c r="AT99" s="3">
        <v>2</v>
      </c>
      <c r="AU99" s="3">
        <v>1</v>
      </c>
      <c r="AV99" s="3">
        <v>1</v>
      </c>
      <c r="AW99" s="3">
        <v>0</v>
      </c>
      <c r="AX99" s="3" t="s">
        <v>77</v>
      </c>
      <c r="AY99" s="3">
        <v>1</v>
      </c>
      <c r="AZ99" s="3">
        <v>0</v>
      </c>
      <c r="BA99" s="3">
        <v>1</v>
      </c>
      <c r="BB99" s="3">
        <v>0</v>
      </c>
      <c r="BC99" s="3">
        <v>1</v>
      </c>
      <c r="BD99" s="3">
        <v>0</v>
      </c>
      <c r="BE99" s="3">
        <v>1</v>
      </c>
      <c r="BF99" s="3">
        <v>0</v>
      </c>
      <c r="BG99" s="3">
        <v>0</v>
      </c>
      <c r="BH99" s="3">
        <v>1</v>
      </c>
      <c r="BI99" s="4"/>
      <c r="BJ99" s="3">
        <v>2</v>
      </c>
      <c r="BV99" s="4"/>
      <c r="BW99" s="3">
        <v>1</v>
      </c>
      <c r="BX99" s="3" t="s">
        <v>704</v>
      </c>
      <c r="BY99" s="11" t="s">
        <v>770</v>
      </c>
    </row>
    <row r="100" spans="1:78" ht="12.75" x14ac:dyDescent="0.2">
      <c r="A100" s="11" t="s">
        <v>702</v>
      </c>
      <c r="N100" s="3">
        <v>1</v>
      </c>
      <c r="O100" s="3">
        <v>3</v>
      </c>
      <c r="P100" s="3">
        <v>2</v>
      </c>
      <c r="Q100" s="3">
        <v>4</v>
      </c>
      <c r="R100" s="3">
        <v>2</v>
      </c>
      <c r="S100" s="3">
        <v>4</v>
      </c>
      <c r="T100" s="3">
        <v>5</v>
      </c>
      <c r="U100" s="3">
        <v>5</v>
      </c>
      <c r="V100" s="3">
        <v>5</v>
      </c>
      <c r="W100" s="3">
        <v>1</v>
      </c>
      <c r="X100" s="3">
        <v>3</v>
      </c>
      <c r="Y100" s="3">
        <v>4</v>
      </c>
      <c r="Z100" s="3">
        <v>2</v>
      </c>
      <c r="AA100" s="3">
        <v>1</v>
      </c>
      <c r="AB100" s="3">
        <v>5</v>
      </c>
      <c r="AC100" s="3">
        <v>1</v>
      </c>
      <c r="AD100" s="3">
        <v>1</v>
      </c>
      <c r="AM100" s="4"/>
      <c r="AN100" s="1" t="s">
        <v>297</v>
      </c>
      <c r="AO100" s="3">
        <v>2</v>
      </c>
      <c r="AP100" s="4">
        <v>3</v>
      </c>
      <c r="AQ100" s="3">
        <v>2</v>
      </c>
      <c r="AR100" s="3">
        <v>2</v>
      </c>
      <c r="AS100" s="3">
        <v>1</v>
      </c>
      <c r="AT100" s="3">
        <v>1</v>
      </c>
      <c r="AU100" s="3">
        <v>1</v>
      </c>
      <c r="AV100" s="3">
        <v>1</v>
      </c>
      <c r="AW100" s="3">
        <v>1</v>
      </c>
      <c r="AX100" s="3">
        <v>2</v>
      </c>
      <c r="AY100" s="3">
        <v>2</v>
      </c>
      <c r="AZ100" s="3">
        <v>1</v>
      </c>
      <c r="BA100" s="3">
        <v>1</v>
      </c>
      <c r="BB100" s="3">
        <v>2</v>
      </c>
      <c r="BC100" s="3">
        <v>2</v>
      </c>
      <c r="BD100" s="3">
        <v>1</v>
      </c>
      <c r="BE100" s="3">
        <v>1</v>
      </c>
      <c r="BF100" s="3">
        <v>1</v>
      </c>
      <c r="BG100" s="3">
        <v>1</v>
      </c>
      <c r="BH100" s="3">
        <v>1</v>
      </c>
      <c r="BI100" s="1" t="s">
        <v>61</v>
      </c>
      <c r="BJ100" s="3">
        <v>1</v>
      </c>
      <c r="BL100" s="3">
        <v>1</v>
      </c>
      <c r="BM100" s="3">
        <v>1</v>
      </c>
      <c r="BP100" s="3">
        <v>1</v>
      </c>
      <c r="BS100" s="3">
        <v>1</v>
      </c>
      <c r="BU100" s="3">
        <v>1</v>
      </c>
      <c r="BV100" s="4"/>
      <c r="BW100" s="3">
        <v>1</v>
      </c>
      <c r="BX100" s="3" t="s">
        <v>703</v>
      </c>
      <c r="BY100" s="11" t="s">
        <v>767</v>
      </c>
    </row>
    <row r="101" spans="1:78" ht="25.5" x14ac:dyDescent="0.2">
      <c r="A101" s="11" t="s">
        <v>702</v>
      </c>
      <c r="N101" s="3">
        <v>1</v>
      </c>
      <c r="O101" s="3">
        <v>3</v>
      </c>
      <c r="P101" s="3">
        <v>1</v>
      </c>
      <c r="Q101" s="3">
        <v>2</v>
      </c>
      <c r="R101" s="3">
        <v>1</v>
      </c>
      <c r="S101" s="3">
        <v>1</v>
      </c>
      <c r="T101" s="3">
        <v>4</v>
      </c>
      <c r="U101" s="3">
        <v>5</v>
      </c>
      <c r="V101" s="3">
        <v>4</v>
      </c>
      <c r="W101" s="3">
        <v>5</v>
      </c>
      <c r="X101" s="3">
        <v>4</v>
      </c>
      <c r="Y101" s="3">
        <v>3</v>
      </c>
      <c r="Z101" s="3">
        <v>2</v>
      </c>
      <c r="AA101" s="3">
        <v>3</v>
      </c>
      <c r="AB101" s="3">
        <v>4</v>
      </c>
      <c r="AC101" s="3">
        <v>1</v>
      </c>
      <c r="AF101" s="3">
        <v>1</v>
      </c>
      <c r="AM101" s="4"/>
      <c r="AN101" s="1" t="s">
        <v>300</v>
      </c>
      <c r="AO101" s="3">
        <v>2</v>
      </c>
      <c r="AP101" s="4">
        <v>3</v>
      </c>
      <c r="AQ101" s="3">
        <v>2</v>
      </c>
      <c r="AR101" s="3">
        <v>2</v>
      </c>
      <c r="AS101" s="3">
        <v>2</v>
      </c>
      <c r="AT101" s="3">
        <v>1</v>
      </c>
      <c r="AU101" s="3">
        <v>2</v>
      </c>
      <c r="AV101" s="3">
        <v>2</v>
      </c>
      <c r="AW101" s="3">
        <v>1</v>
      </c>
      <c r="AX101" s="3">
        <v>2</v>
      </c>
      <c r="AY101" s="3">
        <v>1</v>
      </c>
      <c r="AZ101" s="3">
        <v>1</v>
      </c>
      <c r="BA101" s="3">
        <v>1</v>
      </c>
      <c r="BB101" s="3">
        <v>2</v>
      </c>
      <c r="BC101" s="3">
        <v>2</v>
      </c>
      <c r="BD101" s="3">
        <v>1</v>
      </c>
      <c r="BE101" s="3">
        <v>2</v>
      </c>
      <c r="BF101" s="3">
        <v>1</v>
      </c>
      <c r="BG101" s="3">
        <v>1</v>
      </c>
      <c r="BH101" s="3">
        <v>2</v>
      </c>
      <c r="BI101" s="1" t="s">
        <v>158</v>
      </c>
      <c r="BJ101" s="3">
        <v>1</v>
      </c>
      <c r="BN101" s="3">
        <v>1</v>
      </c>
      <c r="BO101" s="3">
        <v>1</v>
      </c>
      <c r="BS101" s="3">
        <v>1</v>
      </c>
      <c r="BT101" s="3">
        <v>1</v>
      </c>
      <c r="BV101" s="4"/>
      <c r="BW101" s="3">
        <v>1</v>
      </c>
      <c r="BX101" s="3" t="s">
        <v>703</v>
      </c>
      <c r="BY101" s="11" t="s">
        <v>767</v>
      </c>
    </row>
    <row r="102" spans="1:78" ht="25.5" x14ac:dyDescent="0.2">
      <c r="A102" s="11" t="s">
        <v>702</v>
      </c>
      <c r="N102" s="3">
        <v>1</v>
      </c>
      <c r="O102" s="3">
        <v>5</v>
      </c>
      <c r="P102" s="3">
        <v>3</v>
      </c>
      <c r="Q102" s="3">
        <v>5</v>
      </c>
      <c r="R102" s="3">
        <v>3</v>
      </c>
      <c r="S102" s="3">
        <v>3</v>
      </c>
      <c r="T102" s="3">
        <v>2</v>
      </c>
      <c r="U102" s="3">
        <v>5</v>
      </c>
      <c r="V102" s="3">
        <v>2</v>
      </c>
      <c r="W102" s="3">
        <v>2</v>
      </c>
      <c r="X102" s="3">
        <v>3</v>
      </c>
      <c r="Y102" s="3">
        <v>2</v>
      </c>
      <c r="Z102" s="3">
        <v>1</v>
      </c>
      <c r="AA102" s="3">
        <v>1</v>
      </c>
      <c r="AB102" s="3">
        <v>5</v>
      </c>
      <c r="AC102" s="3">
        <v>1</v>
      </c>
      <c r="AG102" s="3">
        <v>1</v>
      </c>
      <c r="AM102" s="4"/>
      <c r="AN102" s="1" t="s">
        <v>302</v>
      </c>
      <c r="AO102" s="3">
        <v>1</v>
      </c>
      <c r="AP102" s="14" t="s">
        <v>701</v>
      </c>
      <c r="AQ102" s="3">
        <v>2</v>
      </c>
      <c r="AR102" s="3">
        <v>2</v>
      </c>
      <c r="AS102" s="3">
        <v>1</v>
      </c>
      <c r="AT102" s="3">
        <v>1</v>
      </c>
      <c r="AU102" s="3">
        <v>2</v>
      </c>
      <c r="AV102" s="3">
        <v>2</v>
      </c>
      <c r="AW102" s="3">
        <v>1</v>
      </c>
      <c r="AX102" s="3">
        <v>1</v>
      </c>
      <c r="AY102" s="3">
        <v>-1</v>
      </c>
      <c r="AZ102" s="3">
        <v>0</v>
      </c>
      <c r="BA102" s="3">
        <v>-1</v>
      </c>
      <c r="BB102" s="3">
        <v>2</v>
      </c>
      <c r="BC102" s="3">
        <v>2</v>
      </c>
      <c r="BD102" s="3">
        <v>2</v>
      </c>
      <c r="BE102" s="3">
        <v>0</v>
      </c>
      <c r="BF102" s="3">
        <v>0</v>
      </c>
      <c r="BG102" s="3">
        <v>0</v>
      </c>
      <c r="BH102" s="3">
        <v>0</v>
      </c>
      <c r="BI102" s="1" t="s">
        <v>61</v>
      </c>
      <c r="BJ102" s="3">
        <v>1</v>
      </c>
      <c r="BK102" s="3">
        <v>1</v>
      </c>
      <c r="BN102" s="3">
        <v>1</v>
      </c>
      <c r="BR102" s="3">
        <v>1</v>
      </c>
      <c r="BS102" s="3">
        <v>1</v>
      </c>
      <c r="BU102" s="3">
        <v>1</v>
      </c>
      <c r="BV102" s="4"/>
      <c r="BW102" s="3">
        <v>1</v>
      </c>
      <c r="BX102" s="3" t="s">
        <v>703</v>
      </c>
      <c r="BY102" s="11" t="s">
        <v>773</v>
      </c>
    </row>
    <row r="103" spans="1:78" ht="12.75" x14ac:dyDescent="0.2">
      <c r="A103" s="11" t="s">
        <v>702</v>
      </c>
      <c r="N103" s="3">
        <v>1</v>
      </c>
      <c r="O103" s="3">
        <v>5</v>
      </c>
      <c r="P103" s="3">
        <v>5</v>
      </c>
      <c r="Q103" s="3">
        <v>5</v>
      </c>
      <c r="R103" s="3">
        <v>3</v>
      </c>
      <c r="S103" s="3">
        <v>5</v>
      </c>
      <c r="T103" s="3">
        <v>5</v>
      </c>
      <c r="U103" s="3">
        <v>5</v>
      </c>
      <c r="V103" s="3">
        <v>3</v>
      </c>
      <c r="W103" s="3">
        <v>5</v>
      </c>
      <c r="X103" s="3">
        <v>4</v>
      </c>
      <c r="Y103" s="3">
        <v>4</v>
      </c>
      <c r="Z103" s="3">
        <v>4</v>
      </c>
      <c r="AA103" s="3">
        <v>5</v>
      </c>
      <c r="AB103" s="3">
        <v>4</v>
      </c>
      <c r="AC103" s="3">
        <v>2</v>
      </c>
      <c r="AD103" s="3">
        <v>1</v>
      </c>
      <c r="AM103" s="4"/>
      <c r="AN103" s="4"/>
      <c r="AO103" s="3">
        <v>1</v>
      </c>
      <c r="AP103" s="4">
        <v>3</v>
      </c>
      <c r="AQ103" s="3">
        <v>2</v>
      </c>
      <c r="AR103" s="3">
        <v>2</v>
      </c>
      <c r="AS103" s="3">
        <v>2</v>
      </c>
      <c r="AT103" s="3">
        <v>2</v>
      </c>
      <c r="AU103" s="3">
        <v>2</v>
      </c>
      <c r="AV103" s="3">
        <v>2</v>
      </c>
      <c r="AW103" s="3">
        <v>2</v>
      </c>
      <c r="AX103" s="3">
        <v>2</v>
      </c>
      <c r="AY103" s="3">
        <v>2</v>
      </c>
      <c r="AZ103" s="3">
        <v>1</v>
      </c>
      <c r="BA103" s="3">
        <v>1</v>
      </c>
      <c r="BB103" s="3">
        <v>2</v>
      </c>
      <c r="BC103" s="3">
        <v>1</v>
      </c>
      <c r="BD103" s="3">
        <v>1</v>
      </c>
      <c r="BE103" s="3">
        <v>1</v>
      </c>
      <c r="BF103" s="3">
        <v>0</v>
      </c>
      <c r="BG103" s="3">
        <v>1</v>
      </c>
      <c r="BH103" s="3">
        <v>1</v>
      </c>
      <c r="BI103" s="1" t="s">
        <v>89</v>
      </c>
      <c r="BJ103" s="3">
        <v>3</v>
      </c>
      <c r="BN103" s="3">
        <v>1</v>
      </c>
      <c r="BV103" s="4"/>
      <c r="BW103" s="3">
        <v>1</v>
      </c>
      <c r="BX103" s="3" t="s">
        <v>704</v>
      </c>
      <c r="BY103" s="3" t="s">
        <v>122</v>
      </c>
    </row>
    <row r="104" spans="1:78" ht="25.5" x14ac:dyDescent="0.2">
      <c r="A104" s="11" t="s">
        <v>702</v>
      </c>
      <c r="N104" s="3">
        <v>1</v>
      </c>
      <c r="O104" s="3">
        <v>5</v>
      </c>
      <c r="P104" s="3">
        <v>3</v>
      </c>
      <c r="Q104" s="3">
        <v>4</v>
      </c>
      <c r="R104" s="3">
        <v>2</v>
      </c>
      <c r="S104" s="3">
        <v>4</v>
      </c>
      <c r="T104" s="3">
        <v>4</v>
      </c>
      <c r="U104" s="3">
        <v>3</v>
      </c>
      <c r="V104" s="3">
        <v>2</v>
      </c>
      <c r="W104" s="3">
        <v>1</v>
      </c>
      <c r="X104" s="3">
        <v>3</v>
      </c>
      <c r="Y104" s="3">
        <v>4</v>
      </c>
      <c r="Z104" s="3">
        <v>2</v>
      </c>
      <c r="AA104" s="3">
        <v>1</v>
      </c>
      <c r="AB104" s="3">
        <v>5</v>
      </c>
      <c r="AC104" s="3">
        <v>1</v>
      </c>
      <c r="AF104" s="3">
        <v>1</v>
      </c>
      <c r="AM104" s="4"/>
      <c r="AN104" s="1" t="s">
        <v>114</v>
      </c>
      <c r="AO104" s="3">
        <v>1</v>
      </c>
      <c r="AP104" s="14" t="s">
        <v>701</v>
      </c>
      <c r="AQ104" s="3">
        <v>2</v>
      </c>
      <c r="AR104" s="3">
        <v>2</v>
      </c>
      <c r="AS104" s="3">
        <v>1</v>
      </c>
      <c r="AT104" s="3">
        <v>1</v>
      </c>
      <c r="AU104" s="3">
        <v>2</v>
      </c>
      <c r="AV104" s="3">
        <v>2</v>
      </c>
      <c r="AW104" s="3">
        <v>1</v>
      </c>
      <c r="AX104" s="3">
        <v>2</v>
      </c>
      <c r="AY104" s="3">
        <v>2</v>
      </c>
      <c r="AZ104" s="3">
        <v>1</v>
      </c>
      <c r="BA104" s="3">
        <v>0</v>
      </c>
      <c r="BB104" s="3">
        <v>1</v>
      </c>
      <c r="BC104" s="3">
        <v>0</v>
      </c>
      <c r="BD104" s="3">
        <v>0</v>
      </c>
      <c r="BE104" s="3">
        <v>1</v>
      </c>
      <c r="BF104" s="3">
        <v>1</v>
      </c>
      <c r="BG104" s="3">
        <v>2</v>
      </c>
      <c r="BH104" s="3">
        <v>1</v>
      </c>
      <c r="BI104" s="1" t="s">
        <v>306</v>
      </c>
      <c r="BJ104" s="3">
        <v>1</v>
      </c>
      <c r="BK104" s="3">
        <v>1</v>
      </c>
      <c r="BL104" s="3">
        <v>1</v>
      </c>
      <c r="BR104" s="3">
        <v>1</v>
      </c>
      <c r="BS104" s="3">
        <v>1</v>
      </c>
      <c r="BU104" s="3">
        <v>1</v>
      </c>
      <c r="BV104" s="4"/>
      <c r="BW104" s="3">
        <v>1</v>
      </c>
      <c r="BX104" s="3" t="s">
        <v>703</v>
      </c>
      <c r="BY104" s="11" t="s">
        <v>769</v>
      </c>
    </row>
    <row r="105" spans="1:78" ht="25.5" x14ac:dyDescent="0.2">
      <c r="A105" s="11" t="s">
        <v>702</v>
      </c>
      <c r="N105" s="3">
        <v>1</v>
      </c>
      <c r="O105" s="3">
        <v>4</v>
      </c>
      <c r="P105" s="3">
        <v>4</v>
      </c>
      <c r="Q105" s="3">
        <v>5</v>
      </c>
      <c r="R105" s="3">
        <v>2</v>
      </c>
      <c r="S105" s="3">
        <v>5</v>
      </c>
      <c r="T105" s="3">
        <v>4</v>
      </c>
      <c r="U105" s="3">
        <v>5</v>
      </c>
      <c r="V105" s="3">
        <v>1</v>
      </c>
      <c r="W105" s="3">
        <v>2</v>
      </c>
      <c r="X105" s="3">
        <v>4</v>
      </c>
      <c r="Y105" s="3">
        <v>5</v>
      </c>
      <c r="Z105" s="3">
        <v>3</v>
      </c>
      <c r="AA105" s="3">
        <v>1</v>
      </c>
      <c r="AB105" s="3">
        <v>3</v>
      </c>
      <c r="AC105" s="3">
        <v>1</v>
      </c>
      <c r="AE105" s="3">
        <v>1</v>
      </c>
      <c r="AF105" s="3">
        <v>1</v>
      </c>
      <c r="AG105" s="3">
        <v>1</v>
      </c>
      <c r="AI105" s="3">
        <v>1</v>
      </c>
      <c r="AJ105" s="3">
        <v>1</v>
      </c>
      <c r="AM105" s="4"/>
      <c r="AN105" s="1" t="s">
        <v>260</v>
      </c>
      <c r="AO105" s="3">
        <v>1</v>
      </c>
      <c r="AP105" s="14" t="s">
        <v>22</v>
      </c>
      <c r="AQ105" s="3">
        <v>4</v>
      </c>
      <c r="AR105" s="3">
        <v>2</v>
      </c>
      <c r="AS105" s="3">
        <v>2</v>
      </c>
      <c r="AT105" s="3">
        <v>3</v>
      </c>
      <c r="AU105" s="3">
        <v>1</v>
      </c>
      <c r="AV105" s="3">
        <v>1</v>
      </c>
      <c r="AW105" s="3">
        <v>1</v>
      </c>
      <c r="AX105" s="3">
        <v>0</v>
      </c>
      <c r="AY105" s="3">
        <v>2</v>
      </c>
      <c r="AZ105" s="3">
        <v>0</v>
      </c>
      <c r="BA105" s="3">
        <v>-1</v>
      </c>
      <c r="BB105" s="3">
        <v>1</v>
      </c>
      <c r="BC105" s="3">
        <v>-1</v>
      </c>
      <c r="BD105" s="3">
        <v>-1</v>
      </c>
      <c r="BE105" s="3">
        <v>1</v>
      </c>
      <c r="BF105" s="3">
        <v>0</v>
      </c>
      <c r="BG105" s="3">
        <v>2</v>
      </c>
      <c r="BH105" s="3">
        <v>2</v>
      </c>
      <c r="BI105" s="1" t="s">
        <v>310</v>
      </c>
      <c r="BJ105" s="3">
        <v>2</v>
      </c>
      <c r="BL105" s="3"/>
      <c r="BV105" s="4"/>
      <c r="BW105" s="3">
        <v>1</v>
      </c>
      <c r="BX105" s="3" t="s">
        <v>703</v>
      </c>
      <c r="BY105" s="11" t="s">
        <v>767</v>
      </c>
    </row>
    <row r="106" spans="1:78" ht="51" x14ac:dyDescent="0.2">
      <c r="A106" s="11" t="s">
        <v>702</v>
      </c>
      <c r="N106" s="3">
        <v>1</v>
      </c>
      <c r="O106" s="3">
        <v>4</v>
      </c>
      <c r="P106" s="3">
        <v>5</v>
      </c>
      <c r="Q106" s="3">
        <v>5</v>
      </c>
      <c r="R106" s="3" t="s">
        <v>77</v>
      </c>
      <c r="S106" s="3">
        <v>5</v>
      </c>
      <c r="T106" s="3">
        <v>4</v>
      </c>
      <c r="U106" s="3">
        <v>5</v>
      </c>
      <c r="V106" s="3">
        <v>1</v>
      </c>
      <c r="W106" s="3">
        <v>1</v>
      </c>
      <c r="X106" s="3">
        <v>4</v>
      </c>
      <c r="Y106" s="3">
        <v>4</v>
      </c>
      <c r="Z106" s="3">
        <v>3</v>
      </c>
      <c r="AA106" s="3">
        <v>1</v>
      </c>
      <c r="AB106" s="3">
        <v>3</v>
      </c>
      <c r="AC106" s="3">
        <v>1</v>
      </c>
      <c r="AF106" s="3">
        <v>1</v>
      </c>
      <c r="AM106" s="4"/>
      <c r="AN106" s="1" t="s">
        <v>312</v>
      </c>
      <c r="AO106" s="3">
        <v>2</v>
      </c>
      <c r="AP106" s="4">
        <v>3</v>
      </c>
      <c r="AQ106" s="3">
        <v>4</v>
      </c>
      <c r="AR106" s="3">
        <v>3</v>
      </c>
      <c r="AS106" s="3">
        <v>3</v>
      </c>
      <c r="AT106" s="3">
        <v>3</v>
      </c>
      <c r="AU106" s="3">
        <v>1</v>
      </c>
      <c r="AV106" s="3">
        <v>1</v>
      </c>
      <c r="AW106" s="3">
        <v>1</v>
      </c>
      <c r="AX106" s="3">
        <v>0</v>
      </c>
      <c r="AY106" s="3">
        <v>0</v>
      </c>
      <c r="AZ106" s="3">
        <v>0</v>
      </c>
      <c r="BA106" s="3">
        <v>-1</v>
      </c>
      <c r="BB106" s="3">
        <v>0</v>
      </c>
      <c r="BC106" s="3">
        <v>0</v>
      </c>
      <c r="BD106" s="3">
        <v>0</v>
      </c>
      <c r="BE106" s="3">
        <v>0</v>
      </c>
      <c r="BF106" s="3">
        <v>1</v>
      </c>
      <c r="BG106" s="3">
        <v>0</v>
      </c>
      <c r="BH106" s="3">
        <v>1</v>
      </c>
      <c r="BI106" s="1" t="s">
        <v>199</v>
      </c>
      <c r="BJ106" s="3">
        <v>2</v>
      </c>
      <c r="BV106" s="4"/>
      <c r="BW106" s="3">
        <v>1</v>
      </c>
      <c r="BX106" s="3" t="s">
        <v>703</v>
      </c>
      <c r="BY106" s="11" t="s">
        <v>767</v>
      </c>
    </row>
    <row r="107" spans="1:78" ht="25.5" x14ac:dyDescent="0.2">
      <c r="A107" s="11" t="s">
        <v>702</v>
      </c>
      <c r="N107" s="3">
        <v>1</v>
      </c>
      <c r="O107" s="3">
        <v>5</v>
      </c>
      <c r="P107" s="3">
        <v>3</v>
      </c>
      <c r="Q107" s="3">
        <v>5</v>
      </c>
      <c r="R107" s="3">
        <v>2</v>
      </c>
      <c r="S107" s="3">
        <v>2</v>
      </c>
      <c r="T107" s="3">
        <v>5</v>
      </c>
      <c r="U107" s="3">
        <v>5</v>
      </c>
      <c r="V107" s="3">
        <v>3</v>
      </c>
      <c r="W107" s="3">
        <v>1</v>
      </c>
      <c r="X107" s="3">
        <v>4</v>
      </c>
      <c r="Y107" s="3">
        <v>4</v>
      </c>
      <c r="Z107" s="3">
        <v>2</v>
      </c>
      <c r="AA107" s="3">
        <v>1</v>
      </c>
      <c r="AB107" s="3">
        <v>5</v>
      </c>
      <c r="AC107" s="3">
        <v>1</v>
      </c>
      <c r="AD107" s="3">
        <v>1</v>
      </c>
      <c r="AF107" s="3">
        <v>1</v>
      </c>
      <c r="AJ107" s="3">
        <v>1</v>
      </c>
      <c r="AM107" s="4"/>
      <c r="AN107" s="1" t="s">
        <v>264</v>
      </c>
      <c r="AO107" s="3">
        <v>2</v>
      </c>
      <c r="AP107" s="4">
        <v>3</v>
      </c>
      <c r="AQ107" s="3">
        <v>3</v>
      </c>
      <c r="AR107" s="3">
        <v>2</v>
      </c>
      <c r="AS107" s="3">
        <v>2</v>
      </c>
      <c r="AT107" s="3">
        <v>2</v>
      </c>
      <c r="AU107" s="3">
        <v>1</v>
      </c>
      <c r="AV107" s="3">
        <v>1</v>
      </c>
      <c r="AW107" s="3">
        <v>1</v>
      </c>
      <c r="AX107" s="3">
        <v>0</v>
      </c>
      <c r="AY107" s="3">
        <v>0</v>
      </c>
      <c r="AZ107" s="3">
        <v>0</v>
      </c>
      <c r="BA107" s="3">
        <v>-1</v>
      </c>
      <c r="BB107" s="3">
        <v>1</v>
      </c>
      <c r="BC107" s="3">
        <v>0</v>
      </c>
      <c r="BD107" s="3">
        <v>1</v>
      </c>
      <c r="BE107" s="3">
        <v>1</v>
      </c>
      <c r="BF107" s="3">
        <v>0</v>
      </c>
      <c r="BG107" s="3">
        <v>1</v>
      </c>
      <c r="BH107" s="3">
        <v>0</v>
      </c>
      <c r="BI107" s="1" t="s">
        <v>197</v>
      </c>
      <c r="BJ107" s="3">
        <v>3</v>
      </c>
      <c r="BM107" s="3">
        <v>1</v>
      </c>
      <c r="BO107" s="3">
        <v>1</v>
      </c>
      <c r="BT107" s="3">
        <v>1</v>
      </c>
      <c r="BU107" s="3">
        <v>1</v>
      </c>
      <c r="BV107" s="4"/>
      <c r="BW107" s="3">
        <v>1</v>
      </c>
      <c r="BX107" s="3" t="s">
        <v>703</v>
      </c>
    </row>
    <row r="108" spans="1:78" ht="12.75" x14ac:dyDescent="0.2">
      <c r="A108" s="11" t="s">
        <v>702</v>
      </c>
      <c r="N108" s="3">
        <v>1</v>
      </c>
      <c r="O108" s="3">
        <v>5</v>
      </c>
      <c r="P108" s="3">
        <v>3</v>
      </c>
      <c r="Q108" s="3">
        <v>5</v>
      </c>
      <c r="R108" s="3">
        <v>4</v>
      </c>
      <c r="S108" s="3">
        <v>5</v>
      </c>
      <c r="T108" s="3">
        <v>5</v>
      </c>
      <c r="U108" s="3">
        <v>5</v>
      </c>
      <c r="V108" s="3">
        <v>4</v>
      </c>
      <c r="W108" s="3">
        <v>5</v>
      </c>
      <c r="X108" s="3">
        <v>4</v>
      </c>
      <c r="Y108" s="3">
        <v>5</v>
      </c>
      <c r="Z108" s="3">
        <v>5</v>
      </c>
      <c r="AA108" s="3">
        <v>3</v>
      </c>
      <c r="AB108" s="3">
        <v>4</v>
      </c>
      <c r="AC108" s="3">
        <v>2</v>
      </c>
      <c r="AM108" s="4"/>
      <c r="AN108" s="1" t="s">
        <v>315</v>
      </c>
      <c r="AO108" s="3">
        <v>2</v>
      </c>
      <c r="AP108" s="4">
        <v>3</v>
      </c>
      <c r="AQ108" s="3">
        <v>2</v>
      </c>
      <c r="AR108" s="3">
        <v>2</v>
      </c>
      <c r="AS108" s="3">
        <v>3</v>
      </c>
      <c r="AT108" s="3">
        <v>3</v>
      </c>
      <c r="AU108" s="3">
        <v>1</v>
      </c>
      <c r="AV108" s="3">
        <v>1</v>
      </c>
      <c r="AW108" s="3">
        <v>1</v>
      </c>
      <c r="AX108" s="3">
        <v>2</v>
      </c>
      <c r="AY108" s="3">
        <v>0</v>
      </c>
      <c r="AZ108" s="3" t="s">
        <v>16</v>
      </c>
      <c r="BA108" s="3">
        <v>1</v>
      </c>
      <c r="BB108" s="3">
        <v>1</v>
      </c>
      <c r="BC108" s="3">
        <v>1</v>
      </c>
      <c r="BD108" s="3">
        <v>1</v>
      </c>
      <c r="BE108" s="3">
        <v>1</v>
      </c>
      <c r="BF108" s="3">
        <v>1</v>
      </c>
      <c r="BG108" s="3">
        <v>2</v>
      </c>
      <c r="BH108" s="3">
        <v>2</v>
      </c>
      <c r="BI108" s="1" t="s">
        <v>89</v>
      </c>
      <c r="BJ108" s="3">
        <v>3</v>
      </c>
      <c r="BK108" s="3">
        <v>1</v>
      </c>
      <c r="BL108" s="3">
        <v>1</v>
      </c>
      <c r="BM108" s="3">
        <v>1</v>
      </c>
      <c r="BN108" s="3">
        <v>1</v>
      </c>
      <c r="BO108" s="3">
        <v>1</v>
      </c>
      <c r="BR108" s="3">
        <v>1</v>
      </c>
      <c r="BS108" s="3">
        <v>1</v>
      </c>
      <c r="BT108" s="3">
        <v>1</v>
      </c>
      <c r="BV108" s="4"/>
      <c r="BW108" s="3">
        <v>1</v>
      </c>
      <c r="BX108" s="3" t="s">
        <v>704</v>
      </c>
      <c r="BY108" s="3" t="s">
        <v>122</v>
      </c>
    </row>
    <row r="109" spans="1:78" ht="12.75" x14ac:dyDescent="0.2">
      <c r="A109" s="11" t="s">
        <v>702</v>
      </c>
      <c r="N109" s="3">
        <v>1</v>
      </c>
      <c r="O109" s="3">
        <v>5</v>
      </c>
      <c r="P109" s="3">
        <v>2</v>
      </c>
      <c r="Q109" s="3">
        <v>5</v>
      </c>
      <c r="R109" s="3">
        <v>1</v>
      </c>
      <c r="S109" s="3">
        <v>5</v>
      </c>
      <c r="T109" s="3">
        <v>4</v>
      </c>
      <c r="U109" s="3">
        <v>4</v>
      </c>
      <c r="V109" s="3">
        <v>2</v>
      </c>
      <c r="W109" s="3">
        <v>3</v>
      </c>
      <c r="X109" s="3">
        <v>3</v>
      </c>
      <c r="Y109" s="3">
        <v>5</v>
      </c>
      <c r="Z109" s="3">
        <v>4</v>
      </c>
      <c r="AA109" s="3">
        <v>1</v>
      </c>
      <c r="AB109" s="3">
        <v>4</v>
      </c>
      <c r="AC109" s="3">
        <v>1</v>
      </c>
      <c r="AD109" s="3">
        <v>1</v>
      </c>
      <c r="AM109" s="4"/>
      <c r="AN109" s="4"/>
      <c r="AO109" s="3">
        <v>1</v>
      </c>
      <c r="AP109" s="14" t="s">
        <v>22</v>
      </c>
      <c r="AQ109" s="3">
        <v>1</v>
      </c>
      <c r="AR109" s="3">
        <v>2</v>
      </c>
      <c r="AS109" s="3">
        <v>1</v>
      </c>
      <c r="AT109" s="3">
        <v>2</v>
      </c>
      <c r="AU109" s="3">
        <v>2</v>
      </c>
      <c r="AV109" s="3">
        <v>2</v>
      </c>
      <c r="AW109" s="3">
        <v>2</v>
      </c>
      <c r="AX109" s="3">
        <v>1</v>
      </c>
      <c r="AY109" s="3">
        <v>2</v>
      </c>
      <c r="AZ109" s="3">
        <v>0</v>
      </c>
      <c r="BA109" s="3">
        <v>0</v>
      </c>
      <c r="BB109" s="3">
        <v>2</v>
      </c>
      <c r="BC109" s="3">
        <v>0</v>
      </c>
      <c r="BD109" s="3">
        <v>0</v>
      </c>
      <c r="BE109" s="3">
        <v>2</v>
      </c>
      <c r="BF109" s="3">
        <v>1</v>
      </c>
      <c r="BG109" s="3">
        <v>1</v>
      </c>
      <c r="BH109" s="3">
        <v>2</v>
      </c>
      <c r="BI109" s="1" t="s">
        <v>23</v>
      </c>
      <c r="BJ109" s="3">
        <v>1</v>
      </c>
      <c r="BK109" s="3">
        <v>1</v>
      </c>
      <c r="BL109" s="3">
        <v>1</v>
      </c>
      <c r="BN109" s="3">
        <v>1</v>
      </c>
      <c r="BS109" s="3">
        <v>1</v>
      </c>
      <c r="BV109" s="4"/>
      <c r="BW109" s="3">
        <v>1</v>
      </c>
      <c r="BX109" s="3" t="s">
        <v>703</v>
      </c>
      <c r="BY109" s="3" t="s">
        <v>122</v>
      </c>
    </row>
    <row r="110" spans="1:78" ht="25.5" x14ac:dyDescent="0.2">
      <c r="A110" s="11" t="s">
        <v>702</v>
      </c>
      <c r="N110" s="3">
        <v>1</v>
      </c>
      <c r="O110" s="3">
        <v>5</v>
      </c>
      <c r="P110" s="3">
        <v>3</v>
      </c>
      <c r="Q110" s="3">
        <v>4</v>
      </c>
      <c r="R110" s="3">
        <v>2</v>
      </c>
      <c r="S110" s="3">
        <v>3</v>
      </c>
      <c r="T110" s="3">
        <v>5</v>
      </c>
      <c r="U110" s="3">
        <v>3</v>
      </c>
      <c r="V110" s="3">
        <v>1</v>
      </c>
      <c r="W110" s="3">
        <v>1</v>
      </c>
      <c r="X110" s="3">
        <v>3</v>
      </c>
      <c r="Y110" s="3">
        <v>3</v>
      </c>
      <c r="Z110" s="3">
        <v>3</v>
      </c>
      <c r="AA110" s="3">
        <v>1</v>
      </c>
      <c r="AB110" s="3">
        <v>1</v>
      </c>
      <c r="AC110" s="3">
        <v>1</v>
      </c>
      <c r="AM110" s="1" t="s">
        <v>94</v>
      </c>
      <c r="AN110" s="1" t="s">
        <v>20</v>
      </c>
      <c r="AO110" s="3">
        <v>1</v>
      </c>
      <c r="AP110" s="14" t="s">
        <v>701</v>
      </c>
      <c r="AQ110" s="3">
        <v>3</v>
      </c>
      <c r="AR110" s="3">
        <v>2</v>
      </c>
      <c r="AS110" s="3">
        <v>3</v>
      </c>
      <c r="AT110" s="3">
        <v>2</v>
      </c>
      <c r="AU110" s="3">
        <v>1</v>
      </c>
      <c r="AV110" s="3">
        <v>1</v>
      </c>
      <c r="AW110" s="3">
        <v>1</v>
      </c>
      <c r="AX110" s="3">
        <v>1</v>
      </c>
      <c r="AY110" s="3">
        <v>1</v>
      </c>
      <c r="AZ110" s="3">
        <v>0</v>
      </c>
      <c r="BA110" s="3">
        <v>0</v>
      </c>
      <c r="BB110" s="3">
        <v>1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1" t="s">
        <v>320</v>
      </c>
      <c r="BJ110" s="3">
        <v>1</v>
      </c>
      <c r="BL110" s="3">
        <v>1</v>
      </c>
      <c r="BO110" s="3">
        <v>1</v>
      </c>
      <c r="BR110" s="3">
        <v>1</v>
      </c>
      <c r="BS110" s="3">
        <v>1</v>
      </c>
      <c r="BV110" s="4"/>
      <c r="BW110" s="3">
        <v>1</v>
      </c>
      <c r="BX110" s="3" t="s">
        <v>703</v>
      </c>
      <c r="BY110" s="11" t="s">
        <v>767</v>
      </c>
    </row>
    <row r="111" spans="1:78" ht="12.75" x14ac:dyDescent="0.2">
      <c r="A111" s="11" t="s">
        <v>702</v>
      </c>
      <c r="N111" s="3">
        <v>1</v>
      </c>
      <c r="O111" s="3">
        <v>5</v>
      </c>
      <c r="P111" s="3">
        <v>3</v>
      </c>
      <c r="Q111" s="3">
        <v>5</v>
      </c>
      <c r="R111" s="3">
        <v>3</v>
      </c>
      <c r="S111" s="3">
        <v>3</v>
      </c>
      <c r="T111" s="3">
        <v>5</v>
      </c>
      <c r="U111" s="3">
        <v>5</v>
      </c>
      <c r="V111" s="3">
        <v>4</v>
      </c>
      <c r="W111" s="3">
        <v>1</v>
      </c>
      <c r="X111" s="3">
        <v>4</v>
      </c>
      <c r="Y111" s="3">
        <v>4</v>
      </c>
      <c r="Z111" s="3">
        <v>4</v>
      </c>
      <c r="AA111" s="3">
        <v>1</v>
      </c>
      <c r="AB111" s="3">
        <v>5</v>
      </c>
      <c r="AC111" s="3">
        <v>1</v>
      </c>
      <c r="AD111" s="3">
        <v>1</v>
      </c>
      <c r="AM111" s="1"/>
      <c r="AN111" s="1" t="s">
        <v>322</v>
      </c>
      <c r="AO111" s="3">
        <v>1</v>
      </c>
      <c r="AP111" s="14" t="s">
        <v>701</v>
      </c>
      <c r="AQ111" s="3">
        <v>2</v>
      </c>
      <c r="AR111" s="3">
        <v>2</v>
      </c>
      <c r="AS111" s="3">
        <v>2</v>
      </c>
      <c r="AT111" s="3">
        <v>2</v>
      </c>
      <c r="AU111" s="3">
        <v>1</v>
      </c>
      <c r="AV111" s="3">
        <v>1</v>
      </c>
      <c r="AW111" s="3">
        <v>1</v>
      </c>
      <c r="AX111" s="3">
        <v>1</v>
      </c>
      <c r="AY111" s="3">
        <v>1</v>
      </c>
      <c r="AZ111" s="3">
        <v>1</v>
      </c>
      <c r="BA111" s="3">
        <v>1</v>
      </c>
      <c r="BB111" s="3">
        <v>1</v>
      </c>
      <c r="BC111" s="3">
        <v>1</v>
      </c>
      <c r="BD111" s="3">
        <v>1</v>
      </c>
      <c r="BE111" s="3">
        <v>1</v>
      </c>
      <c r="BF111" s="3">
        <v>1</v>
      </c>
      <c r="BG111" s="3">
        <v>1</v>
      </c>
      <c r="BH111" s="3">
        <v>1</v>
      </c>
      <c r="BI111" s="4"/>
      <c r="BJ111" s="3">
        <v>3</v>
      </c>
      <c r="BV111" s="4"/>
      <c r="BW111" s="3">
        <v>1</v>
      </c>
      <c r="BX111" s="3" t="s">
        <v>703</v>
      </c>
      <c r="BY111" s="11" t="s">
        <v>771</v>
      </c>
    </row>
    <row r="112" spans="1:78" ht="12.75" x14ac:dyDescent="0.2">
      <c r="A112" s="11" t="s">
        <v>702</v>
      </c>
      <c r="N112" s="3">
        <v>1</v>
      </c>
      <c r="O112" s="3">
        <v>3</v>
      </c>
      <c r="P112" s="3">
        <v>1</v>
      </c>
      <c r="Q112" s="3">
        <v>4</v>
      </c>
      <c r="R112" s="3">
        <v>1</v>
      </c>
      <c r="S112" s="3">
        <v>1</v>
      </c>
      <c r="T112" s="3">
        <v>5</v>
      </c>
      <c r="U112" s="3">
        <v>4</v>
      </c>
      <c r="V112" s="3">
        <v>3</v>
      </c>
      <c r="W112" s="3">
        <v>1</v>
      </c>
      <c r="X112" s="3">
        <v>3</v>
      </c>
      <c r="Y112" s="3">
        <v>3</v>
      </c>
      <c r="Z112" s="3">
        <v>2</v>
      </c>
      <c r="AA112" s="3">
        <v>1</v>
      </c>
      <c r="AB112" s="3">
        <v>5</v>
      </c>
      <c r="AC112" s="3">
        <v>1</v>
      </c>
      <c r="AD112" s="3">
        <v>1</v>
      </c>
      <c r="AM112" s="4"/>
      <c r="AN112" s="1" t="s">
        <v>260</v>
      </c>
      <c r="AO112" s="3">
        <v>2</v>
      </c>
      <c r="AP112" s="4">
        <v>3</v>
      </c>
      <c r="AQ112" s="3">
        <v>2</v>
      </c>
      <c r="AR112" s="3">
        <v>2</v>
      </c>
      <c r="AS112" s="3">
        <v>1</v>
      </c>
      <c r="AT112" s="3">
        <v>1</v>
      </c>
      <c r="AU112" s="3">
        <v>2</v>
      </c>
      <c r="AV112" s="3">
        <v>1</v>
      </c>
      <c r="AW112" s="3">
        <v>1</v>
      </c>
      <c r="AX112" s="3">
        <v>0</v>
      </c>
      <c r="AY112" s="3">
        <v>0</v>
      </c>
      <c r="AZ112" s="3">
        <v>-1</v>
      </c>
      <c r="BA112" s="3">
        <v>1</v>
      </c>
      <c r="BB112" s="3">
        <v>2</v>
      </c>
      <c r="BC112" s="3">
        <v>1</v>
      </c>
      <c r="BD112" s="3">
        <v>1</v>
      </c>
      <c r="BE112" s="3">
        <v>0</v>
      </c>
      <c r="BF112" s="3">
        <v>1</v>
      </c>
      <c r="BG112" s="3">
        <v>1</v>
      </c>
      <c r="BH112" s="3">
        <v>2</v>
      </c>
      <c r="BI112" s="1" t="s">
        <v>23</v>
      </c>
      <c r="BJ112" s="3">
        <v>3</v>
      </c>
      <c r="BK112" s="3">
        <v>1</v>
      </c>
      <c r="BM112" s="3">
        <v>1</v>
      </c>
      <c r="BR112" s="3">
        <v>1</v>
      </c>
      <c r="BS112" s="3">
        <v>1</v>
      </c>
      <c r="BT112" s="3">
        <v>1</v>
      </c>
      <c r="BU112" s="3">
        <v>1</v>
      </c>
      <c r="BV112" s="4"/>
      <c r="BW112" s="3">
        <v>1</v>
      </c>
      <c r="BX112" s="3" t="s">
        <v>703</v>
      </c>
      <c r="BY112" s="11" t="s">
        <v>771</v>
      </c>
    </row>
    <row r="113" spans="1:78" ht="12.75" x14ac:dyDescent="0.2">
      <c r="A113" s="11" t="s">
        <v>702</v>
      </c>
      <c r="N113" s="3">
        <v>1</v>
      </c>
      <c r="O113" s="3">
        <v>4</v>
      </c>
      <c r="P113" s="3">
        <v>2</v>
      </c>
      <c r="Q113" s="3">
        <v>4</v>
      </c>
      <c r="R113" s="3">
        <v>2</v>
      </c>
      <c r="S113" s="3">
        <v>3</v>
      </c>
      <c r="T113" s="3">
        <v>3</v>
      </c>
      <c r="U113" s="3">
        <v>3</v>
      </c>
      <c r="V113" s="3">
        <v>3</v>
      </c>
      <c r="W113" s="3">
        <v>2</v>
      </c>
      <c r="X113" s="3">
        <v>2</v>
      </c>
      <c r="Y113" s="3">
        <v>3</v>
      </c>
      <c r="Z113" s="3">
        <v>2</v>
      </c>
      <c r="AA113" s="3">
        <v>2</v>
      </c>
      <c r="AB113" s="3">
        <v>3</v>
      </c>
      <c r="AC113" s="3">
        <v>1</v>
      </c>
      <c r="AI113" s="3">
        <v>1</v>
      </c>
      <c r="AM113" s="4"/>
      <c r="AN113" s="1" t="s">
        <v>273</v>
      </c>
      <c r="AO113" s="3">
        <v>2</v>
      </c>
      <c r="AP113" s="4">
        <v>3</v>
      </c>
      <c r="AQ113" s="3">
        <v>2</v>
      </c>
      <c r="AR113" s="3">
        <v>2</v>
      </c>
      <c r="AS113" s="3">
        <v>3</v>
      </c>
      <c r="AT113" s="3">
        <v>3</v>
      </c>
      <c r="AU113" s="3">
        <v>1</v>
      </c>
      <c r="AV113" s="3">
        <v>1</v>
      </c>
      <c r="AW113" s="3">
        <v>1</v>
      </c>
      <c r="AX113" s="3">
        <v>1</v>
      </c>
      <c r="AY113" s="3">
        <v>1</v>
      </c>
      <c r="AZ113" s="3">
        <v>0</v>
      </c>
      <c r="BA113" s="3">
        <v>1</v>
      </c>
      <c r="BB113" s="3">
        <v>1</v>
      </c>
      <c r="BC113" s="3">
        <v>1</v>
      </c>
      <c r="BD113" s="3">
        <v>2</v>
      </c>
      <c r="BE113" s="3">
        <v>2</v>
      </c>
      <c r="BF113" s="3">
        <v>2</v>
      </c>
      <c r="BG113" s="3">
        <v>1</v>
      </c>
      <c r="BH113" s="3">
        <v>2</v>
      </c>
      <c r="BI113" s="1" t="s">
        <v>23</v>
      </c>
      <c r="BJ113" s="3">
        <v>3</v>
      </c>
      <c r="BV113" s="4"/>
      <c r="BW113" s="3">
        <v>1</v>
      </c>
      <c r="BX113" s="3" t="s">
        <v>703</v>
      </c>
      <c r="BY113" s="11" t="s">
        <v>771</v>
      </c>
    </row>
    <row r="114" spans="1:78" ht="12.75" x14ac:dyDescent="0.2">
      <c r="A114" s="11" t="s">
        <v>702</v>
      </c>
      <c r="N114" s="3">
        <v>1</v>
      </c>
      <c r="O114" s="3">
        <v>5</v>
      </c>
      <c r="P114" s="3">
        <v>4</v>
      </c>
      <c r="Q114" s="3">
        <v>5</v>
      </c>
      <c r="R114" s="3">
        <v>2</v>
      </c>
      <c r="S114" s="3">
        <v>4</v>
      </c>
      <c r="T114" s="3">
        <v>4</v>
      </c>
      <c r="U114" s="3">
        <v>4</v>
      </c>
      <c r="V114" s="3">
        <v>3</v>
      </c>
      <c r="W114" s="3">
        <v>4</v>
      </c>
      <c r="X114" s="3">
        <v>3</v>
      </c>
      <c r="Y114" s="3">
        <v>5</v>
      </c>
      <c r="Z114" s="3">
        <v>4</v>
      </c>
      <c r="AA114" s="3">
        <v>1</v>
      </c>
      <c r="AB114" s="3">
        <v>3</v>
      </c>
      <c r="AC114" s="3">
        <v>1</v>
      </c>
      <c r="AD114" s="3">
        <v>1</v>
      </c>
      <c r="AM114" s="4"/>
      <c r="AN114" s="1" t="s">
        <v>328</v>
      </c>
      <c r="AO114" s="3">
        <v>1</v>
      </c>
      <c r="AP114" s="14" t="s">
        <v>701</v>
      </c>
      <c r="AQ114" s="3">
        <v>3</v>
      </c>
      <c r="AR114" s="3">
        <v>3</v>
      </c>
      <c r="AS114" s="3">
        <v>2</v>
      </c>
      <c r="AT114" s="3">
        <v>2</v>
      </c>
      <c r="AU114" s="3">
        <v>1</v>
      </c>
      <c r="AV114" s="3">
        <v>2</v>
      </c>
      <c r="AW114" s="3">
        <v>0</v>
      </c>
      <c r="AX114" s="3">
        <v>0</v>
      </c>
      <c r="AY114" s="3">
        <v>1</v>
      </c>
      <c r="AZ114" s="3">
        <v>1</v>
      </c>
      <c r="BA114" s="3">
        <v>-1</v>
      </c>
      <c r="BB114" s="3">
        <v>1</v>
      </c>
      <c r="BC114" s="3">
        <v>1</v>
      </c>
      <c r="BD114" s="3">
        <v>-1</v>
      </c>
      <c r="BE114" s="3">
        <v>1</v>
      </c>
      <c r="BF114" s="3">
        <v>0</v>
      </c>
      <c r="BG114" s="3">
        <v>1</v>
      </c>
      <c r="BH114" s="3">
        <v>2</v>
      </c>
      <c r="BI114" s="1" t="s">
        <v>329</v>
      </c>
      <c r="BJ114" s="3">
        <v>3</v>
      </c>
      <c r="BV114" s="4"/>
      <c r="BW114" s="3">
        <v>1</v>
      </c>
      <c r="BX114" s="3" t="s">
        <v>703</v>
      </c>
      <c r="BY114" s="11" t="s">
        <v>770</v>
      </c>
    </row>
    <row r="115" spans="1:78" ht="12.75" x14ac:dyDescent="0.2">
      <c r="A115" s="11" t="s">
        <v>702</v>
      </c>
      <c r="N115" s="3">
        <v>1</v>
      </c>
      <c r="O115" s="3">
        <v>4</v>
      </c>
      <c r="P115" s="3">
        <v>4</v>
      </c>
      <c r="Q115" s="3">
        <v>4</v>
      </c>
      <c r="R115" s="3">
        <v>5</v>
      </c>
      <c r="S115" s="3">
        <v>3</v>
      </c>
      <c r="T115" s="3">
        <v>5</v>
      </c>
      <c r="U115" s="3">
        <v>4</v>
      </c>
      <c r="V115" s="3">
        <v>2</v>
      </c>
      <c r="W115" s="3">
        <v>3</v>
      </c>
      <c r="X115" s="3">
        <v>4</v>
      </c>
      <c r="Y115" s="3">
        <v>5</v>
      </c>
      <c r="Z115" s="3">
        <v>4</v>
      </c>
      <c r="AA115" s="3">
        <v>4</v>
      </c>
      <c r="AB115" s="3">
        <v>5</v>
      </c>
      <c r="AC115" s="3">
        <v>1</v>
      </c>
      <c r="AD115" s="3">
        <v>1</v>
      </c>
      <c r="AF115" s="3">
        <v>1</v>
      </c>
      <c r="AM115" s="4"/>
      <c r="AN115" s="1" t="s">
        <v>268</v>
      </c>
      <c r="AO115" s="3">
        <v>1</v>
      </c>
      <c r="AP115" s="14" t="s">
        <v>701</v>
      </c>
      <c r="AQ115" s="3">
        <v>2</v>
      </c>
      <c r="AR115" s="3">
        <v>3</v>
      </c>
      <c r="AS115" s="3">
        <v>2</v>
      </c>
      <c r="AT115" s="3">
        <v>2</v>
      </c>
      <c r="AU115" s="3">
        <v>1</v>
      </c>
      <c r="AV115" s="3">
        <v>2</v>
      </c>
      <c r="AW115" s="3">
        <v>1</v>
      </c>
      <c r="AX115" s="3">
        <v>1</v>
      </c>
      <c r="AY115" s="3">
        <v>0</v>
      </c>
      <c r="AZ115" s="3">
        <v>1</v>
      </c>
      <c r="BA115" s="3">
        <v>1</v>
      </c>
      <c r="BB115" s="3">
        <v>1</v>
      </c>
      <c r="BC115" s="3">
        <v>1</v>
      </c>
      <c r="BD115" s="3">
        <v>1</v>
      </c>
      <c r="BE115" s="3">
        <v>1</v>
      </c>
      <c r="BF115" s="3">
        <v>1</v>
      </c>
      <c r="BG115" s="3">
        <v>1</v>
      </c>
      <c r="BH115" s="3">
        <v>1</v>
      </c>
      <c r="BI115" s="1" t="s">
        <v>158</v>
      </c>
      <c r="BJ115" s="3">
        <v>1</v>
      </c>
      <c r="BK115" s="3">
        <v>1</v>
      </c>
      <c r="BM115" s="3">
        <v>1</v>
      </c>
      <c r="BN115" s="3">
        <v>1</v>
      </c>
      <c r="BR115" s="3">
        <v>1</v>
      </c>
      <c r="BS115" s="3">
        <v>1</v>
      </c>
      <c r="BT115" s="3">
        <v>1</v>
      </c>
      <c r="BU115" s="3">
        <v>1</v>
      </c>
      <c r="BV115" s="4"/>
      <c r="BW115" s="3">
        <v>0</v>
      </c>
      <c r="BX115" s="3" t="s">
        <v>704</v>
      </c>
      <c r="BY115" s="11" t="s">
        <v>770</v>
      </c>
    </row>
    <row r="116" spans="1:78" ht="25.5" x14ac:dyDescent="0.2">
      <c r="A116" s="11" t="s">
        <v>702</v>
      </c>
      <c r="N116" s="3">
        <v>1</v>
      </c>
      <c r="O116" s="3">
        <v>5</v>
      </c>
      <c r="P116" s="3">
        <v>4</v>
      </c>
      <c r="Q116" s="3">
        <v>4</v>
      </c>
      <c r="R116" s="3">
        <v>3</v>
      </c>
      <c r="S116" s="3">
        <v>5</v>
      </c>
      <c r="T116" s="3">
        <v>5</v>
      </c>
      <c r="U116" s="3">
        <v>3</v>
      </c>
      <c r="V116" s="3">
        <v>2</v>
      </c>
      <c r="W116" s="3">
        <v>3</v>
      </c>
      <c r="X116" s="3">
        <v>3</v>
      </c>
      <c r="Y116" s="3">
        <v>4</v>
      </c>
      <c r="Z116" s="3">
        <v>4</v>
      </c>
      <c r="AA116" s="3">
        <v>1</v>
      </c>
      <c r="AB116" s="3">
        <v>2</v>
      </c>
      <c r="AC116" s="3">
        <v>1</v>
      </c>
      <c r="AD116" s="3">
        <v>1</v>
      </c>
      <c r="AJ116" s="3">
        <v>1</v>
      </c>
      <c r="AK116" s="3">
        <v>1</v>
      </c>
      <c r="AM116" s="4"/>
      <c r="AN116" s="1" t="s">
        <v>334</v>
      </c>
      <c r="AO116" s="3">
        <v>1</v>
      </c>
      <c r="AP116" s="14" t="s">
        <v>701</v>
      </c>
      <c r="AQ116" s="3">
        <v>1</v>
      </c>
      <c r="AR116" s="3">
        <v>2</v>
      </c>
      <c r="AS116" s="3">
        <v>1</v>
      </c>
      <c r="AT116" s="3">
        <v>1</v>
      </c>
      <c r="AU116" s="3">
        <v>2</v>
      </c>
      <c r="AV116" s="3">
        <v>2</v>
      </c>
      <c r="AW116" s="3">
        <v>1</v>
      </c>
      <c r="AX116" s="3">
        <v>1</v>
      </c>
      <c r="AY116" s="3">
        <v>1</v>
      </c>
      <c r="AZ116" s="3">
        <v>1</v>
      </c>
      <c r="BA116" s="3">
        <v>2</v>
      </c>
      <c r="BB116" s="3">
        <v>2</v>
      </c>
      <c r="BC116" s="3">
        <v>2</v>
      </c>
      <c r="BD116" s="3">
        <v>2</v>
      </c>
      <c r="BE116" s="3">
        <v>1</v>
      </c>
      <c r="BF116" s="3">
        <v>2</v>
      </c>
      <c r="BG116" s="3">
        <v>2</v>
      </c>
      <c r="BH116" s="3">
        <v>2</v>
      </c>
      <c r="BI116" s="1" t="s">
        <v>336</v>
      </c>
      <c r="BJ116" s="3">
        <v>1</v>
      </c>
      <c r="BK116" s="3">
        <v>1</v>
      </c>
      <c r="BM116" s="3">
        <v>1</v>
      </c>
      <c r="BN116" s="3">
        <v>1</v>
      </c>
      <c r="BR116" s="3">
        <v>1</v>
      </c>
      <c r="BV116" s="4"/>
      <c r="BW116" s="3">
        <v>0</v>
      </c>
      <c r="BX116" s="3" t="s">
        <v>704</v>
      </c>
      <c r="BY116" s="11" t="s">
        <v>770</v>
      </c>
    </row>
    <row r="117" spans="1:78" ht="12.75" x14ac:dyDescent="0.2">
      <c r="A117" s="11" t="s">
        <v>702</v>
      </c>
      <c r="N117" s="3">
        <v>1</v>
      </c>
      <c r="O117" s="3">
        <v>4</v>
      </c>
      <c r="P117" s="3">
        <v>4</v>
      </c>
      <c r="Q117" s="3">
        <v>4</v>
      </c>
      <c r="R117" s="3">
        <v>5</v>
      </c>
      <c r="S117" s="3">
        <v>4</v>
      </c>
      <c r="T117" s="3">
        <v>5</v>
      </c>
      <c r="U117" s="3">
        <v>5</v>
      </c>
      <c r="V117" s="3">
        <v>4</v>
      </c>
      <c r="W117" s="3">
        <v>4</v>
      </c>
      <c r="X117" s="3">
        <v>5</v>
      </c>
      <c r="Y117" s="3">
        <v>5</v>
      </c>
      <c r="Z117" s="3">
        <v>5</v>
      </c>
      <c r="AA117" s="3">
        <v>4</v>
      </c>
      <c r="AB117" s="3">
        <v>5</v>
      </c>
      <c r="AC117" s="3">
        <v>1</v>
      </c>
      <c r="AF117" s="3">
        <v>1</v>
      </c>
      <c r="AM117" s="4"/>
      <c r="AN117" s="4"/>
      <c r="AO117" s="3">
        <v>1</v>
      </c>
      <c r="AP117" s="14" t="s">
        <v>701</v>
      </c>
      <c r="AQ117" s="3">
        <v>2</v>
      </c>
      <c r="AR117" s="3">
        <v>2</v>
      </c>
      <c r="AS117" s="3">
        <v>2</v>
      </c>
      <c r="AT117" s="3">
        <v>2</v>
      </c>
      <c r="AU117" s="3">
        <v>1</v>
      </c>
      <c r="AV117" s="3">
        <v>1</v>
      </c>
      <c r="AW117" s="3">
        <v>1</v>
      </c>
      <c r="AX117" s="3">
        <v>1</v>
      </c>
      <c r="AY117" s="3">
        <v>0</v>
      </c>
      <c r="AZ117" s="3">
        <v>0</v>
      </c>
      <c r="BA117" s="3">
        <v>1</v>
      </c>
      <c r="BB117" s="3">
        <v>1</v>
      </c>
      <c r="BC117" s="3">
        <v>1</v>
      </c>
      <c r="BD117" s="3">
        <v>1</v>
      </c>
      <c r="BE117" s="3">
        <v>1</v>
      </c>
      <c r="BF117" s="3">
        <v>1</v>
      </c>
      <c r="BG117" s="3">
        <v>1</v>
      </c>
      <c r="BH117" s="3">
        <v>1</v>
      </c>
      <c r="BI117" s="1" t="s">
        <v>158</v>
      </c>
      <c r="BJ117" s="3">
        <v>1</v>
      </c>
      <c r="BM117" s="3">
        <v>1</v>
      </c>
      <c r="BO117" s="3">
        <v>1</v>
      </c>
      <c r="BR117" s="3">
        <v>1</v>
      </c>
      <c r="BV117" s="4"/>
      <c r="BW117" s="3">
        <v>0</v>
      </c>
      <c r="BX117" s="3" t="s">
        <v>704</v>
      </c>
      <c r="BY117" s="11" t="s">
        <v>770</v>
      </c>
    </row>
    <row r="118" spans="1:78" ht="12.75" x14ac:dyDescent="0.2">
      <c r="A118" s="11" t="s">
        <v>702</v>
      </c>
      <c r="N118" s="3">
        <v>1</v>
      </c>
      <c r="O118" s="3">
        <v>4</v>
      </c>
      <c r="P118" s="3">
        <v>4</v>
      </c>
      <c r="Q118" s="3">
        <v>4</v>
      </c>
      <c r="R118" s="3">
        <v>5</v>
      </c>
      <c r="S118" s="3">
        <v>4</v>
      </c>
      <c r="T118" s="3">
        <v>5</v>
      </c>
      <c r="U118" s="3">
        <v>5</v>
      </c>
      <c r="V118" s="3">
        <v>5</v>
      </c>
      <c r="W118" s="3">
        <v>5</v>
      </c>
      <c r="X118" s="3">
        <v>5</v>
      </c>
      <c r="Y118" s="3">
        <v>5</v>
      </c>
      <c r="Z118" s="3">
        <v>5</v>
      </c>
      <c r="AA118" s="3">
        <v>5</v>
      </c>
      <c r="AB118" s="3">
        <v>5</v>
      </c>
      <c r="AC118" s="3">
        <v>1</v>
      </c>
      <c r="AF118" s="3">
        <v>1</v>
      </c>
      <c r="AM118" s="4"/>
      <c r="AN118" s="4"/>
      <c r="AO118" s="3">
        <v>1</v>
      </c>
      <c r="AP118" s="14" t="s">
        <v>701</v>
      </c>
      <c r="AQ118" s="3">
        <v>2</v>
      </c>
      <c r="AR118" s="3">
        <v>2</v>
      </c>
      <c r="AS118" s="3">
        <v>2</v>
      </c>
      <c r="AT118" s="3">
        <v>2</v>
      </c>
      <c r="AU118" s="3">
        <v>1</v>
      </c>
      <c r="AV118" s="3">
        <v>2</v>
      </c>
      <c r="AW118" s="3">
        <v>1</v>
      </c>
      <c r="AX118" s="3">
        <v>1</v>
      </c>
      <c r="AY118" s="3">
        <v>2</v>
      </c>
      <c r="AZ118" s="3">
        <v>1</v>
      </c>
      <c r="BA118" s="3">
        <v>1</v>
      </c>
      <c r="BB118" s="3">
        <v>1</v>
      </c>
      <c r="BC118" s="3">
        <v>1</v>
      </c>
      <c r="BD118" s="3">
        <v>1</v>
      </c>
      <c r="BE118" s="3">
        <v>1</v>
      </c>
      <c r="BF118" s="3">
        <v>1</v>
      </c>
      <c r="BG118" s="3">
        <v>1</v>
      </c>
      <c r="BH118" s="3">
        <v>1</v>
      </c>
      <c r="BI118" s="4"/>
      <c r="BV118" s="4"/>
      <c r="BW118">
        <v>0</v>
      </c>
      <c r="BX118" s="3" t="s">
        <v>703</v>
      </c>
      <c r="BZ118" s="3" t="s">
        <v>56</v>
      </c>
    </row>
    <row r="119" spans="1:78" ht="25.5" x14ac:dyDescent="0.2">
      <c r="A119" s="11" t="s">
        <v>702</v>
      </c>
      <c r="N119" s="3">
        <v>1</v>
      </c>
      <c r="O119" s="3">
        <v>4</v>
      </c>
      <c r="P119" s="3">
        <v>4</v>
      </c>
      <c r="Q119" s="3">
        <v>4</v>
      </c>
      <c r="R119" s="3">
        <v>4</v>
      </c>
      <c r="S119" s="3">
        <v>3</v>
      </c>
      <c r="T119" s="3">
        <v>4</v>
      </c>
      <c r="U119" s="3">
        <v>4</v>
      </c>
      <c r="V119" s="3">
        <v>3</v>
      </c>
      <c r="W119" s="3">
        <v>2</v>
      </c>
      <c r="X119" s="3">
        <v>3</v>
      </c>
      <c r="Y119" s="3">
        <v>3</v>
      </c>
      <c r="Z119" s="3">
        <v>3</v>
      </c>
      <c r="AA119" s="3">
        <v>3</v>
      </c>
      <c r="AB119" s="3">
        <v>4</v>
      </c>
      <c r="AC119" s="3">
        <v>1</v>
      </c>
      <c r="AJ119" s="3">
        <v>1</v>
      </c>
      <c r="AM119" s="4"/>
      <c r="AN119" s="1" t="s">
        <v>332</v>
      </c>
      <c r="AO119" s="3">
        <v>2</v>
      </c>
      <c r="AP119" s="4">
        <v>3</v>
      </c>
      <c r="AQ119" s="3">
        <v>2</v>
      </c>
      <c r="AR119" s="3">
        <v>2</v>
      </c>
      <c r="AS119" s="3">
        <v>2</v>
      </c>
      <c r="AT119" s="3">
        <v>2</v>
      </c>
      <c r="AU119" s="3">
        <v>2</v>
      </c>
      <c r="AV119" s="3">
        <v>2</v>
      </c>
      <c r="AW119" s="3">
        <v>1</v>
      </c>
      <c r="AX119" s="3">
        <v>1</v>
      </c>
      <c r="AY119" s="3">
        <v>2</v>
      </c>
      <c r="AZ119" s="3">
        <v>-1</v>
      </c>
      <c r="BA119" s="3">
        <v>1</v>
      </c>
      <c r="BB119" s="3">
        <v>1</v>
      </c>
      <c r="BC119" s="3">
        <v>1</v>
      </c>
      <c r="BD119" s="3">
        <v>0</v>
      </c>
      <c r="BE119" s="3">
        <v>1</v>
      </c>
      <c r="BF119" s="3">
        <v>1</v>
      </c>
      <c r="BG119" s="3">
        <v>1</v>
      </c>
      <c r="BH119" s="3">
        <v>1</v>
      </c>
      <c r="BI119" s="1" t="s">
        <v>341</v>
      </c>
      <c r="BJ119" s="3">
        <v>3</v>
      </c>
      <c r="BV119" s="4"/>
      <c r="BW119" s="3">
        <v>0</v>
      </c>
      <c r="BX119" s="3" t="s">
        <v>704</v>
      </c>
      <c r="BY119" s="11" t="s">
        <v>770</v>
      </c>
    </row>
    <row r="120" spans="1:78" ht="51" x14ac:dyDescent="0.2">
      <c r="A120" s="11" t="s">
        <v>702</v>
      </c>
      <c r="N120" s="3">
        <v>1</v>
      </c>
      <c r="O120" s="3">
        <v>5</v>
      </c>
      <c r="P120" s="3">
        <v>3</v>
      </c>
      <c r="Q120" s="3">
        <v>4</v>
      </c>
      <c r="R120" s="3">
        <v>1</v>
      </c>
      <c r="S120" s="3">
        <v>3</v>
      </c>
      <c r="T120" s="3">
        <v>4</v>
      </c>
      <c r="U120" s="3">
        <v>4</v>
      </c>
      <c r="V120" s="3">
        <v>1</v>
      </c>
      <c r="W120" s="3">
        <v>1</v>
      </c>
      <c r="X120" s="3">
        <v>3</v>
      </c>
      <c r="Y120" s="3">
        <v>4</v>
      </c>
      <c r="Z120" s="3">
        <v>4</v>
      </c>
      <c r="AA120" s="3">
        <v>1</v>
      </c>
      <c r="AB120" s="3">
        <v>3</v>
      </c>
      <c r="AC120" s="3">
        <v>1</v>
      </c>
      <c r="AD120" s="3">
        <v>1</v>
      </c>
      <c r="AM120" s="4"/>
      <c r="AN120" s="1" t="s">
        <v>343</v>
      </c>
      <c r="AO120" s="3">
        <v>1</v>
      </c>
      <c r="AP120" s="4">
        <v>3</v>
      </c>
      <c r="AQ120" s="3">
        <v>2</v>
      </c>
      <c r="AR120" s="3">
        <v>2</v>
      </c>
      <c r="AS120" s="3">
        <v>1</v>
      </c>
      <c r="AT120" s="3">
        <v>1</v>
      </c>
      <c r="AU120" s="3">
        <v>2</v>
      </c>
      <c r="AV120" s="3">
        <v>2</v>
      </c>
      <c r="AW120" s="3">
        <v>1</v>
      </c>
      <c r="AX120" s="3">
        <v>2</v>
      </c>
      <c r="AY120" s="3">
        <v>2</v>
      </c>
      <c r="AZ120" s="3">
        <v>0</v>
      </c>
      <c r="BA120" s="3">
        <v>-1</v>
      </c>
      <c r="BB120" s="3">
        <v>1</v>
      </c>
      <c r="BC120" s="3">
        <v>1</v>
      </c>
      <c r="BD120" s="3">
        <v>0</v>
      </c>
      <c r="BE120" s="3">
        <v>2</v>
      </c>
      <c r="BF120" s="3">
        <v>1</v>
      </c>
      <c r="BG120" s="3">
        <v>0</v>
      </c>
      <c r="BH120" s="3">
        <v>1</v>
      </c>
      <c r="BI120" s="1" t="s">
        <v>344</v>
      </c>
      <c r="BJ120" s="3">
        <v>1</v>
      </c>
      <c r="BL120" s="3">
        <v>1</v>
      </c>
      <c r="BM120" s="3">
        <v>1</v>
      </c>
      <c r="BN120" s="3">
        <v>1</v>
      </c>
      <c r="BT120" s="3">
        <v>1</v>
      </c>
      <c r="BU120" s="3">
        <v>1</v>
      </c>
      <c r="BV120" s="1" t="s">
        <v>345</v>
      </c>
      <c r="BW120" s="3">
        <v>0</v>
      </c>
      <c r="BX120" s="3" t="s">
        <v>703</v>
      </c>
      <c r="BY120" s="3" t="s">
        <v>346</v>
      </c>
    </row>
    <row r="121" spans="1:78" ht="12.75" x14ac:dyDescent="0.2">
      <c r="A121" s="11" t="s">
        <v>702</v>
      </c>
      <c r="N121" s="3">
        <v>1</v>
      </c>
      <c r="O121" s="3">
        <v>4</v>
      </c>
      <c r="P121" s="3">
        <v>2</v>
      </c>
      <c r="Q121" s="3">
        <v>3</v>
      </c>
      <c r="R121" s="3">
        <v>2</v>
      </c>
      <c r="S121" s="3">
        <v>3</v>
      </c>
      <c r="T121" s="3">
        <v>4</v>
      </c>
      <c r="U121" s="3">
        <v>4</v>
      </c>
      <c r="V121" s="3">
        <v>2</v>
      </c>
      <c r="W121" s="3">
        <v>1</v>
      </c>
      <c r="X121" s="3">
        <v>3</v>
      </c>
      <c r="Y121" s="3">
        <v>4</v>
      </c>
      <c r="Z121" s="3">
        <v>3</v>
      </c>
      <c r="AA121" s="3">
        <v>4</v>
      </c>
      <c r="AB121" s="3">
        <v>3</v>
      </c>
      <c r="AC121" s="3">
        <v>1</v>
      </c>
      <c r="AF121" s="3">
        <v>1</v>
      </c>
      <c r="AM121" s="4"/>
      <c r="AN121" s="1" t="s">
        <v>273</v>
      </c>
      <c r="AO121" s="3">
        <v>2</v>
      </c>
      <c r="AP121" s="14" t="s">
        <v>701</v>
      </c>
      <c r="AQ121" s="3">
        <v>2</v>
      </c>
      <c r="AR121" s="3">
        <v>2</v>
      </c>
      <c r="AS121" s="3">
        <v>2</v>
      </c>
      <c r="AT121" s="3">
        <v>2</v>
      </c>
      <c r="AU121" s="3">
        <v>2</v>
      </c>
      <c r="AV121" s="3">
        <v>1</v>
      </c>
      <c r="AW121" s="3">
        <v>1</v>
      </c>
      <c r="AX121" s="3">
        <v>2</v>
      </c>
      <c r="AY121" s="3">
        <v>0</v>
      </c>
      <c r="AZ121" s="3">
        <v>0</v>
      </c>
      <c r="BA121" s="3">
        <v>1</v>
      </c>
      <c r="BB121" s="3">
        <v>1</v>
      </c>
      <c r="BC121" s="3">
        <v>1</v>
      </c>
      <c r="BD121" s="3">
        <v>0</v>
      </c>
      <c r="BE121" s="3">
        <v>1</v>
      </c>
      <c r="BF121" s="3">
        <v>1</v>
      </c>
      <c r="BG121" s="3">
        <v>2</v>
      </c>
      <c r="BH121" s="3">
        <v>2</v>
      </c>
      <c r="BI121" s="1" t="s">
        <v>158</v>
      </c>
      <c r="BJ121" s="3">
        <v>3</v>
      </c>
      <c r="BM121" s="3">
        <v>1</v>
      </c>
      <c r="BO121" s="3">
        <v>1</v>
      </c>
      <c r="BV121" s="4"/>
      <c r="BW121" s="3">
        <v>0</v>
      </c>
      <c r="BX121" s="3" t="s">
        <v>703</v>
      </c>
      <c r="BY121" s="3" t="s">
        <v>122</v>
      </c>
    </row>
    <row r="122" spans="1:78" ht="12.75" x14ac:dyDescent="0.2">
      <c r="A122" s="11" t="s">
        <v>702</v>
      </c>
      <c r="N122" s="3">
        <v>1</v>
      </c>
      <c r="O122" s="3">
        <v>5</v>
      </c>
      <c r="P122" s="3">
        <v>4</v>
      </c>
      <c r="Q122" s="3">
        <v>5</v>
      </c>
      <c r="R122" s="3">
        <v>1</v>
      </c>
      <c r="S122" s="3">
        <v>1</v>
      </c>
      <c r="T122" s="3">
        <v>4</v>
      </c>
      <c r="U122" s="3">
        <v>4</v>
      </c>
      <c r="V122" s="3">
        <v>1</v>
      </c>
      <c r="W122" s="3">
        <v>2</v>
      </c>
      <c r="X122" s="3">
        <v>3</v>
      </c>
      <c r="Y122" s="3">
        <v>4</v>
      </c>
      <c r="Z122" s="3">
        <v>2</v>
      </c>
      <c r="AA122" s="3">
        <v>3</v>
      </c>
      <c r="AB122" s="3">
        <v>3</v>
      </c>
      <c r="AC122" s="3">
        <v>1</v>
      </c>
      <c r="AD122" s="3">
        <v>1</v>
      </c>
      <c r="AE122" s="3">
        <v>1</v>
      </c>
      <c r="AM122" s="1" t="s">
        <v>350</v>
      </c>
      <c r="AN122" s="1" t="s">
        <v>80</v>
      </c>
      <c r="AO122" s="3">
        <v>1</v>
      </c>
      <c r="AP122" s="14" t="s">
        <v>701</v>
      </c>
      <c r="AQ122" s="3">
        <v>3</v>
      </c>
      <c r="AR122" s="3">
        <v>3</v>
      </c>
      <c r="AS122" s="3">
        <v>2</v>
      </c>
      <c r="AT122" s="3">
        <v>2</v>
      </c>
      <c r="AU122" s="3">
        <v>1</v>
      </c>
      <c r="AV122" s="3">
        <v>2</v>
      </c>
      <c r="AW122" s="3">
        <v>2</v>
      </c>
      <c r="AX122" s="3">
        <v>2</v>
      </c>
      <c r="AY122" s="3">
        <v>2</v>
      </c>
      <c r="AZ122" s="3">
        <v>2</v>
      </c>
      <c r="BA122" s="3">
        <v>1</v>
      </c>
      <c r="BB122" s="3">
        <v>2</v>
      </c>
      <c r="BC122" s="3">
        <v>1</v>
      </c>
      <c r="BD122" s="3">
        <v>1</v>
      </c>
      <c r="BE122" s="3">
        <v>2</v>
      </c>
      <c r="BF122" s="3">
        <v>0</v>
      </c>
      <c r="BG122" s="3">
        <v>2</v>
      </c>
      <c r="BH122" s="3">
        <v>2</v>
      </c>
      <c r="BI122" s="1" t="s">
        <v>23</v>
      </c>
      <c r="BJ122" s="3">
        <v>3</v>
      </c>
      <c r="BV122" s="4"/>
      <c r="BW122" s="3">
        <v>1</v>
      </c>
      <c r="BX122" s="3" t="s">
        <v>703</v>
      </c>
      <c r="BY122" s="11" t="s">
        <v>767</v>
      </c>
    </row>
    <row r="123" spans="1:78" ht="63.75" x14ac:dyDescent="0.2">
      <c r="A123" s="11" t="s">
        <v>702</v>
      </c>
      <c r="N123" s="3">
        <v>1</v>
      </c>
      <c r="O123" s="3">
        <v>5</v>
      </c>
      <c r="P123" s="3">
        <v>3</v>
      </c>
      <c r="Q123" s="3">
        <v>5</v>
      </c>
      <c r="R123" s="3">
        <v>1</v>
      </c>
      <c r="S123" s="3">
        <v>1</v>
      </c>
      <c r="T123" s="3">
        <v>4</v>
      </c>
      <c r="U123" s="3">
        <v>5</v>
      </c>
      <c r="V123" s="3">
        <v>2</v>
      </c>
      <c r="W123" s="3">
        <v>1</v>
      </c>
      <c r="X123" s="3">
        <v>3</v>
      </c>
      <c r="Y123" s="3">
        <v>4</v>
      </c>
      <c r="Z123" s="3">
        <v>1</v>
      </c>
      <c r="AA123" s="3">
        <v>1</v>
      </c>
      <c r="AB123" s="3">
        <v>2</v>
      </c>
      <c r="AC123" s="3">
        <v>1</v>
      </c>
      <c r="AM123" s="1" t="s">
        <v>354</v>
      </c>
      <c r="AN123" s="1" t="s">
        <v>355</v>
      </c>
      <c r="AO123" s="3">
        <v>1</v>
      </c>
      <c r="AP123" s="14" t="s">
        <v>701</v>
      </c>
      <c r="AQ123" s="3">
        <v>1</v>
      </c>
      <c r="AR123" s="3">
        <v>2</v>
      </c>
      <c r="AS123" s="3">
        <v>2</v>
      </c>
      <c r="AT123" s="3">
        <v>2</v>
      </c>
      <c r="AU123" s="3">
        <v>1</v>
      </c>
      <c r="AV123" s="3">
        <v>2</v>
      </c>
      <c r="AW123" s="3">
        <v>1</v>
      </c>
      <c r="AX123" s="3">
        <v>2</v>
      </c>
      <c r="AY123" s="3">
        <v>1</v>
      </c>
      <c r="AZ123" s="3">
        <v>0</v>
      </c>
      <c r="BA123" s="3">
        <v>1</v>
      </c>
      <c r="BB123" s="3">
        <v>1</v>
      </c>
      <c r="BC123" s="3">
        <v>1</v>
      </c>
      <c r="BD123" s="3">
        <v>1</v>
      </c>
      <c r="BE123" s="3">
        <v>2</v>
      </c>
      <c r="BF123" s="3">
        <v>1</v>
      </c>
      <c r="BG123" s="3">
        <v>2</v>
      </c>
      <c r="BH123" s="3">
        <v>2</v>
      </c>
      <c r="BI123" s="1" t="s">
        <v>356</v>
      </c>
      <c r="BJ123" s="3">
        <v>1</v>
      </c>
      <c r="BM123" s="3">
        <v>1</v>
      </c>
      <c r="BN123" s="3">
        <v>1</v>
      </c>
      <c r="BO123" s="3">
        <v>1</v>
      </c>
      <c r="BQ123" s="3"/>
      <c r="BR123" s="3">
        <v>1</v>
      </c>
      <c r="BS123" s="3">
        <v>1</v>
      </c>
      <c r="BV123" s="4"/>
      <c r="BW123" s="3">
        <v>0</v>
      </c>
      <c r="BX123" s="3" t="s">
        <v>703</v>
      </c>
      <c r="BY123" s="11" t="s">
        <v>767</v>
      </c>
    </row>
    <row r="124" spans="1:78" ht="25.5" x14ac:dyDescent="0.2">
      <c r="A124" s="11" t="s">
        <v>702</v>
      </c>
      <c r="N124" s="3">
        <v>1</v>
      </c>
      <c r="O124" s="3">
        <v>5</v>
      </c>
      <c r="P124" s="3">
        <v>3</v>
      </c>
      <c r="Q124" s="3">
        <v>4</v>
      </c>
      <c r="R124" s="3">
        <v>1</v>
      </c>
      <c r="S124" s="3">
        <v>4</v>
      </c>
      <c r="T124" s="3">
        <v>5</v>
      </c>
      <c r="U124" s="3">
        <v>3</v>
      </c>
      <c r="V124" s="3">
        <v>3</v>
      </c>
      <c r="W124" s="3">
        <v>1</v>
      </c>
      <c r="X124" s="3">
        <v>3</v>
      </c>
      <c r="Y124" s="3">
        <v>4</v>
      </c>
      <c r="Z124" s="3">
        <v>2</v>
      </c>
      <c r="AA124" s="3">
        <v>2</v>
      </c>
      <c r="AB124" s="3">
        <v>2</v>
      </c>
      <c r="AC124" s="3">
        <v>1</v>
      </c>
      <c r="AF124" s="3">
        <v>1</v>
      </c>
      <c r="AM124" s="4"/>
      <c r="AN124" s="1" t="s">
        <v>358</v>
      </c>
      <c r="AO124" s="3">
        <v>1</v>
      </c>
      <c r="AP124" s="4">
        <v>3</v>
      </c>
      <c r="AQ124" s="3">
        <v>2</v>
      </c>
      <c r="AR124" s="3">
        <v>3</v>
      </c>
      <c r="AS124" s="3">
        <v>2</v>
      </c>
      <c r="AT124" s="3">
        <v>2</v>
      </c>
      <c r="AU124" s="3">
        <v>1</v>
      </c>
      <c r="AV124" s="3">
        <v>1</v>
      </c>
      <c r="AW124" s="3">
        <v>1</v>
      </c>
      <c r="AX124" s="3">
        <v>2</v>
      </c>
      <c r="AY124" s="3">
        <v>2</v>
      </c>
      <c r="AZ124" s="3">
        <v>0</v>
      </c>
      <c r="BA124" s="3">
        <v>0</v>
      </c>
      <c r="BB124" s="3">
        <v>2</v>
      </c>
      <c r="BC124" s="3">
        <v>1</v>
      </c>
      <c r="BD124" s="3">
        <v>1</v>
      </c>
      <c r="BE124" s="3">
        <v>0</v>
      </c>
      <c r="BF124" s="3">
        <v>0</v>
      </c>
      <c r="BG124" s="3">
        <v>1</v>
      </c>
      <c r="BH124" s="3">
        <v>0</v>
      </c>
      <c r="BI124" s="4"/>
      <c r="BJ124" s="3">
        <v>3</v>
      </c>
      <c r="BM124" s="3">
        <v>1</v>
      </c>
      <c r="BS124" s="3">
        <v>1</v>
      </c>
      <c r="BV124" s="4"/>
      <c r="BW124" s="3">
        <v>0</v>
      </c>
      <c r="BX124" s="3" t="s">
        <v>703</v>
      </c>
    </row>
    <row r="125" spans="1:78" ht="12.75" x14ac:dyDescent="0.2">
      <c r="A125" s="11" t="s">
        <v>702</v>
      </c>
      <c r="N125" s="3">
        <v>1</v>
      </c>
      <c r="O125" s="3">
        <v>5</v>
      </c>
      <c r="P125" s="3">
        <v>4</v>
      </c>
      <c r="Q125" s="3">
        <v>5</v>
      </c>
      <c r="R125" s="3">
        <v>3</v>
      </c>
      <c r="S125" s="3">
        <v>4</v>
      </c>
      <c r="T125" s="3">
        <v>4</v>
      </c>
      <c r="U125" s="3">
        <v>4</v>
      </c>
      <c r="V125" s="3">
        <v>4</v>
      </c>
      <c r="W125" s="3">
        <v>3</v>
      </c>
      <c r="X125" s="3">
        <v>4</v>
      </c>
      <c r="Y125" s="3">
        <v>4</v>
      </c>
      <c r="Z125" s="3">
        <v>3</v>
      </c>
      <c r="AA125" s="3">
        <v>2</v>
      </c>
      <c r="AB125" s="3">
        <v>3</v>
      </c>
      <c r="AC125" s="3">
        <v>1</v>
      </c>
      <c r="AF125" s="3">
        <v>1</v>
      </c>
      <c r="AM125" s="4"/>
      <c r="AN125" s="4"/>
      <c r="AO125" s="3">
        <v>1</v>
      </c>
      <c r="AP125" s="4">
        <v>3</v>
      </c>
      <c r="AQ125" s="3">
        <v>1</v>
      </c>
      <c r="AR125" s="3">
        <v>2</v>
      </c>
      <c r="AS125" s="3">
        <v>1</v>
      </c>
      <c r="AT125" s="3">
        <v>1</v>
      </c>
      <c r="AU125" s="3">
        <v>1</v>
      </c>
      <c r="AV125" s="3">
        <v>1</v>
      </c>
      <c r="AW125" s="3" t="s">
        <v>77</v>
      </c>
      <c r="AX125" s="3" t="s">
        <v>77</v>
      </c>
      <c r="AY125" s="3">
        <v>2</v>
      </c>
      <c r="AZ125" s="3">
        <v>2</v>
      </c>
      <c r="BA125" s="3">
        <v>2</v>
      </c>
      <c r="BB125" s="3">
        <v>1</v>
      </c>
      <c r="BC125" s="3">
        <v>1</v>
      </c>
      <c r="BD125" s="3">
        <v>2</v>
      </c>
      <c r="BE125" s="3" t="s">
        <v>77</v>
      </c>
      <c r="BF125" s="3">
        <v>2</v>
      </c>
      <c r="BG125" s="3">
        <v>2</v>
      </c>
      <c r="BH125" s="3">
        <v>2</v>
      </c>
      <c r="BI125" s="1" t="s">
        <v>23</v>
      </c>
      <c r="BJ125" s="3">
        <v>3</v>
      </c>
      <c r="BV125" s="4"/>
      <c r="BW125" s="3">
        <v>0</v>
      </c>
      <c r="BX125" s="3" t="s">
        <v>704</v>
      </c>
      <c r="BY125" s="11" t="s">
        <v>767</v>
      </c>
    </row>
    <row r="126" spans="1:78" ht="12.75" x14ac:dyDescent="0.2">
      <c r="A126" s="11" t="s">
        <v>702</v>
      </c>
      <c r="N126" s="3">
        <v>1</v>
      </c>
      <c r="O126" s="3">
        <v>5</v>
      </c>
      <c r="P126" s="3">
        <v>5</v>
      </c>
      <c r="Q126" s="3">
        <v>5</v>
      </c>
      <c r="R126" s="3">
        <v>5</v>
      </c>
      <c r="S126" s="3">
        <v>1</v>
      </c>
      <c r="T126" s="3">
        <v>5</v>
      </c>
      <c r="U126" s="3">
        <v>3</v>
      </c>
      <c r="V126" s="3">
        <v>2</v>
      </c>
      <c r="W126" s="3">
        <v>1</v>
      </c>
      <c r="X126" s="3">
        <v>5</v>
      </c>
      <c r="Y126" s="3">
        <v>5</v>
      </c>
      <c r="Z126" s="3">
        <v>5</v>
      </c>
      <c r="AA126" s="3">
        <v>5</v>
      </c>
      <c r="AB126" s="3">
        <v>4</v>
      </c>
      <c r="AC126" s="3">
        <v>1</v>
      </c>
      <c r="AF126" s="3">
        <v>1</v>
      </c>
      <c r="AM126" s="4"/>
      <c r="AN126" s="1" t="s">
        <v>67</v>
      </c>
      <c r="AO126" s="3">
        <v>2</v>
      </c>
      <c r="AP126" s="4">
        <v>3</v>
      </c>
      <c r="AQ126" s="3">
        <v>2</v>
      </c>
      <c r="AR126" s="3">
        <v>2</v>
      </c>
      <c r="AS126" s="3">
        <v>2</v>
      </c>
      <c r="AT126" s="3">
        <v>2</v>
      </c>
      <c r="AU126" s="3">
        <v>1</v>
      </c>
      <c r="AV126" s="3">
        <v>1</v>
      </c>
      <c r="AW126" s="3">
        <v>1</v>
      </c>
      <c r="AX126" s="3">
        <v>-1</v>
      </c>
      <c r="AY126" s="3">
        <v>-1</v>
      </c>
      <c r="AZ126" s="3">
        <v>-1</v>
      </c>
      <c r="BA126" s="3">
        <v>1</v>
      </c>
      <c r="BB126" s="3">
        <v>1</v>
      </c>
      <c r="BC126" s="3">
        <v>1</v>
      </c>
      <c r="BD126" s="3">
        <v>0</v>
      </c>
      <c r="BE126" s="3">
        <v>1</v>
      </c>
      <c r="BF126" s="3">
        <v>1</v>
      </c>
      <c r="BG126" s="3">
        <v>1</v>
      </c>
      <c r="BH126" s="3">
        <v>1</v>
      </c>
      <c r="BI126" s="1" t="s">
        <v>362</v>
      </c>
      <c r="BJ126" s="3">
        <v>3</v>
      </c>
      <c r="BV126" s="4"/>
      <c r="BW126" s="3">
        <v>1</v>
      </c>
      <c r="BX126" s="3" t="s">
        <v>703</v>
      </c>
      <c r="BY126" s="11" t="s">
        <v>770</v>
      </c>
    </row>
    <row r="127" spans="1:78" ht="12.75" x14ac:dyDescent="0.2">
      <c r="A127" s="11" t="s">
        <v>702</v>
      </c>
      <c r="N127" s="3">
        <v>1</v>
      </c>
      <c r="O127" s="3">
        <v>5</v>
      </c>
      <c r="P127" s="3">
        <v>5</v>
      </c>
      <c r="Q127" s="3">
        <v>4</v>
      </c>
      <c r="R127" s="3">
        <v>3</v>
      </c>
      <c r="S127" s="3">
        <v>3</v>
      </c>
      <c r="T127" s="3">
        <v>5</v>
      </c>
      <c r="U127" s="3">
        <v>5</v>
      </c>
      <c r="V127" s="3">
        <v>3</v>
      </c>
      <c r="W127" s="3">
        <v>2</v>
      </c>
      <c r="X127" s="3">
        <v>3</v>
      </c>
      <c r="Y127" s="3">
        <v>3</v>
      </c>
      <c r="Z127" s="3">
        <v>4</v>
      </c>
      <c r="AA127" s="3">
        <v>3</v>
      </c>
      <c r="AB127" s="3">
        <v>5</v>
      </c>
      <c r="AC127" s="3">
        <v>1</v>
      </c>
      <c r="AD127" s="3">
        <v>1</v>
      </c>
      <c r="AM127" s="4"/>
      <c r="AN127" s="4"/>
      <c r="AO127" s="3">
        <v>2</v>
      </c>
      <c r="AP127" s="4">
        <v>3</v>
      </c>
      <c r="AQ127" s="3">
        <v>2</v>
      </c>
      <c r="AR127" s="3">
        <v>3</v>
      </c>
      <c r="AS127" s="3">
        <v>3</v>
      </c>
      <c r="AT127" s="3">
        <v>3</v>
      </c>
      <c r="AU127" s="3">
        <v>1</v>
      </c>
      <c r="AV127" s="3">
        <v>1</v>
      </c>
      <c r="AW127" s="3">
        <v>0</v>
      </c>
      <c r="AX127" s="3">
        <v>1</v>
      </c>
      <c r="AY127" s="3">
        <v>0</v>
      </c>
      <c r="AZ127" s="3">
        <v>0</v>
      </c>
      <c r="BA127" s="3">
        <v>2</v>
      </c>
      <c r="BB127" s="3">
        <v>2</v>
      </c>
      <c r="BC127" s="3">
        <v>1</v>
      </c>
      <c r="BD127" s="3">
        <v>2</v>
      </c>
      <c r="BE127" s="3">
        <v>1</v>
      </c>
      <c r="BF127" s="3">
        <v>0</v>
      </c>
      <c r="BG127" s="3">
        <v>0</v>
      </c>
      <c r="BH127" s="3">
        <v>1</v>
      </c>
      <c r="BI127" s="4"/>
      <c r="BJ127" s="3">
        <v>3</v>
      </c>
      <c r="BR127" s="3">
        <v>1</v>
      </c>
      <c r="BV127" s="4"/>
      <c r="BW127" s="3">
        <v>1</v>
      </c>
      <c r="BX127" s="3" t="s">
        <v>703</v>
      </c>
      <c r="BY127" s="11" t="s">
        <v>770</v>
      </c>
    </row>
    <row r="128" spans="1:78" ht="25.5" x14ac:dyDescent="0.2">
      <c r="A128" s="11" t="s">
        <v>702</v>
      </c>
      <c r="N128" s="3">
        <v>1</v>
      </c>
      <c r="O128" s="3">
        <v>1</v>
      </c>
      <c r="P128" s="3">
        <v>3</v>
      </c>
      <c r="Q128" s="3">
        <v>1</v>
      </c>
      <c r="R128" s="3">
        <v>4</v>
      </c>
      <c r="S128" s="3">
        <v>2</v>
      </c>
      <c r="T128" s="3">
        <v>2</v>
      </c>
      <c r="U128" s="3">
        <v>1</v>
      </c>
      <c r="V128" s="3">
        <v>3</v>
      </c>
      <c r="W128" s="3">
        <v>3</v>
      </c>
      <c r="X128" s="3">
        <v>2</v>
      </c>
      <c r="Y128" s="3">
        <v>1</v>
      </c>
      <c r="Z128" s="3">
        <v>2</v>
      </c>
      <c r="AA128" s="3">
        <v>2</v>
      </c>
      <c r="AB128" s="3">
        <v>2</v>
      </c>
      <c r="AC128" s="3">
        <v>1</v>
      </c>
      <c r="AK128" s="3">
        <v>1</v>
      </c>
      <c r="AM128" s="4"/>
      <c r="AN128" s="1" t="s">
        <v>102</v>
      </c>
      <c r="AO128" s="3">
        <v>2</v>
      </c>
      <c r="AP128" s="4">
        <v>3</v>
      </c>
      <c r="AQ128" s="3">
        <v>2</v>
      </c>
      <c r="AR128" s="3">
        <v>2</v>
      </c>
      <c r="AS128" s="3">
        <v>2</v>
      </c>
      <c r="AT128" s="3">
        <v>2</v>
      </c>
      <c r="AU128" s="3">
        <v>1</v>
      </c>
      <c r="AV128" s="3">
        <v>1</v>
      </c>
      <c r="AW128" s="3">
        <v>1</v>
      </c>
      <c r="AX128" s="3">
        <v>0</v>
      </c>
      <c r="AY128" s="3">
        <v>0</v>
      </c>
      <c r="AZ128" s="3">
        <v>0</v>
      </c>
      <c r="BA128" s="3">
        <v>0</v>
      </c>
      <c r="BB128" s="3">
        <v>1</v>
      </c>
      <c r="BC128" s="3">
        <v>1</v>
      </c>
      <c r="BD128" s="3">
        <v>0</v>
      </c>
      <c r="BE128" s="3">
        <v>1</v>
      </c>
      <c r="BF128" s="3">
        <v>0</v>
      </c>
      <c r="BG128" s="3">
        <v>1</v>
      </c>
      <c r="BH128" s="3">
        <v>1</v>
      </c>
      <c r="BI128" s="1" t="s">
        <v>365</v>
      </c>
      <c r="BJ128" s="3">
        <v>1</v>
      </c>
      <c r="BM128" s="3">
        <v>1</v>
      </c>
      <c r="BR128" s="3">
        <v>1</v>
      </c>
      <c r="BS128" s="3">
        <v>1</v>
      </c>
      <c r="BV128" s="4"/>
      <c r="BW128" s="3">
        <v>1</v>
      </c>
      <c r="BX128" s="3" t="s">
        <v>704</v>
      </c>
      <c r="BY128" s="11" t="s">
        <v>769</v>
      </c>
    </row>
    <row r="129" spans="1:77" ht="12.75" x14ac:dyDescent="0.2">
      <c r="A129" s="11" t="s">
        <v>702</v>
      </c>
      <c r="N129" s="3">
        <v>1</v>
      </c>
      <c r="O129" s="3">
        <v>4</v>
      </c>
      <c r="P129" s="3">
        <v>3</v>
      </c>
      <c r="Q129" s="3">
        <v>5</v>
      </c>
      <c r="R129" s="3">
        <v>4</v>
      </c>
      <c r="S129" s="3">
        <v>4</v>
      </c>
      <c r="T129" s="3">
        <v>5</v>
      </c>
      <c r="U129" s="3">
        <v>5</v>
      </c>
      <c r="V129" s="3">
        <v>3</v>
      </c>
      <c r="W129" s="3">
        <v>1</v>
      </c>
      <c r="X129" s="3">
        <v>4</v>
      </c>
      <c r="Y129" s="3">
        <v>4</v>
      </c>
      <c r="Z129" s="3">
        <v>4</v>
      </c>
      <c r="AA129" s="3">
        <v>4</v>
      </c>
      <c r="AB129" s="3">
        <v>3</v>
      </c>
      <c r="AC129" s="3">
        <v>1</v>
      </c>
      <c r="AD129" s="3">
        <v>1</v>
      </c>
      <c r="AM129" s="4"/>
      <c r="AN129" s="1" t="s">
        <v>102</v>
      </c>
      <c r="AO129" s="3">
        <v>2</v>
      </c>
      <c r="AP129" s="14" t="s">
        <v>701</v>
      </c>
      <c r="AQ129" s="3">
        <v>3</v>
      </c>
      <c r="AR129" s="3">
        <v>3</v>
      </c>
      <c r="AS129" s="3">
        <v>3</v>
      </c>
      <c r="AT129" s="3">
        <v>3</v>
      </c>
      <c r="AU129" s="3">
        <v>1</v>
      </c>
      <c r="AV129" s="3">
        <v>0</v>
      </c>
      <c r="AW129" s="3">
        <v>0</v>
      </c>
      <c r="AX129" s="3">
        <v>1</v>
      </c>
      <c r="AY129" s="3">
        <v>0</v>
      </c>
      <c r="AZ129" s="3">
        <v>0</v>
      </c>
      <c r="BA129" s="3">
        <v>1</v>
      </c>
      <c r="BB129" s="3">
        <v>1</v>
      </c>
      <c r="BC129" s="3">
        <v>0</v>
      </c>
      <c r="BD129" s="3">
        <v>0</v>
      </c>
      <c r="BE129" s="3">
        <v>1</v>
      </c>
      <c r="BF129" s="3">
        <v>0</v>
      </c>
      <c r="BG129" s="3">
        <v>0</v>
      </c>
      <c r="BH129" s="3">
        <v>1</v>
      </c>
      <c r="BI129" s="1" t="s">
        <v>199</v>
      </c>
      <c r="BJ129" s="3">
        <v>3</v>
      </c>
      <c r="BU129" s="3">
        <v>1</v>
      </c>
      <c r="BV129" s="4"/>
      <c r="BW129" s="3">
        <v>0</v>
      </c>
      <c r="BX129" s="3" t="s">
        <v>704</v>
      </c>
      <c r="BY129" s="11" t="s">
        <v>769</v>
      </c>
    </row>
    <row r="130" spans="1:77" ht="12.75" x14ac:dyDescent="0.2">
      <c r="A130" s="11" t="s">
        <v>702</v>
      </c>
      <c r="N130" s="3">
        <v>1</v>
      </c>
      <c r="O130" s="3">
        <v>5</v>
      </c>
      <c r="P130" s="3">
        <v>4</v>
      </c>
      <c r="Q130" s="3">
        <v>4</v>
      </c>
      <c r="R130" s="3">
        <v>3</v>
      </c>
      <c r="S130" s="3">
        <v>5</v>
      </c>
      <c r="T130" s="3">
        <v>4</v>
      </c>
      <c r="U130" s="3">
        <v>4</v>
      </c>
      <c r="V130" s="3">
        <v>3</v>
      </c>
      <c r="W130" s="3">
        <v>3</v>
      </c>
      <c r="X130" s="3">
        <v>3</v>
      </c>
      <c r="Y130" s="3">
        <v>3</v>
      </c>
      <c r="Z130" s="3">
        <v>3</v>
      </c>
      <c r="AA130" s="3">
        <v>2</v>
      </c>
      <c r="AB130" s="3">
        <v>3</v>
      </c>
      <c r="AC130" s="3">
        <v>1</v>
      </c>
      <c r="AD130" s="3">
        <v>1</v>
      </c>
      <c r="AM130" s="4"/>
      <c r="AN130" s="1" t="s">
        <v>63</v>
      </c>
      <c r="AO130" s="3">
        <v>1</v>
      </c>
      <c r="AP130" s="14" t="s">
        <v>22</v>
      </c>
      <c r="AQ130" s="3">
        <v>3</v>
      </c>
      <c r="AR130" s="3">
        <v>2</v>
      </c>
      <c r="AS130" s="3">
        <v>2</v>
      </c>
      <c r="AT130" s="3">
        <v>2</v>
      </c>
      <c r="AU130" s="3">
        <v>2</v>
      </c>
      <c r="AV130" s="3">
        <v>2</v>
      </c>
      <c r="AW130" s="3">
        <v>2</v>
      </c>
      <c r="AX130" s="3">
        <v>2</v>
      </c>
      <c r="AY130" s="3">
        <v>2</v>
      </c>
      <c r="AZ130" s="3">
        <v>1</v>
      </c>
      <c r="BA130" s="3">
        <v>1</v>
      </c>
      <c r="BB130" s="3">
        <v>1</v>
      </c>
      <c r="BC130" s="3">
        <v>1</v>
      </c>
      <c r="BD130" s="3">
        <v>2</v>
      </c>
      <c r="BE130" s="3">
        <v>2</v>
      </c>
      <c r="BF130" s="3">
        <v>0</v>
      </c>
      <c r="BG130" s="3">
        <v>1</v>
      </c>
      <c r="BH130" s="3">
        <v>1</v>
      </c>
      <c r="BI130" s="1" t="s">
        <v>369</v>
      </c>
      <c r="BJ130" s="3">
        <v>3</v>
      </c>
      <c r="BL130" s="3">
        <v>1</v>
      </c>
      <c r="BV130" s="4"/>
      <c r="BW130" s="3">
        <v>1</v>
      </c>
      <c r="BX130" s="3" t="s">
        <v>704</v>
      </c>
      <c r="BY130" s="11" t="s">
        <v>774</v>
      </c>
    </row>
    <row r="131" spans="1:77" ht="12.75" x14ac:dyDescent="0.2">
      <c r="A131" s="11" t="s">
        <v>702</v>
      </c>
      <c r="N131" s="3">
        <v>1</v>
      </c>
      <c r="O131" s="3">
        <v>5</v>
      </c>
      <c r="P131" s="3">
        <v>3</v>
      </c>
      <c r="Q131" s="3">
        <v>4</v>
      </c>
      <c r="R131" s="3">
        <v>1</v>
      </c>
      <c r="S131" s="3">
        <v>2</v>
      </c>
      <c r="T131" s="3">
        <v>4</v>
      </c>
      <c r="U131" s="3">
        <v>4</v>
      </c>
      <c r="V131" s="3">
        <v>3</v>
      </c>
      <c r="W131" s="3">
        <v>1</v>
      </c>
      <c r="X131" s="3">
        <v>4</v>
      </c>
      <c r="Y131" s="3">
        <v>4</v>
      </c>
      <c r="Z131" s="3">
        <v>3</v>
      </c>
      <c r="AA131" s="3">
        <v>1</v>
      </c>
      <c r="AB131" s="3">
        <v>4</v>
      </c>
      <c r="AC131" s="3">
        <v>2</v>
      </c>
      <c r="AM131" s="4"/>
      <c r="AN131" s="4"/>
      <c r="AO131" s="3">
        <v>1</v>
      </c>
      <c r="AP131" s="14" t="s">
        <v>701</v>
      </c>
      <c r="AQ131" s="3">
        <v>3</v>
      </c>
      <c r="AR131" s="3">
        <v>2</v>
      </c>
      <c r="AS131" s="3">
        <v>2</v>
      </c>
      <c r="AT131" s="3">
        <v>2</v>
      </c>
      <c r="AU131" s="3" t="s">
        <v>77</v>
      </c>
      <c r="AV131" s="3">
        <v>1</v>
      </c>
      <c r="AW131" s="3">
        <v>2</v>
      </c>
      <c r="AX131" s="3">
        <v>0</v>
      </c>
      <c r="AY131" s="3">
        <v>0</v>
      </c>
      <c r="AZ131" s="3">
        <v>1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1</v>
      </c>
      <c r="BH131" s="3">
        <v>1</v>
      </c>
      <c r="BI131" s="1" t="s">
        <v>61</v>
      </c>
      <c r="BJ131" s="3">
        <v>3</v>
      </c>
      <c r="BV131" s="4"/>
      <c r="BW131" s="3">
        <v>1</v>
      </c>
      <c r="BX131" s="3" t="s">
        <v>704</v>
      </c>
      <c r="BY131" s="11" t="s">
        <v>774</v>
      </c>
    </row>
    <row r="132" spans="1:77" ht="25.5" x14ac:dyDescent="0.2">
      <c r="A132" s="11" t="s">
        <v>702</v>
      </c>
      <c r="N132" s="3">
        <v>1</v>
      </c>
      <c r="O132" s="3">
        <v>5</v>
      </c>
      <c r="P132" s="3">
        <v>3</v>
      </c>
      <c r="Q132" s="3">
        <v>4</v>
      </c>
      <c r="R132" s="3">
        <v>1</v>
      </c>
      <c r="S132" s="3">
        <v>4</v>
      </c>
      <c r="T132" s="3">
        <v>5</v>
      </c>
      <c r="U132" s="3">
        <v>5</v>
      </c>
      <c r="V132" s="3">
        <v>3</v>
      </c>
      <c r="W132" s="3">
        <v>5</v>
      </c>
      <c r="X132" s="3">
        <v>2</v>
      </c>
      <c r="Y132" s="3">
        <v>4</v>
      </c>
      <c r="Z132" s="3">
        <v>2</v>
      </c>
      <c r="AA132" s="3">
        <v>3</v>
      </c>
      <c r="AB132" s="3">
        <v>2</v>
      </c>
      <c r="AC132" s="3">
        <v>1</v>
      </c>
      <c r="AD132" s="3">
        <v>1</v>
      </c>
      <c r="AG132" s="3">
        <v>1</v>
      </c>
      <c r="AM132" s="4"/>
      <c r="AN132" s="1" t="s">
        <v>273</v>
      </c>
      <c r="AO132" s="3">
        <v>1</v>
      </c>
      <c r="AP132" s="4">
        <v>3</v>
      </c>
      <c r="AQ132" s="3">
        <v>2</v>
      </c>
      <c r="AR132" s="3">
        <v>3</v>
      </c>
      <c r="AS132" s="3">
        <v>2</v>
      </c>
      <c r="AT132" s="3">
        <v>3</v>
      </c>
      <c r="AU132" s="3">
        <v>1</v>
      </c>
      <c r="AV132" s="3">
        <v>1</v>
      </c>
      <c r="AW132" s="3">
        <v>1</v>
      </c>
      <c r="AX132" s="3">
        <v>0</v>
      </c>
      <c r="AY132" s="3">
        <v>1</v>
      </c>
      <c r="AZ132" s="3">
        <v>0</v>
      </c>
      <c r="BA132" s="3">
        <v>0</v>
      </c>
      <c r="BB132" s="3">
        <v>1</v>
      </c>
      <c r="BC132" s="3">
        <v>0</v>
      </c>
      <c r="BD132" s="3">
        <v>0</v>
      </c>
      <c r="BE132" s="3">
        <v>0</v>
      </c>
      <c r="BF132" s="3">
        <v>1</v>
      </c>
      <c r="BG132" s="3">
        <v>0</v>
      </c>
      <c r="BH132" s="3">
        <v>1</v>
      </c>
      <c r="BI132" s="1" t="s">
        <v>210</v>
      </c>
      <c r="BJ132" s="3">
        <v>3</v>
      </c>
      <c r="BV132" s="4"/>
      <c r="BW132" s="3">
        <v>1</v>
      </c>
      <c r="BX132" s="3" t="s">
        <v>704</v>
      </c>
      <c r="BY132" s="11" t="s">
        <v>767</v>
      </c>
    </row>
    <row r="133" spans="1:77" ht="25.5" x14ac:dyDescent="0.2">
      <c r="A133" s="11" t="s">
        <v>702</v>
      </c>
      <c r="N133" s="3">
        <v>1</v>
      </c>
      <c r="O133" s="3">
        <v>4</v>
      </c>
      <c r="P133" s="3">
        <v>3</v>
      </c>
      <c r="Q133" s="3">
        <v>5</v>
      </c>
      <c r="R133" s="3">
        <v>2</v>
      </c>
      <c r="S133" s="3">
        <v>4</v>
      </c>
      <c r="T133" s="3">
        <v>4</v>
      </c>
      <c r="U133" s="3">
        <v>4</v>
      </c>
      <c r="V133" s="3">
        <v>3</v>
      </c>
      <c r="W133" s="3">
        <v>4</v>
      </c>
      <c r="X133" s="3">
        <v>3</v>
      </c>
      <c r="Y133" s="3">
        <v>4</v>
      </c>
      <c r="Z133" s="3">
        <v>4</v>
      </c>
      <c r="AA133" s="3">
        <v>3</v>
      </c>
      <c r="AB133" s="3">
        <v>5</v>
      </c>
      <c r="AC133" s="3">
        <v>1</v>
      </c>
      <c r="AE133" s="3">
        <v>1</v>
      </c>
      <c r="AM133" s="4"/>
      <c r="AN133" s="1" t="s">
        <v>375</v>
      </c>
      <c r="AO133" s="3">
        <v>1</v>
      </c>
      <c r="AP133" s="4">
        <v>3</v>
      </c>
      <c r="AQ133" s="3">
        <v>2</v>
      </c>
      <c r="AR133" s="3">
        <v>2</v>
      </c>
      <c r="AS133" s="3">
        <v>2</v>
      </c>
      <c r="AT133" s="3">
        <v>2</v>
      </c>
      <c r="AU133" s="3">
        <v>1</v>
      </c>
      <c r="AV133" s="3">
        <v>0</v>
      </c>
      <c r="AW133" s="3">
        <v>2</v>
      </c>
      <c r="AX133" s="3">
        <v>0</v>
      </c>
      <c r="AY133" s="3">
        <v>0</v>
      </c>
      <c r="AZ133" s="3">
        <v>-1</v>
      </c>
      <c r="BA133" s="3">
        <v>1</v>
      </c>
      <c r="BB133" s="3">
        <v>1</v>
      </c>
      <c r="BC133" s="3">
        <v>1</v>
      </c>
      <c r="BD133" s="3">
        <v>0</v>
      </c>
      <c r="BE133" s="3">
        <v>0</v>
      </c>
      <c r="BF133" s="3">
        <v>1</v>
      </c>
      <c r="BG133" s="3">
        <v>2</v>
      </c>
      <c r="BH133" s="3">
        <v>2</v>
      </c>
      <c r="BI133" s="1" t="s">
        <v>376</v>
      </c>
      <c r="BJ133" s="3">
        <v>1</v>
      </c>
      <c r="BM133" s="3">
        <v>1</v>
      </c>
      <c r="BV133" s="4"/>
      <c r="BW133" s="3">
        <v>1</v>
      </c>
      <c r="BX133" s="3" t="s">
        <v>704</v>
      </c>
      <c r="BY133" s="11" t="s">
        <v>767</v>
      </c>
    </row>
    <row r="134" spans="1:77" ht="12.75" x14ac:dyDescent="0.2">
      <c r="A134" s="11" t="s">
        <v>702</v>
      </c>
      <c r="N134" s="3">
        <v>1</v>
      </c>
      <c r="O134" s="3">
        <v>3</v>
      </c>
      <c r="P134" s="3">
        <v>3</v>
      </c>
      <c r="Q134" s="3">
        <v>3</v>
      </c>
      <c r="R134" s="3">
        <v>3</v>
      </c>
      <c r="S134" s="3">
        <v>2</v>
      </c>
      <c r="T134" s="3">
        <v>4</v>
      </c>
      <c r="U134" s="3">
        <v>4</v>
      </c>
      <c r="V134" s="3">
        <v>5</v>
      </c>
      <c r="W134" s="3">
        <v>5</v>
      </c>
      <c r="X134" s="3">
        <v>2</v>
      </c>
      <c r="Y134" s="3">
        <v>3</v>
      </c>
      <c r="Z134" s="3">
        <v>4</v>
      </c>
      <c r="AA134" s="3">
        <v>4</v>
      </c>
      <c r="AB134" s="3">
        <v>5</v>
      </c>
      <c r="AC134" s="3">
        <v>1</v>
      </c>
      <c r="AK134" s="3">
        <v>1</v>
      </c>
      <c r="AM134" s="4"/>
      <c r="AN134" s="1" t="s">
        <v>273</v>
      </c>
      <c r="AO134" s="3">
        <v>2</v>
      </c>
      <c r="AP134" s="4">
        <v>3</v>
      </c>
      <c r="AQ134" s="3">
        <v>3</v>
      </c>
      <c r="AR134" s="3">
        <v>3</v>
      </c>
      <c r="AS134" s="3">
        <v>2</v>
      </c>
      <c r="AT134" s="3">
        <v>2</v>
      </c>
      <c r="AU134" s="3">
        <v>1</v>
      </c>
      <c r="AV134" s="3">
        <v>1</v>
      </c>
      <c r="AW134" s="3">
        <v>1</v>
      </c>
      <c r="AX134" s="3">
        <v>1</v>
      </c>
      <c r="AY134" s="3">
        <v>1</v>
      </c>
      <c r="AZ134" s="3">
        <v>1</v>
      </c>
      <c r="BA134" s="3">
        <v>1</v>
      </c>
      <c r="BB134" s="3">
        <v>1</v>
      </c>
      <c r="BC134" s="3">
        <v>1</v>
      </c>
      <c r="BD134" s="3">
        <v>1</v>
      </c>
      <c r="BE134" s="3">
        <v>1</v>
      </c>
      <c r="BF134" s="3">
        <v>1</v>
      </c>
      <c r="BG134" s="3">
        <v>0</v>
      </c>
      <c r="BH134" s="3">
        <v>0</v>
      </c>
      <c r="BI134" s="1" t="s">
        <v>61</v>
      </c>
      <c r="BJ134" s="3">
        <v>3</v>
      </c>
      <c r="BV134" s="4"/>
      <c r="BW134" s="3">
        <v>1</v>
      </c>
      <c r="BX134" s="3" t="s">
        <v>704</v>
      </c>
      <c r="BY134" s="11" t="s">
        <v>767</v>
      </c>
    </row>
    <row r="135" spans="1:77" ht="25.5" x14ac:dyDescent="0.2">
      <c r="A135" s="11" t="s">
        <v>702</v>
      </c>
      <c r="N135" s="3">
        <v>1</v>
      </c>
      <c r="O135" s="3">
        <v>5</v>
      </c>
      <c r="P135" s="3">
        <v>3</v>
      </c>
      <c r="Q135" s="3">
        <v>5</v>
      </c>
      <c r="R135" s="3">
        <v>1</v>
      </c>
      <c r="S135" s="3">
        <v>1</v>
      </c>
      <c r="T135" s="3">
        <v>5</v>
      </c>
      <c r="U135" s="3">
        <v>5</v>
      </c>
      <c r="V135" s="3">
        <v>4</v>
      </c>
      <c r="W135" s="3">
        <v>5</v>
      </c>
      <c r="X135" s="3">
        <v>5</v>
      </c>
      <c r="Y135" s="3">
        <v>5</v>
      </c>
      <c r="Z135" s="3">
        <v>5</v>
      </c>
      <c r="AA135" s="3">
        <v>5</v>
      </c>
      <c r="AB135" s="3">
        <v>5</v>
      </c>
      <c r="AC135" s="3">
        <v>1</v>
      </c>
      <c r="AD135" s="3">
        <v>1</v>
      </c>
      <c r="AF135" s="3">
        <v>1</v>
      </c>
      <c r="AG135" s="3">
        <v>1</v>
      </c>
      <c r="AJ135" s="3">
        <v>1</v>
      </c>
      <c r="AK135" s="3">
        <v>1</v>
      </c>
      <c r="AL135" s="3">
        <v>1</v>
      </c>
      <c r="AM135" s="4"/>
      <c r="AN135" s="1" t="s">
        <v>379</v>
      </c>
      <c r="AO135" s="3">
        <v>1</v>
      </c>
      <c r="AP135" s="14" t="s">
        <v>701</v>
      </c>
      <c r="AQ135" s="3">
        <v>2</v>
      </c>
      <c r="AR135" s="3">
        <v>2</v>
      </c>
      <c r="AS135" s="3">
        <v>2</v>
      </c>
      <c r="AT135" s="3">
        <v>2</v>
      </c>
      <c r="AU135" s="3">
        <v>1</v>
      </c>
      <c r="AV135" s="3">
        <v>1</v>
      </c>
      <c r="AW135" s="3">
        <v>1</v>
      </c>
      <c r="AX135" s="3" t="s">
        <v>77</v>
      </c>
      <c r="AY135" s="3" t="s">
        <v>77</v>
      </c>
      <c r="AZ135" s="3" t="s">
        <v>77</v>
      </c>
      <c r="BA135" s="3" t="s">
        <v>77</v>
      </c>
      <c r="BB135" s="3">
        <v>1</v>
      </c>
      <c r="BC135" s="3" t="s">
        <v>77</v>
      </c>
      <c r="BD135" s="3" t="s">
        <v>77</v>
      </c>
      <c r="BE135" s="3" t="s">
        <v>77</v>
      </c>
      <c r="BF135" s="3" t="s">
        <v>77</v>
      </c>
      <c r="BG135" s="3">
        <v>1</v>
      </c>
      <c r="BH135" s="3">
        <v>1</v>
      </c>
      <c r="BI135" s="1" t="s">
        <v>381</v>
      </c>
      <c r="BJ135" s="3">
        <v>1</v>
      </c>
      <c r="BR135" s="3">
        <v>1</v>
      </c>
      <c r="BS135" s="3"/>
      <c r="BT135" s="3">
        <v>1</v>
      </c>
      <c r="BU135" s="3">
        <v>1</v>
      </c>
      <c r="BV135" s="4"/>
      <c r="BW135" s="3">
        <v>1</v>
      </c>
      <c r="BX135" s="3" t="s">
        <v>704</v>
      </c>
      <c r="BY135" s="11" t="s">
        <v>767</v>
      </c>
    </row>
    <row r="136" spans="1:77" ht="51" x14ac:dyDescent="0.2">
      <c r="A136" s="11" t="s">
        <v>702</v>
      </c>
      <c r="N136" s="3">
        <v>1</v>
      </c>
      <c r="O136" s="3">
        <v>2</v>
      </c>
      <c r="P136" s="3">
        <v>1</v>
      </c>
      <c r="Q136" s="3">
        <v>2</v>
      </c>
      <c r="R136" s="3">
        <v>1</v>
      </c>
      <c r="S136" s="3">
        <v>1</v>
      </c>
      <c r="T136" s="3">
        <v>2</v>
      </c>
      <c r="U136" s="3">
        <v>2</v>
      </c>
      <c r="V136" s="3">
        <v>3</v>
      </c>
      <c r="W136" s="3">
        <v>1</v>
      </c>
      <c r="X136" s="3">
        <v>1</v>
      </c>
      <c r="Y136" s="3">
        <v>1</v>
      </c>
      <c r="Z136" s="3">
        <v>2</v>
      </c>
      <c r="AA136" s="3">
        <v>1</v>
      </c>
      <c r="AB136" s="3">
        <v>1</v>
      </c>
      <c r="AC136" s="3">
        <v>1</v>
      </c>
      <c r="AF136" s="3">
        <v>1</v>
      </c>
      <c r="AM136" s="4"/>
      <c r="AN136" s="1" t="s">
        <v>383</v>
      </c>
      <c r="AO136" s="3">
        <v>1</v>
      </c>
      <c r="AP136" s="4">
        <v>3</v>
      </c>
      <c r="AQ136" s="3">
        <v>2</v>
      </c>
      <c r="AR136" s="3">
        <v>1</v>
      </c>
      <c r="AS136" s="3">
        <v>2</v>
      </c>
      <c r="AT136" s="3">
        <v>2</v>
      </c>
      <c r="AU136" s="3">
        <v>1</v>
      </c>
      <c r="AV136" s="3">
        <v>1</v>
      </c>
      <c r="AW136" s="3">
        <v>2</v>
      </c>
      <c r="AX136" s="3">
        <v>2</v>
      </c>
      <c r="AY136" s="3">
        <v>2</v>
      </c>
      <c r="AZ136" s="3">
        <v>1</v>
      </c>
      <c r="BA136" s="3">
        <v>1</v>
      </c>
      <c r="BB136" s="3">
        <v>2</v>
      </c>
      <c r="BC136" s="3">
        <v>2</v>
      </c>
      <c r="BD136" s="3">
        <v>1</v>
      </c>
      <c r="BE136" s="3">
        <v>2</v>
      </c>
      <c r="BF136" s="3">
        <v>1</v>
      </c>
      <c r="BG136" s="3">
        <v>1</v>
      </c>
      <c r="BH136" s="3">
        <v>1</v>
      </c>
      <c r="BI136" s="1" t="s">
        <v>384</v>
      </c>
      <c r="BJ136" s="3">
        <v>1</v>
      </c>
      <c r="BK136" s="3">
        <v>1</v>
      </c>
      <c r="BM136" s="3">
        <v>1</v>
      </c>
      <c r="BN136" s="3">
        <v>1</v>
      </c>
      <c r="BO136" s="3">
        <v>1</v>
      </c>
      <c r="BP136" s="3">
        <v>1</v>
      </c>
      <c r="BR136" s="3">
        <v>1</v>
      </c>
      <c r="BV136" s="4"/>
      <c r="BW136" s="3">
        <v>0</v>
      </c>
      <c r="BX136" s="3" t="s">
        <v>704</v>
      </c>
      <c r="BY136" s="11" t="s">
        <v>767</v>
      </c>
    </row>
    <row r="137" spans="1:77" ht="12.75" x14ac:dyDescent="0.2">
      <c r="A137" s="11" t="s">
        <v>702</v>
      </c>
      <c r="N137" s="3">
        <v>3</v>
      </c>
      <c r="O137" s="3">
        <v>5</v>
      </c>
      <c r="P137" s="3">
        <v>3</v>
      </c>
      <c r="Q137" s="3">
        <v>4</v>
      </c>
      <c r="R137" s="3">
        <v>3</v>
      </c>
      <c r="S137" s="3">
        <v>2</v>
      </c>
      <c r="T137" s="3">
        <v>3</v>
      </c>
      <c r="U137" s="3">
        <v>4</v>
      </c>
      <c r="V137" s="3">
        <v>5</v>
      </c>
      <c r="W137" s="3">
        <v>5</v>
      </c>
      <c r="X137" s="3">
        <v>4</v>
      </c>
      <c r="Y137" s="3">
        <v>4</v>
      </c>
      <c r="Z137" s="3">
        <v>4</v>
      </c>
      <c r="AA137" s="3">
        <v>5</v>
      </c>
      <c r="AB137" s="3">
        <v>4</v>
      </c>
      <c r="AC137" s="3">
        <v>1</v>
      </c>
      <c r="AG137" s="3">
        <v>1</v>
      </c>
      <c r="AM137" s="4"/>
      <c r="AN137" s="4"/>
      <c r="AO137" s="3">
        <v>2</v>
      </c>
      <c r="AP137" s="4">
        <v>3</v>
      </c>
      <c r="AQ137" s="3">
        <v>2</v>
      </c>
      <c r="AR137" s="3">
        <v>2</v>
      </c>
      <c r="AS137" s="3">
        <v>2</v>
      </c>
      <c r="AT137" s="3">
        <v>3</v>
      </c>
      <c r="AU137" s="3">
        <v>1</v>
      </c>
      <c r="AV137" s="3">
        <v>2</v>
      </c>
      <c r="AW137" s="3">
        <v>1</v>
      </c>
      <c r="AX137" s="3">
        <v>1</v>
      </c>
      <c r="AY137" s="3">
        <v>2</v>
      </c>
      <c r="AZ137" s="3">
        <v>0</v>
      </c>
      <c r="BA137" s="3">
        <v>2</v>
      </c>
      <c r="BB137" s="3" t="s">
        <v>77</v>
      </c>
      <c r="BC137" s="3">
        <v>1</v>
      </c>
      <c r="BD137" s="3">
        <v>2</v>
      </c>
      <c r="BE137" s="3">
        <v>2</v>
      </c>
      <c r="BF137" s="3">
        <v>2</v>
      </c>
      <c r="BG137" s="3">
        <v>1</v>
      </c>
      <c r="BH137" s="3">
        <v>1</v>
      </c>
      <c r="BI137" s="1" t="s">
        <v>23</v>
      </c>
      <c r="BJ137" s="3">
        <v>2</v>
      </c>
      <c r="BV137" s="4"/>
      <c r="BW137" s="3">
        <v>1</v>
      </c>
      <c r="BX137" s="3" t="s">
        <v>704</v>
      </c>
      <c r="BY137" s="11" t="s">
        <v>767</v>
      </c>
    </row>
    <row r="138" spans="1:77" ht="12.75" x14ac:dyDescent="0.2">
      <c r="A138" s="11" t="s">
        <v>702</v>
      </c>
      <c r="N138" s="3">
        <v>1</v>
      </c>
      <c r="O138" s="3">
        <v>5</v>
      </c>
      <c r="P138" s="3">
        <v>4</v>
      </c>
      <c r="Q138" s="3">
        <v>5</v>
      </c>
      <c r="R138" s="3">
        <v>5</v>
      </c>
      <c r="S138" s="3">
        <v>4</v>
      </c>
      <c r="T138" s="3">
        <v>5</v>
      </c>
      <c r="U138" s="3">
        <v>5</v>
      </c>
      <c r="V138" s="3">
        <v>2</v>
      </c>
      <c r="W138" s="3">
        <v>1</v>
      </c>
      <c r="X138" s="3">
        <v>4</v>
      </c>
      <c r="Y138" s="3">
        <v>4</v>
      </c>
      <c r="Z138" s="3">
        <v>5</v>
      </c>
      <c r="AA138" s="3">
        <v>1</v>
      </c>
      <c r="AB138" s="3">
        <v>3</v>
      </c>
      <c r="AC138" s="3">
        <v>1</v>
      </c>
      <c r="AM138" s="1" t="s">
        <v>388</v>
      </c>
      <c r="AN138" s="1" t="s">
        <v>20</v>
      </c>
      <c r="AO138" s="3">
        <v>2</v>
      </c>
      <c r="AP138" s="4">
        <v>3</v>
      </c>
      <c r="AQ138" s="3">
        <v>3</v>
      </c>
      <c r="AR138" s="3">
        <v>3</v>
      </c>
      <c r="AS138" s="3">
        <v>3</v>
      </c>
      <c r="AT138" s="3">
        <v>3</v>
      </c>
      <c r="AU138" s="3">
        <v>1</v>
      </c>
      <c r="AV138" s="3">
        <v>2</v>
      </c>
      <c r="AW138" s="3">
        <v>2</v>
      </c>
      <c r="AX138" s="3">
        <v>1</v>
      </c>
      <c r="AY138" s="3">
        <v>2</v>
      </c>
      <c r="AZ138" s="3">
        <v>1</v>
      </c>
      <c r="BA138" s="3">
        <v>2</v>
      </c>
      <c r="BB138" s="3">
        <v>2</v>
      </c>
      <c r="BC138" s="3">
        <v>2</v>
      </c>
      <c r="BD138" s="3">
        <v>1</v>
      </c>
      <c r="BE138" s="3">
        <v>1</v>
      </c>
      <c r="BF138" s="3">
        <v>0</v>
      </c>
      <c r="BG138" s="3">
        <v>0</v>
      </c>
      <c r="BH138" s="3">
        <v>1</v>
      </c>
      <c r="BI138" s="1" t="s">
        <v>389</v>
      </c>
      <c r="BJ138" s="3">
        <v>3</v>
      </c>
      <c r="BL138" s="3">
        <v>1</v>
      </c>
      <c r="BN138" s="3">
        <v>1</v>
      </c>
      <c r="BO138" s="3">
        <v>1</v>
      </c>
      <c r="BS138" s="3">
        <v>1</v>
      </c>
      <c r="BU138" s="3">
        <v>1</v>
      </c>
      <c r="BV138" s="4"/>
      <c r="BW138" s="3">
        <v>1</v>
      </c>
      <c r="BX138" s="3" t="s">
        <v>703</v>
      </c>
      <c r="BY138" s="11" t="s">
        <v>767</v>
      </c>
    </row>
    <row r="139" spans="1:77" ht="25.5" x14ac:dyDescent="0.2">
      <c r="A139" s="11" t="s">
        <v>702</v>
      </c>
      <c r="N139" s="3">
        <v>1</v>
      </c>
      <c r="O139" s="3">
        <v>2</v>
      </c>
      <c r="P139" s="3">
        <v>2</v>
      </c>
      <c r="Q139" s="3">
        <v>3</v>
      </c>
      <c r="R139" s="3">
        <v>2</v>
      </c>
      <c r="S139" s="3">
        <v>5</v>
      </c>
      <c r="T139" s="3">
        <v>4</v>
      </c>
      <c r="U139" s="3">
        <v>5</v>
      </c>
      <c r="V139" s="3">
        <v>3</v>
      </c>
      <c r="W139" s="3">
        <v>3</v>
      </c>
      <c r="X139" s="3">
        <v>3</v>
      </c>
      <c r="Y139" s="3">
        <v>2</v>
      </c>
      <c r="Z139" s="3">
        <v>3</v>
      </c>
      <c r="AA139" s="3">
        <v>1</v>
      </c>
      <c r="AB139" s="3">
        <v>2</v>
      </c>
      <c r="AC139" s="3">
        <v>1</v>
      </c>
      <c r="AD139" s="3">
        <v>1</v>
      </c>
      <c r="AM139" s="4"/>
      <c r="AN139" s="1" t="s">
        <v>273</v>
      </c>
      <c r="AO139" s="3">
        <v>1</v>
      </c>
      <c r="AP139" s="14" t="s">
        <v>701</v>
      </c>
      <c r="AQ139" s="3">
        <v>3</v>
      </c>
      <c r="AR139" s="3">
        <v>3</v>
      </c>
      <c r="AS139" s="3">
        <v>3</v>
      </c>
      <c r="AT139" s="3">
        <v>3</v>
      </c>
      <c r="AU139" s="3">
        <v>0</v>
      </c>
      <c r="AV139" s="3" t="s">
        <v>16</v>
      </c>
      <c r="AW139" s="3">
        <v>1</v>
      </c>
      <c r="AX139" s="3">
        <v>1</v>
      </c>
      <c r="AY139" s="3">
        <v>0</v>
      </c>
      <c r="AZ139" s="3">
        <v>1</v>
      </c>
      <c r="BA139" s="3">
        <v>0</v>
      </c>
      <c r="BB139" s="3">
        <v>1</v>
      </c>
      <c r="BC139" s="3">
        <v>0</v>
      </c>
      <c r="BD139" s="3">
        <v>0</v>
      </c>
      <c r="BE139" s="3">
        <v>1</v>
      </c>
      <c r="BF139" s="3">
        <v>0</v>
      </c>
      <c r="BG139" s="3">
        <v>0</v>
      </c>
      <c r="BH139" s="3">
        <v>1</v>
      </c>
      <c r="BI139" s="1" t="s">
        <v>392</v>
      </c>
      <c r="BJ139" s="3">
        <v>3</v>
      </c>
      <c r="BL139" s="3">
        <v>1</v>
      </c>
      <c r="BN139" s="3">
        <v>1</v>
      </c>
      <c r="BO139" s="3">
        <v>1</v>
      </c>
      <c r="BV139" s="4"/>
      <c r="BW139" s="3">
        <v>1</v>
      </c>
      <c r="BX139" s="3" t="s">
        <v>703</v>
      </c>
      <c r="BY139" s="11" t="s">
        <v>767</v>
      </c>
    </row>
    <row r="140" spans="1:77" ht="25.5" x14ac:dyDescent="0.2">
      <c r="A140" s="11" t="s">
        <v>702</v>
      </c>
      <c r="N140" s="3">
        <v>1</v>
      </c>
      <c r="O140" s="3">
        <v>5</v>
      </c>
      <c r="P140" s="3">
        <v>4</v>
      </c>
      <c r="Q140" s="3">
        <v>5</v>
      </c>
      <c r="R140" s="3">
        <v>4</v>
      </c>
      <c r="S140" s="3">
        <v>3</v>
      </c>
      <c r="T140" s="3">
        <v>4</v>
      </c>
      <c r="U140" s="3">
        <v>5</v>
      </c>
      <c r="V140" s="3">
        <v>3</v>
      </c>
      <c r="W140" s="3">
        <v>1</v>
      </c>
      <c r="X140" s="3">
        <v>5</v>
      </c>
      <c r="Y140" s="3">
        <v>5</v>
      </c>
      <c r="Z140" s="3">
        <v>5</v>
      </c>
      <c r="AA140" s="3">
        <v>1</v>
      </c>
      <c r="AB140" s="3">
        <v>3</v>
      </c>
      <c r="AC140" s="3">
        <v>1</v>
      </c>
      <c r="AD140" s="3">
        <v>1</v>
      </c>
      <c r="AM140" s="4"/>
      <c r="AN140" s="1" t="s">
        <v>394</v>
      </c>
      <c r="AO140" s="3">
        <v>1</v>
      </c>
      <c r="AP140" s="14" t="s">
        <v>701</v>
      </c>
      <c r="AQ140" s="3">
        <v>2</v>
      </c>
      <c r="AR140" s="3">
        <v>1</v>
      </c>
      <c r="AS140" s="3">
        <v>2</v>
      </c>
      <c r="AT140" s="3">
        <v>2</v>
      </c>
      <c r="AU140" s="3">
        <v>2</v>
      </c>
      <c r="AV140" s="3">
        <v>2</v>
      </c>
      <c r="AW140" s="3">
        <v>2</v>
      </c>
      <c r="AX140" s="3">
        <v>0</v>
      </c>
      <c r="AY140" s="3">
        <v>1</v>
      </c>
      <c r="AZ140" s="3">
        <v>1</v>
      </c>
      <c r="BA140" s="3">
        <v>1</v>
      </c>
      <c r="BB140" s="3">
        <v>1</v>
      </c>
      <c r="BC140" s="3">
        <v>2</v>
      </c>
      <c r="BD140" s="3">
        <v>1</v>
      </c>
      <c r="BE140" s="3">
        <v>2</v>
      </c>
      <c r="BF140" s="3">
        <v>0</v>
      </c>
      <c r="BG140" s="3">
        <v>1</v>
      </c>
      <c r="BH140" s="3">
        <v>1</v>
      </c>
      <c r="BI140" s="1" t="s">
        <v>396</v>
      </c>
      <c r="BJ140" s="3">
        <v>1</v>
      </c>
      <c r="BK140" s="3">
        <v>1</v>
      </c>
      <c r="BM140" s="3">
        <v>1</v>
      </c>
      <c r="BN140" s="3">
        <v>1</v>
      </c>
      <c r="BO140" s="3">
        <v>1</v>
      </c>
      <c r="BR140" s="3">
        <v>1</v>
      </c>
      <c r="BS140" s="3">
        <v>1</v>
      </c>
      <c r="BU140" s="3">
        <v>1</v>
      </c>
      <c r="BV140" s="4"/>
      <c r="BW140" s="3">
        <v>1</v>
      </c>
      <c r="BX140" s="3" t="s">
        <v>703</v>
      </c>
      <c r="BY140" s="11" t="s">
        <v>767</v>
      </c>
    </row>
    <row r="141" spans="1:77" ht="12.75" x14ac:dyDescent="0.2">
      <c r="A141" s="11" t="s">
        <v>702</v>
      </c>
      <c r="N141" s="3">
        <v>1</v>
      </c>
      <c r="O141" s="3">
        <v>3</v>
      </c>
      <c r="P141" s="3">
        <v>2</v>
      </c>
      <c r="Q141" s="3">
        <v>4</v>
      </c>
      <c r="R141" s="3">
        <v>2</v>
      </c>
      <c r="S141" s="3">
        <v>2</v>
      </c>
      <c r="T141" s="3">
        <v>5</v>
      </c>
      <c r="U141" s="3">
        <v>5</v>
      </c>
      <c r="V141" s="3">
        <v>3</v>
      </c>
      <c r="W141" s="3">
        <v>2</v>
      </c>
      <c r="X141" s="3">
        <v>3</v>
      </c>
      <c r="Y141" s="3">
        <v>5</v>
      </c>
      <c r="Z141" s="3">
        <v>5</v>
      </c>
      <c r="AA141" s="3">
        <v>3</v>
      </c>
      <c r="AB141" s="3">
        <v>5</v>
      </c>
      <c r="AC141" s="3">
        <v>1</v>
      </c>
      <c r="AD141" s="3">
        <v>1</v>
      </c>
      <c r="AM141" s="4"/>
      <c r="AN141" s="1" t="s">
        <v>273</v>
      </c>
      <c r="AO141" s="3">
        <v>1</v>
      </c>
      <c r="AP141" s="14" t="s">
        <v>701</v>
      </c>
      <c r="AQ141" s="3">
        <v>3</v>
      </c>
      <c r="AR141" s="3">
        <v>3</v>
      </c>
      <c r="AS141" s="3">
        <v>3</v>
      </c>
      <c r="AT141" s="3">
        <v>3</v>
      </c>
      <c r="AU141" s="3">
        <v>0</v>
      </c>
      <c r="AV141" s="3">
        <v>1</v>
      </c>
      <c r="AW141" s="3">
        <v>1</v>
      </c>
      <c r="AX141" s="3">
        <v>0</v>
      </c>
      <c r="AY141" s="3">
        <v>0</v>
      </c>
      <c r="AZ141" s="3">
        <v>0</v>
      </c>
      <c r="BA141" s="3">
        <v>0</v>
      </c>
      <c r="BB141" s="3">
        <v>1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1" t="s">
        <v>398</v>
      </c>
      <c r="BJ141" s="3">
        <v>2</v>
      </c>
      <c r="BV141" s="4"/>
      <c r="BW141" s="3">
        <v>1</v>
      </c>
      <c r="BX141" s="3" t="s">
        <v>703</v>
      </c>
      <c r="BY141" s="11" t="s">
        <v>767</v>
      </c>
    </row>
    <row r="142" spans="1:77" ht="12.75" x14ac:dyDescent="0.2">
      <c r="A142" s="11" t="s">
        <v>702</v>
      </c>
      <c r="N142" s="3">
        <v>2</v>
      </c>
      <c r="O142" s="3">
        <v>5</v>
      </c>
      <c r="P142" s="3">
        <v>3</v>
      </c>
      <c r="Q142" s="3">
        <v>4</v>
      </c>
      <c r="R142" s="3">
        <v>3</v>
      </c>
      <c r="S142" s="3">
        <v>4</v>
      </c>
      <c r="T142" s="3">
        <v>5</v>
      </c>
      <c r="U142" s="3">
        <v>4</v>
      </c>
      <c r="V142" s="3">
        <v>1</v>
      </c>
      <c r="W142" s="3">
        <v>1</v>
      </c>
      <c r="X142" s="3">
        <v>5</v>
      </c>
      <c r="Y142" s="3" t="s">
        <v>77</v>
      </c>
      <c r="Z142" s="3">
        <v>4</v>
      </c>
      <c r="AA142" s="3">
        <v>2</v>
      </c>
      <c r="AB142" s="3">
        <v>2</v>
      </c>
      <c r="AC142" s="3">
        <v>1</v>
      </c>
      <c r="AF142" s="3">
        <v>1</v>
      </c>
      <c r="AM142" s="4"/>
      <c r="AN142" s="1" t="s">
        <v>102</v>
      </c>
      <c r="AO142" s="3">
        <v>2</v>
      </c>
      <c r="AP142" s="4">
        <v>3</v>
      </c>
      <c r="AQ142" s="3">
        <v>1</v>
      </c>
      <c r="AR142" s="3">
        <v>3</v>
      </c>
      <c r="AS142" s="3">
        <v>1</v>
      </c>
      <c r="AT142" s="3">
        <v>3</v>
      </c>
      <c r="AU142" s="3">
        <v>2</v>
      </c>
      <c r="AV142" s="3">
        <v>2</v>
      </c>
      <c r="AW142" s="3">
        <v>0</v>
      </c>
      <c r="AX142" s="3">
        <v>0</v>
      </c>
      <c r="AY142" s="3">
        <v>1</v>
      </c>
      <c r="AZ142" s="3">
        <v>0</v>
      </c>
      <c r="BA142" s="3">
        <v>1</v>
      </c>
      <c r="BB142" s="3">
        <v>1</v>
      </c>
      <c r="BC142" s="3">
        <v>2</v>
      </c>
      <c r="BD142" s="3">
        <v>2</v>
      </c>
      <c r="BE142" s="3">
        <v>2</v>
      </c>
      <c r="BF142" s="3">
        <v>1</v>
      </c>
      <c r="BG142" s="3">
        <v>-2</v>
      </c>
      <c r="BH142" s="3">
        <v>1</v>
      </c>
      <c r="BI142" s="1" t="s">
        <v>400</v>
      </c>
      <c r="BJ142" s="3">
        <v>3</v>
      </c>
      <c r="BL142" s="3">
        <v>1</v>
      </c>
      <c r="BR142" s="3">
        <v>1</v>
      </c>
      <c r="BT142" s="3">
        <v>1</v>
      </c>
      <c r="BV142" s="4"/>
      <c r="BW142" s="3">
        <v>0</v>
      </c>
      <c r="BX142" s="3" t="s">
        <v>704</v>
      </c>
    </row>
    <row r="143" spans="1:77" ht="25.5" x14ac:dyDescent="0.2">
      <c r="A143" s="11" t="s">
        <v>702</v>
      </c>
      <c r="N143" s="3">
        <v>1</v>
      </c>
      <c r="O143" s="3">
        <v>2</v>
      </c>
      <c r="P143" s="3">
        <v>5</v>
      </c>
      <c r="Q143" s="3">
        <v>5</v>
      </c>
      <c r="R143" s="3">
        <v>3</v>
      </c>
      <c r="S143" s="3">
        <v>2</v>
      </c>
      <c r="T143" s="3">
        <v>4</v>
      </c>
      <c r="U143" s="3">
        <v>5</v>
      </c>
      <c r="V143" s="3">
        <v>3</v>
      </c>
      <c r="W143" s="3">
        <v>2</v>
      </c>
      <c r="X143" s="3">
        <v>4</v>
      </c>
      <c r="Y143" s="3">
        <v>4</v>
      </c>
      <c r="Z143" s="3">
        <v>4</v>
      </c>
      <c r="AA143" s="3">
        <v>2</v>
      </c>
      <c r="AB143" s="3">
        <v>3</v>
      </c>
      <c r="AC143" s="3">
        <v>1</v>
      </c>
      <c r="AD143" s="3">
        <v>1</v>
      </c>
      <c r="AM143" s="4"/>
      <c r="AN143" s="1" t="s">
        <v>173</v>
      </c>
      <c r="AO143" s="3">
        <v>1</v>
      </c>
      <c r="AP143" s="14" t="s">
        <v>701</v>
      </c>
      <c r="AQ143" s="3">
        <v>2</v>
      </c>
      <c r="AR143" s="3">
        <v>2</v>
      </c>
      <c r="AS143" s="3">
        <v>1</v>
      </c>
      <c r="AT143" s="3">
        <v>1</v>
      </c>
      <c r="AU143" s="3">
        <v>1</v>
      </c>
      <c r="AV143" s="3">
        <v>1</v>
      </c>
      <c r="AW143" s="3">
        <v>1</v>
      </c>
      <c r="AX143" s="3">
        <v>1</v>
      </c>
      <c r="AY143" s="3">
        <v>0</v>
      </c>
      <c r="AZ143" s="3">
        <v>0</v>
      </c>
      <c r="BA143" s="3">
        <v>1</v>
      </c>
      <c r="BB143" s="3">
        <v>0</v>
      </c>
      <c r="BC143" s="3">
        <v>1</v>
      </c>
      <c r="BD143" s="3">
        <v>0</v>
      </c>
      <c r="BE143" s="3">
        <v>0</v>
      </c>
      <c r="BF143" s="3">
        <v>1</v>
      </c>
      <c r="BG143" s="3">
        <v>2</v>
      </c>
      <c r="BH143" s="3">
        <v>1</v>
      </c>
      <c r="BI143" s="1" t="s">
        <v>403</v>
      </c>
      <c r="BJ143" s="3">
        <v>3</v>
      </c>
      <c r="BM143" s="3">
        <v>1</v>
      </c>
      <c r="BS143" s="3">
        <v>1</v>
      </c>
      <c r="BV143" s="4"/>
      <c r="BW143" s="3">
        <v>0</v>
      </c>
      <c r="BX143" s="3" t="s">
        <v>704</v>
      </c>
      <c r="BY143" s="11" t="s">
        <v>769</v>
      </c>
    </row>
    <row r="144" spans="1:77" ht="12.75" x14ac:dyDescent="0.2">
      <c r="A144" s="11" t="s">
        <v>702</v>
      </c>
      <c r="N144" s="3">
        <v>1</v>
      </c>
      <c r="O144" s="3">
        <v>3</v>
      </c>
      <c r="P144" s="3">
        <v>3</v>
      </c>
      <c r="Q144" s="3">
        <v>5</v>
      </c>
      <c r="R144" s="3">
        <v>2</v>
      </c>
      <c r="S144" s="3">
        <v>3</v>
      </c>
      <c r="T144" s="3">
        <v>4</v>
      </c>
      <c r="U144" s="3">
        <v>4</v>
      </c>
      <c r="V144" s="3" t="s">
        <v>77</v>
      </c>
      <c r="W144" s="3">
        <v>3</v>
      </c>
      <c r="X144" s="3">
        <v>4</v>
      </c>
      <c r="Y144" s="3">
        <v>4</v>
      </c>
      <c r="Z144" s="3">
        <v>5</v>
      </c>
      <c r="AA144" s="3">
        <v>2</v>
      </c>
      <c r="AB144" s="3">
        <v>4</v>
      </c>
      <c r="AC144" s="3">
        <v>1</v>
      </c>
      <c r="AD144" s="3">
        <v>1</v>
      </c>
      <c r="AE144" s="3">
        <v>1</v>
      </c>
      <c r="AF144" s="3">
        <v>1</v>
      </c>
      <c r="AK144" s="3">
        <v>1</v>
      </c>
      <c r="AM144" s="4"/>
      <c r="AN144" s="1" t="s">
        <v>102</v>
      </c>
      <c r="AO144" s="3">
        <v>1</v>
      </c>
      <c r="AP144" s="4">
        <v>3</v>
      </c>
      <c r="AQ144" s="3">
        <v>2</v>
      </c>
      <c r="AR144" s="3">
        <v>2</v>
      </c>
      <c r="AS144" s="3">
        <v>1</v>
      </c>
      <c r="AT144" s="3">
        <v>2</v>
      </c>
      <c r="AU144" s="3">
        <v>2</v>
      </c>
      <c r="AV144" s="3">
        <v>1</v>
      </c>
      <c r="AW144" s="3">
        <v>1</v>
      </c>
      <c r="AX144" s="3">
        <v>2</v>
      </c>
      <c r="AY144" s="3">
        <v>2</v>
      </c>
      <c r="AZ144" s="3">
        <v>2</v>
      </c>
      <c r="BA144" s="3">
        <v>0</v>
      </c>
      <c r="BB144" s="3">
        <v>1</v>
      </c>
      <c r="BC144" s="3">
        <v>1</v>
      </c>
      <c r="BD144" s="3">
        <v>1</v>
      </c>
      <c r="BE144" s="3">
        <v>2</v>
      </c>
      <c r="BF144" s="3">
        <v>0</v>
      </c>
      <c r="BG144" s="3">
        <v>1</v>
      </c>
      <c r="BH144" s="3">
        <v>1</v>
      </c>
      <c r="BI144" s="1" t="s">
        <v>400</v>
      </c>
      <c r="BJ144" s="3">
        <v>3</v>
      </c>
      <c r="BV144" s="4"/>
      <c r="BW144" s="3">
        <v>0</v>
      </c>
      <c r="BX144" s="3" t="s">
        <v>703</v>
      </c>
      <c r="BY144" s="11" t="s">
        <v>776</v>
      </c>
    </row>
    <row r="145" spans="1:79" ht="38.25" x14ac:dyDescent="0.2">
      <c r="A145" s="11" t="s">
        <v>702</v>
      </c>
      <c r="N145" s="3">
        <v>1</v>
      </c>
      <c r="O145" s="3" t="s">
        <v>77</v>
      </c>
      <c r="P145" s="3">
        <v>3</v>
      </c>
      <c r="Q145" s="3">
        <v>4</v>
      </c>
      <c r="R145" s="3">
        <v>3</v>
      </c>
      <c r="S145" s="3">
        <v>5</v>
      </c>
      <c r="T145" s="3">
        <v>4</v>
      </c>
      <c r="U145" s="3">
        <v>4</v>
      </c>
      <c r="V145" s="3">
        <v>2</v>
      </c>
      <c r="W145" s="3">
        <v>1</v>
      </c>
      <c r="X145" s="3">
        <v>3</v>
      </c>
      <c r="Y145" s="3">
        <v>4</v>
      </c>
      <c r="Z145" s="3">
        <v>4</v>
      </c>
      <c r="AA145" s="3">
        <v>1</v>
      </c>
      <c r="AB145" s="3">
        <v>3</v>
      </c>
      <c r="AC145" s="3">
        <v>1</v>
      </c>
      <c r="AF145" s="3">
        <v>1</v>
      </c>
      <c r="AM145" s="4"/>
      <c r="AN145" s="1" t="s">
        <v>278</v>
      </c>
      <c r="AO145" s="3">
        <v>1</v>
      </c>
      <c r="AP145" s="14" t="s">
        <v>22</v>
      </c>
      <c r="AQ145" s="3">
        <v>1</v>
      </c>
      <c r="AR145" s="3">
        <v>2</v>
      </c>
      <c r="AS145" s="3">
        <v>2</v>
      </c>
      <c r="AT145" s="3">
        <v>1</v>
      </c>
      <c r="AU145" s="3">
        <v>1</v>
      </c>
      <c r="AV145" s="3">
        <v>2</v>
      </c>
      <c r="AW145" s="3">
        <v>2</v>
      </c>
      <c r="AX145" s="3">
        <v>0</v>
      </c>
      <c r="AY145" s="3">
        <v>1</v>
      </c>
      <c r="AZ145" s="3">
        <v>1</v>
      </c>
      <c r="BA145" s="3">
        <v>1</v>
      </c>
      <c r="BB145" s="3">
        <v>2</v>
      </c>
      <c r="BC145" s="3">
        <v>1</v>
      </c>
      <c r="BD145" s="3">
        <v>1</v>
      </c>
      <c r="BE145" s="3">
        <v>1</v>
      </c>
      <c r="BF145" s="3">
        <v>0</v>
      </c>
      <c r="BG145" s="3">
        <v>0</v>
      </c>
      <c r="BH145" s="3">
        <v>1</v>
      </c>
      <c r="BI145" s="1" t="s">
        <v>408</v>
      </c>
      <c r="BJ145" s="3">
        <v>3</v>
      </c>
      <c r="BK145" s="3">
        <v>1</v>
      </c>
      <c r="BL145" s="3">
        <v>1</v>
      </c>
      <c r="BM145" s="3">
        <v>1</v>
      </c>
      <c r="BR145" s="3">
        <v>1</v>
      </c>
      <c r="BT145" s="3">
        <v>1</v>
      </c>
      <c r="BV145" s="4"/>
      <c r="BW145" s="3">
        <v>1</v>
      </c>
      <c r="BX145" s="3" t="s">
        <v>703</v>
      </c>
      <c r="BY145" s="11" t="s">
        <v>769</v>
      </c>
    </row>
    <row r="146" spans="1:79" ht="12.75" x14ac:dyDescent="0.2">
      <c r="A146" s="11" t="s">
        <v>702</v>
      </c>
      <c r="N146" s="3">
        <v>1</v>
      </c>
      <c r="O146" s="3">
        <v>5</v>
      </c>
      <c r="P146" s="3">
        <v>2</v>
      </c>
      <c r="Q146" s="3">
        <v>4</v>
      </c>
      <c r="R146" s="3">
        <v>3</v>
      </c>
      <c r="S146" s="3">
        <v>5</v>
      </c>
      <c r="T146" s="3">
        <v>5</v>
      </c>
      <c r="U146" s="3">
        <v>5</v>
      </c>
      <c r="V146" s="3">
        <v>3</v>
      </c>
      <c r="W146" s="3">
        <v>3</v>
      </c>
      <c r="X146" s="3">
        <v>2</v>
      </c>
      <c r="Y146" s="3">
        <v>4</v>
      </c>
      <c r="Z146" s="3">
        <v>4</v>
      </c>
      <c r="AA146" s="3">
        <v>3</v>
      </c>
      <c r="AB146" s="3">
        <v>5</v>
      </c>
      <c r="AC146" s="3">
        <v>1</v>
      </c>
      <c r="AD146" s="3">
        <v>1</v>
      </c>
      <c r="AM146" s="4"/>
      <c r="AN146" s="4"/>
      <c r="AO146" s="3">
        <v>2</v>
      </c>
      <c r="AP146" s="14" t="s">
        <v>22</v>
      </c>
      <c r="AQ146" s="3">
        <v>2</v>
      </c>
      <c r="AR146" s="3">
        <v>2</v>
      </c>
      <c r="AS146" s="3">
        <v>1</v>
      </c>
      <c r="AT146" s="3">
        <v>2</v>
      </c>
      <c r="AU146" s="3">
        <v>2</v>
      </c>
      <c r="AV146" s="3">
        <v>2</v>
      </c>
      <c r="AW146" s="3">
        <v>1</v>
      </c>
      <c r="AX146" s="3">
        <v>0</v>
      </c>
      <c r="AY146" s="3">
        <v>1</v>
      </c>
      <c r="AZ146" s="3">
        <v>-1</v>
      </c>
      <c r="BA146" s="3">
        <v>-1</v>
      </c>
      <c r="BB146" s="3">
        <v>1</v>
      </c>
      <c r="BC146" s="3">
        <v>1</v>
      </c>
      <c r="BD146" s="3">
        <v>0</v>
      </c>
      <c r="BE146" s="3">
        <v>1</v>
      </c>
      <c r="BF146" s="3">
        <v>0</v>
      </c>
      <c r="BG146" s="3">
        <v>2</v>
      </c>
      <c r="BH146" s="3">
        <v>2</v>
      </c>
      <c r="BI146" s="1" t="s">
        <v>89</v>
      </c>
      <c r="BJ146" s="3">
        <v>3</v>
      </c>
      <c r="BV146" s="4"/>
      <c r="BW146" s="3">
        <v>1</v>
      </c>
      <c r="BX146" s="3" t="s">
        <v>703</v>
      </c>
      <c r="BY146" s="11" t="s">
        <v>769</v>
      </c>
    </row>
    <row r="147" spans="1:79" ht="12.75" x14ac:dyDescent="0.2">
      <c r="A147" s="11" t="s">
        <v>702</v>
      </c>
      <c r="N147" s="3">
        <v>1</v>
      </c>
      <c r="O147" s="3">
        <v>5</v>
      </c>
      <c r="P147" s="3">
        <v>5</v>
      </c>
      <c r="Q147" s="3">
        <v>4</v>
      </c>
      <c r="R147" s="3">
        <v>3</v>
      </c>
      <c r="S147" s="3">
        <v>5</v>
      </c>
      <c r="T147" s="3">
        <v>5</v>
      </c>
      <c r="U147" s="3">
        <v>5</v>
      </c>
      <c r="V147" s="3">
        <v>4</v>
      </c>
      <c r="W147" s="3">
        <v>4</v>
      </c>
      <c r="X147" s="3">
        <v>5</v>
      </c>
      <c r="Y147" s="3">
        <v>2</v>
      </c>
      <c r="Z147" s="3">
        <v>3</v>
      </c>
      <c r="AA147" s="3">
        <v>2</v>
      </c>
      <c r="AB147" s="3">
        <v>5</v>
      </c>
      <c r="AC147" s="3">
        <v>2</v>
      </c>
      <c r="AD147" s="3">
        <v>1</v>
      </c>
      <c r="AM147" s="4"/>
      <c r="AN147" s="4"/>
      <c r="AO147" s="3">
        <v>1</v>
      </c>
      <c r="AP147" s="4">
        <v>3</v>
      </c>
      <c r="AQ147" s="3">
        <v>3</v>
      </c>
      <c r="AR147" s="3">
        <v>2</v>
      </c>
      <c r="AS147" s="3">
        <v>1</v>
      </c>
      <c r="AT147" s="3">
        <v>2</v>
      </c>
      <c r="AU147" s="3">
        <v>1</v>
      </c>
      <c r="AV147" s="3">
        <v>1</v>
      </c>
      <c r="AW147" s="3">
        <v>1</v>
      </c>
      <c r="AX147" s="3">
        <v>0</v>
      </c>
      <c r="AY147" s="3">
        <v>0</v>
      </c>
      <c r="AZ147" s="3">
        <v>0</v>
      </c>
      <c r="BA147" s="3">
        <v>0</v>
      </c>
      <c r="BB147" s="3">
        <v>2</v>
      </c>
      <c r="BC147" s="3">
        <v>1</v>
      </c>
      <c r="BD147" s="3">
        <v>0</v>
      </c>
      <c r="BE147" s="3">
        <v>2</v>
      </c>
      <c r="BF147" s="3">
        <v>1</v>
      </c>
      <c r="BG147" s="3">
        <v>0</v>
      </c>
      <c r="BH147" s="3">
        <v>0</v>
      </c>
      <c r="BI147" s="1" t="s">
        <v>77</v>
      </c>
      <c r="BJ147" s="3" t="s">
        <v>77</v>
      </c>
      <c r="BK147" s="3"/>
      <c r="BL147" s="3"/>
      <c r="BV147" s="4"/>
      <c r="BW147" s="3">
        <v>0</v>
      </c>
      <c r="BX147" s="3" t="s">
        <v>703</v>
      </c>
      <c r="BZ147" s="3" t="s">
        <v>56</v>
      </c>
    </row>
    <row r="148" spans="1:79" ht="38.25" x14ac:dyDescent="0.2">
      <c r="A148" s="11" t="s">
        <v>702</v>
      </c>
      <c r="N148" s="3">
        <v>1</v>
      </c>
      <c r="O148" s="3">
        <v>5</v>
      </c>
      <c r="P148" s="3">
        <v>4</v>
      </c>
      <c r="Q148" s="3">
        <v>5</v>
      </c>
      <c r="R148" s="3">
        <v>2</v>
      </c>
      <c r="S148" s="3">
        <v>4</v>
      </c>
      <c r="T148" s="3">
        <v>5</v>
      </c>
      <c r="U148" s="3">
        <v>4</v>
      </c>
      <c r="V148" s="3">
        <v>1</v>
      </c>
      <c r="W148" s="3">
        <v>2</v>
      </c>
      <c r="X148" s="3">
        <v>3</v>
      </c>
      <c r="Y148" s="3">
        <v>4</v>
      </c>
      <c r="Z148" s="3">
        <v>3</v>
      </c>
      <c r="AA148" s="3">
        <v>2</v>
      </c>
      <c r="AB148" s="3">
        <v>3</v>
      </c>
      <c r="AC148" s="3">
        <v>2</v>
      </c>
      <c r="AD148" s="3">
        <v>1</v>
      </c>
      <c r="AM148" s="4"/>
      <c r="AN148" s="1" t="s">
        <v>413</v>
      </c>
      <c r="AO148" s="3">
        <v>1</v>
      </c>
      <c r="AP148" s="14" t="s">
        <v>22</v>
      </c>
      <c r="AQ148" s="3">
        <v>2</v>
      </c>
      <c r="AR148" s="3">
        <v>3</v>
      </c>
      <c r="AS148" s="3">
        <v>3</v>
      </c>
      <c r="AT148" s="3">
        <v>3</v>
      </c>
      <c r="AU148" s="3">
        <v>1</v>
      </c>
      <c r="AV148" s="3">
        <v>1</v>
      </c>
      <c r="AW148" s="3">
        <v>1</v>
      </c>
      <c r="AX148" s="3">
        <v>0</v>
      </c>
      <c r="AY148" s="3">
        <v>0</v>
      </c>
      <c r="AZ148" s="3">
        <v>1</v>
      </c>
      <c r="BA148" s="3">
        <v>1</v>
      </c>
      <c r="BB148" s="3">
        <v>0</v>
      </c>
      <c r="BC148" s="3">
        <v>1</v>
      </c>
      <c r="BD148" s="3">
        <v>0</v>
      </c>
      <c r="BE148" s="3">
        <v>0</v>
      </c>
      <c r="BF148" s="3">
        <v>0</v>
      </c>
      <c r="BG148" s="3">
        <v>1</v>
      </c>
      <c r="BH148" s="3">
        <v>1</v>
      </c>
      <c r="BI148" s="1" t="s">
        <v>174</v>
      </c>
      <c r="BJ148" s="3">
        <v>3</v>
      </c>
      <c r="BV148" s="4"/>
      <c r="BW148" s="3">
        <v>1</v>
      </c>
      <c r="BX148" s="3" t="s">
        <v>703</v>
      </c>
      <c r="BY148" s="11" t="s">
        <v>768</v>
      </c>
    </row>
    <row r="149" spans="1:79" ht="12.75" x14ac:dyDescent="0.2">
      <c r="A149" s="11" t="s">
        <v>702</v>
      </c>
      <c r="N149" s="3">
        <v>1</v>
      </c>
      <c r="O149" s="3">
        <v>5</v>
      </c>
      <c r="P149" s="3">
        <v>4</v>
      </c>
      <c r="Q149" s="3">
        <v>3</v>
      </c>
      <c r="R149" s="3">
        <v>2</v>
      </c>
      <c r="S149" s="3">
        <v>4</v>
      </c>
      <c r="T149" s="3">
        <v>5</v>
      </c>
      <c r="U149" s="3">
        <v>3</v>
      </c>
      <c r="V149" s="3">
        <v>4</v>
      </c>
      <c r="W149" s="3">
        <v>2</v>
      </c>
      <c r="X149" s="3">
        <v>3</v>
      </c>
      <c r="Y149" s="3">
        <v>4</v>
      </c>
      <c r="Z149" s="3">
        <v>4</v>
      </c>
      <c r="AA149" s="3">
        <v>1</v>
      </c>
      <c r="AB149" s="3">
        <v>3</v>
      </c>
      <c r="AC149" s="3">
        <v>1</v>
      </c>
      <c r="AF149" s="3">
        <v>1</v>
      </c>
      <c r="AM149" s="4"/>
      <c r="AN149" s="1" t="s">
        <v>63</v>
      </c>
      <c r="AO149" s="3">
        <v>2</v>
      </c>
      <c r="AP149" s="4">
        <v>3</v>
      </c>
      <c r="AQ149" s="3">
        <v>4</v>
      </c>
      <c r="AR149" s="3">
        <v>3</v>
      </c>
      <c r="AS149" s="3">
        <v>2</v>
      </c>
      <c r="AT149" s="3">
        <v>2</v>
      </c>
      <c r="AU149" s="3">
        <v>1</v>
      </c>
      <c r="AV149" s="3">
        <v>1</v>
      </c>
      <c r="AW149" s="3">
        <v>2</v>
      </c>
      <c r="AX149" s="3">
        <v>1</v>
      </c>
      <c r="AY149" s="3">
        <v>2</v>
      </c>
      <c r="AZ149" s="3">
        <v>1</v>
      </c>
      <c r="BA149" s="3">
        <v>-2</v>
      </c>
      <c r="BB149" s="3">
        <v>0</v>
      </c>
      <c r="BC149" s="3">
        <v>1</v>
      </c>
      <c r="BD149" s="3">
        <v>-2</v>
      </c>
      <c r="BE149" s="3">
        <v>1</v>
      </c>
      <c r="BF149" s="3">
        <v>-2</v>
      </c>
      <c r="BG149" s="3">
        <v>-1</v>
      </c>
      <c r="BH149" s="3">
        <v>0</v>
      </c>
      <c r="BI149" s="1" t="s">
        <v>417</v>
      </c>
      <c r="BJ149" s="3">
        <v>3</v>
      </c>
      <c r="BV149" s="4"/>
      <c r="BW149" s="3">
        <v>1</v>
      </c>
      <c r="BX149" s="3" t="s">
        <v>703</v>
      </c>
      <c r="BY149" s="11" t="s">
        <v>767</v>
      </c>
    </row>
    <row r="150" spans="1:79" ht="12.75" x14ac:dyDescent="0.2">
      <c r="A150" s="11" t="s">
        <v>702</v>
      </c>
      <c r="N150" s="3">
        <v>1</v>
      </c>
      <c r="O150" s="3">
        <v>4</v>
      </c>
      <c r="P150" s="3">
        <v>3</v>
      </c>
      <c r="Q150" s="3">
        <v>4</v>
      </c>
      <c r="R150" s="3">
        <v>1</v>
      </c>
      <c r="S150" s="3">
        <v>1</v>
      </c>
      <c r="T150" s="3">
        <v>5</v>
      </c>
      <c r="U150" s="3">
        <v>4</v>
      </c>
      <c r="V150" s="3">
        <v>1</v>
      </c>
      <c r="W150" s="3">
        <v>1</v>
      </c>
      <c r="X150" s="3">
        <v>4</v>
      </c>
      <c r="Y150" s="3">
        <v>3</v>
      </c>
      <c r="Z150" s="3">
        <v>3</v>
      </c>
      <c r="AA150" s="3">
        <v>4</v>
      </c>
      <c r="AB150" s="3">
        <v>4</v>
      </c>
      <c r="AC150" s="3">
        <v>1</v>
      </c>
      <c r="AD150" s="3">
        <v>1</v>
      </c>
      <c r="AM150" s="4"/>
      <c r="AN150" s="1" t="s">
        <v>102</v>
      </c>
      <c r="AO150" s="3">
        <v>1</v>
      </c>
      <c r="AP150" s="4">
        <v>3</v>
      </c>
      <c r="AQ150" s="3">
        <v>3</v>
      </c>
      <c r="AR150" s="3">
        <v>3</v>
      </c>
      <c r="AS150" s="3">
        <v>2</v>
      </c>
      <c r="AT150" s="3">
        <v>1</v>
      </c>
      <c r="AU150" s="3">
        <v>1</v>
      </c>
      <c r="AV150" s="3">
        <v>2</v>
      </c>
      <c r="AW150" s="3">
        <v>2</v>
      </c>
      <c r="AX150" s="3">
        <v>0</v>
      </c>
      <c r="AY150" s="3">
        <v>1</v>
      </c>
      <c r="AZ150" s="3">
        <v>0</v>
      </c>
      <c r="BA150" s="3">
        <v>1</v>
      </c>
      <c r="BB150" s="3">
        <v>2</v>
      </c>
      <c r="BC150" s="3">
        <v>0</v>
      </c>
      <c r="BD150" s="3">
        <v>0</v>
      </c>
      <c r="BE150" s="3">
        <v>1</v>
      </c>
      <c r="BF150" s="3">
        <v>0</v>
      </c>
      <c r="BG150" s="3">
        <v>0</v>
      </c>
      <c r="BH150" s="3">
        <v>2</v>
      </c>
      <c r="BI150" s="1" t="s">
        <v>23</v>
      </c>
      <c r="BJ150" s="3">
        <v>1</v>
      </c>
      <c r="BM150" s="3">
        <v>1</v>
      </c>
      <c r="BN150" s="3">
        <v>1</v>
      </c>
      <c r="BO150" s="3">
        <v>1</v>
      </c>
      <c r="BS150" s="3">
        <v>1</v>
      </c>
      <c r="BU150" s="3">
        <v>1</v>
      </c>
      <c r="BV150" s="4"/>
      <c r="BW150" s="3">
        <v>1</v>
      </c>
      <c r="BX150" s="3" t="s">
        <v>703</v>
      </c>
      <c r="BY150" s="11" t="s">
        <v>767</v>
      </c>
    </row>
    <row r="151" spans="1:79" ht="12.75" x14ac:dyDescent="0.2">
      <c r="A151" s="11" t="s">
        <v>11</v>
      </c>
      <c r="F151" s="3">
        <v>1</v>
      </c>
      <c r="G151" s="3">
        <v>1</v>
      </c>
      <c r="N151" s="3">
        <v>1</v>
      </c>
      <c r="O151" s="3">
        <v>4</v>
      </c>
      <c r="P151" s="3">
        <v>4</v>
      </c>
      <c r="Q151" s="3">
        <v>4</v>
      </c>
      <c r="R151" s="3">
        <v>4</v>
      </c>
      <c r="S151" s="3">
        <v>4</v>
      </c>
      <c r="T151" s="3">
        <v>4</v>
      </c>
      <c r="U151" s="3">
        <v>5</v>
      </c>
      <c r="V151" s="3">
        <v>4</v>
      </c>
      <c r="W151" s="3">
        <v>3</v>
      </c>
      <c r="X151" s="3">
        <v>4</v>
      </c>
      <c r="Y151" s="3">
        <v>4</v>
      </c>
      <c r="Z151" s="3">
        <v>5</v>
      </c>
      <c r="AA151" s="3">
        <v>4</v>
      </c>
      <c r="AB151" s="3">
        <v>4</v>
      </c>
      <c r="AC151" s="3">
        <v>1</v>
      </c>
      <c r="AD151" s="3">
        <v>1</v>
      </c>
      <c r="AM151" s="4"/>
      <c r="AN151" s="4"/>
      <c r="AO151" s="3">
        <v>1</v>
      </c>
      <c r="AP151" s="4">
        <v>3</v>
      </c>
      <c r="AQ151" s="3">
        <v>2</v>
      </c>
      <c r="AR151" s="3">
        <v>2</v>
      </c>
      <c r="AS151" s="3">
        <v>2</v>
      </c>
      <c r="AT151" s="3">
        <v>2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1" t="s">
        <v>61</v>
      </c>
      <c r="BJ151" s="3">
        <v>1</v>
      </c>
      <c r="BL151" s="3">
        <v>1</v>
      </c>
      <c r="BN151" s="3">
        <v>1</v>
      </c>
      <c r="BV151" s="4"/>
      <c r="BW151" s="3">
        <v>1</v>
      </c>
      <c r="BX151" s="3" t="s">
        <v>703</v>
      </c>
      <c r="BY151" s="11" t="s">
        <v>767</v>
      </c>
    </row>
    <row r="152" spans="1:79" ht="12.75" x14ac:dyDescent="0.2">
      <c r="A152" s="11" t="s">
        <v>11</v>
      </c>
      <c r="B152" s="3">
        <v>1</v>
      </c>
      <c r="N152" s="3">
        <v>1</v>
      </c>
      <c r="O152" s="3">
        <v>5</v>
      </c>
      <c r="P152" s="3">
        <v>3</v>
      </c>
      <c r="Q152" s="3">
        <v>4</v>
      </c>
      <c r="R152" s="3">
        <v>1</v>
      </c>
      <c r="S152" s="3">
        <v>3</v>
      </c>
      <c r="T152" s="3">
        <v>4</v>
      </c>
      <c r="U152" s="3">
        <v>4</v>
      </c>
      <c r="V152" s="3">
        <v>2</v>
      </c>
      <c r="W152" s="3">
        <v>3</v>
      </c>
      <c r="X152" s="3">
        <v>4</v>
      </c>
      <c r="Y152" s="3">
        <v>4</v>
      </c>
      <c r="Z152" s="3">
        <v>5</v>
      </c>
      <c r="AA152" s="3">
        <v>3</v>
      </c>
      <c r="AB152" s="3">
        <v>5</v>
      </c>
      <c r="AC152" s="3">
        <v>1</v>
      </c>
      <c r="AD152" s="3">
        <v>1</v>
      </c>
      <c r="AM152" s="4"/>
      <c r="AN152" s="1" t="s">
        <v>102</v>
      </c>
      <c r="AO152" s="3">
        <v>2</v>
      </c>
      <c r="AP152" s="4">
        <v>3</v>
      </c>
      <c r="AQ152" s="3">
        <v>2</v>
      </c>
      <c r="AR152" s="3">
        <v>2</v>
      </c>
      <c r="AS152" s="3">
        <v>1</v>
      </c>
      <c r="AT152" s="3">
        <v>1</v>
      </c>
      <c r="AU152" s="3">
        <v>1</v>
      </c>
      <c r="AV152" s="3">
        <v>2</v>
      </c>
      <c r="AW152" s="3">
        <v>1</v>
      </c>
      <c r="AX152" s="3">
        <v>1</v>
      </c>
      <c r="AY152" s="3">
        <v>2</v>
      </c>
      <c r="AZ152" s="3">
        <v>1</v>
      </c>
      <c r="BA152" s="3">
        <v>0</v>
      </c>
      <c r="BB152" s="3">
        <v>1</v>
      </c>
      <c r="BC152" s="3">
        <v>1</v>
      </c>
      <c r="BD152" s="3">
        <v>1</v>
      </c>
      <c r="BE152" s="3">
        <v>1</v>
      </c>
      <c r="BF152" s="3">
        <v>1</v>
      </c>
      <c r="BG152" s="3">
        <v>0</v>
      </c>
      <c r="BH152" s="3">
        <v>1</v>
      </c>
      <c r="BI152" s="1" t="s">
        <v>96</v>
      </c>
      <c r="BJ152" s="3">
        <v>1</v>
      </c>
      <c r="BO152" s="3">
        <v>1</v>
      </c>
      <c r="BU152" s="3">
        <v>1</v>
      </c>
      <c r="BV152" s="4"/>
      <c r="BW152" s="3">
        <v>1</v>
      </c>
      <c r="BX152" s="3" t="s">
        <v>704</v>
      </c>
      <c r="BY152" s="11" t="s">
        <v>767</v>
      </c>
    </row>
    <row r="153" spans="1:79" ht="12.75" x14ac:dyDescent="0.2">
      <c r="A153" s="11" t="s">
        <v>11</v>
      </c>
      <c r="E153" s="3">
        <v>1</v>
      </c>
      <c r="N153" s="3">
        <v>1</v>
      </c>
      <c r="O153" s="3">
        <v>4</v>
      </c>
      <c r="P153" s="3">
        <v>3</v>
      </c>
      <c r="Q153" s="3">
        <v>5</v>
      </c>
      <c r="R153" s="3">
        <v>2</v>
      </c>
      <c r="S153" s="3">
        <v>3</v>
      </c>
      <c r="T153" s="3">
        <v>5</v>
      </c>
      <c r="U153" s="3">
        <v>4</v>
      </c>
      <c r="V153" s="3">
        <v>3</v>
      </c>
      <c r="W153" s="3">
        <v>4</v>
      </c>
      <c r="X153" s="3">
        <v>4</v>
      </c>
      <c r="Y153" s="3">
        <v>5</v>
      </c>
      <c r="Z153" s="3">
        <v>3</v>
      </c>
      <c r="AA153" s="3">
        <v>3</v>
      </c>
      <c r="AB153" s="3">
        <v>4</v>
      </c>
      <c r="AC153" s="3">
        <v>1</v>
      </c>
      <c r="AG153" s="3">
        <v>1</v>
      </c>
      <c r="AM153" s="4"/>
      <c r="AN153" s="4"/>
      <c r="AO153" s="3">
        <v>1</v>
      </c>
      <c r="AP153" s="4">
        <v>3</v>
      </c>
      <c r="AQ153" s="3">
        <v>2</v>
      </c>
      <c r="AR153" s="3">
        <v>3</v>
      </c>
      <c r="AS153" s="3">
        <v>2</v>
      </c>
      <c r="AT153" s="3">
        <v>2</v>
      </c>
      <c r="AU153" s="3">
        <v>1</v>
      </c>
      <c r="AV153" s="3">
        <v>1</v>
      </c>
      <c r="AW153" s="3">
        <v>1</v>
      </c>
      <c r="AX153" s="3">
        <v>0</v>
      </c>
      <c r="AY153" s="3">
        <v>2</v>
      </c>
      <c r="AZ153" s="3">
        <v>0</v>
      </c>
      <c r="BA153" s="3">
        <v>1</v>
      </c>
      <c r="BB153" s="3">
        <v>1</v>
      </c>
      <c r="BC153" s="3">
        <v>1</v>
      </c>
      <c r="BD153" s="3">
        <v>0</v>
      </c>
      <c r="BE153" s="3">
        <v>1</v>
      </c>
      <c r="BF153" s="3">
        <v>0</v>
      </c>
      <c r="BG153" s="3">
        <v>1</v>
      </c>
      <c r="BH153" s="3">
        <v>1</v>
      </c>
      <c r="BI153" s="1" t="s">
        <v>61</v>
      </c>
      <c r="BJ153" s="3">
        <v>3</v>
      </c>
      <c r="BM153" s="3">
        <v>1</v>
      </c>
      <c r="BO153" s="3">
        <v>1</v>
      </c>
      <c r="BQ153" s="3">
        <v>1</v>
      </c>
      <c r="BS153" s="3">
        <v>1</v>
      </c>
      <c r="BV153" s="4"/>
      <c r="BW153" s="3">
        <v>0</v>
      </c>
      <c r="BX153" s="3" t="s">
        <v>704</v>
      </c>
      <c r="BY153" s="11" t="s">
        <v>767</v>
      </c>
    </row>
    <row r="154" spans="1:79" ht="51" x14ac:dyDescent="0.2">
      <c r="A154" s="11" t="s">
        <v>11</v>
      </c>
      <c r="E154" s="3">
        <v>1</v>
      </c>
      <c r="N154" s="3">
        <v>3</v>
      </c>
      <c r="O154" s="3">
        <v>4</v>
      </c>
      <c r="P154" s="3">
        <v>4</v>
      </c>
      <c r="Q154" s="3" t="s">
        <v>77</v>
      </c>
      <c r="R154" s="3">
        <v>2</v>
      </c>
      <c r="S154" s="3">
        <v>3</v>
      </c>
      <c r="T154" s="3">
        <v>5</v>
      </c>
      <c r="U154" s="3">
        <v>5</v>
      </c>
      <c r="V154" s="3">
        <v>4</v>
      </c>
      <c r="W154" s="3">
        <v>5</v>
      </c>
      <c r="X154" s="3">
        <v>4</v>
      </c>
      <c r="Y154" s="3">
        <v>4</v>
      </c>
      <c r="Z154" s="3">
        <v>4</v>
      </c>
      <c r="AA154" s="3">
        <v>3</v>
      </c>
      <c r="AB154" s="3">
        <v>4</v>
      </c>
      <c r="AC154" s="3">
        <v>1</v>
      </c>
      <c r="AM154" s="1" t="s">
        <v>94</v>
      </c>
      <c r="AN154" s="1" t="s">
        <v>424</v>
      </c>
      <c r="AO154" s="3">
        <v>1</v>
      </c>
      <c r="AP154" s="14" t="s">
        <v>701</v>
      </c>
      <c r="AQ154" s="3">
        <v>4</v>
      </c>
      <c r="AR154" s="3">
        <v>3</v>
      </c>
      <c r="AS154" s="3">
        <v>2</v>
      </c>
      <c r="AT154" s="3">
        <v>2</v>
      </c>
      <c r="AU154" s="3">
        <v>1</v>
      </c>
      <c r="AV154" s="3">
        <v>2</v>
      </c>
      <c r="AW154" s="3">
        <v>1</v>
      </c>
      <c r="AX154" s="3">
        <v>1</v>
      </c>
      <c r="AY154" s="3">
        <v>2</v>
      </c>
      <c r="AZ154" s="3">
        <v>1</v>
      </c>
      <c r="BA154" s="3">
        <v>0</v>
      </c>
      <c r="BB154" s="3">
        <v>1</v>
      </c>
      <c r="BC154" s="3">
        <v>-1</v>
      </c>
      <c r="BD154" s="3">
        <v>0</v>
      </c>
      <c r="BE154" s="3">
        <v>0</v>
      </c>
      <c r="BF154" s="3">
        <v>0</v>
      </c>
      <c r="BG154" s="3">
        <v>2</v>
      </c>
      <c r="BH154" s="3">
        <v>2</v>
      </c>
      <c r="BI154" s="1" t="s">
        <v>425</v>
      </c>
      <c r="BJ154" s="3">
        <v>1</v>
      </c>
      <c r="BO154" s="3">
        <v>1</v>
      </c>
      <c r="BP154" s="3">
        <v>1</v>
      </c>
      <c r="BQ154" s="3">
        <v>1</v>
      </c>
      <c r="BR154" s="3">
        <v>1</v>
      </c>
      <c r="BU154" s="3">
        <v>1</v>
      </c>
      <c r="BV154" s="4"/>
      <c r="BW154" s="3">
        <v>0</v>
      </c>
      <c r="BX154" s="3" t="s">
        <v>704</v>
      </c>
      <c r="BY154" s="11" t="s">
        <v>767</v>
      </c>
    </row>
    <row r="155" spans="1:79" ht="12.75" x14ac:dyDescent="0.2">
      <c r="A155" s="11" t="s">
        <v>11</v>
      </c>
      <c r="E155" s="3">
        <v>1</v>
      </c>
      <c r="F155" s="3">
        <v>1</v>
      </c>
      <c r="J155" s="3">
        <v>1</v>
      </c>
      <c r="N155" s="3">
        <v>1</v>
      </c>
      <c r="O155" s="3">
        <v>5</v>
      </c>
      <c r="P155" s="3">
        <v>5</v>
      </c>
      <c r="Q155" s="3">
        <v>5</v>
      </c>
      <c r="R155" s="3">
        <v>4</v>
      </c>
      <c r="S155" s="3">
        <v>2</v>
      </c>
      <c r="T155" s="3">
        <v>5</v>
      </c>
      <c r="U155" s="3">
        <v>5</v>
      </c>
      <c r="V155" s="3">
        <v>3</v>
      </c>
      <c r="W155" s="3">
        <v>5</v>
      </c>
      <c r="X155" s="3">
        <v>4</v>
      </c>
      <c r="Y155" s="3">
        <v>5</v>
      </c>
      <c r="Z155" s="3">
        <v>3</v>
      </c>
      <c r="AA155" s="3">
        <v>3</v>
      </c>
      <c r="AB155" s="3">
        <v>3</v>
      </c>
      <c r="AC155" s="3">
        <v>1</v>
      </c>
      <c r="AD155" s="3">
        <v>1</v>
      </c>
      <c r="AM155" s="1"/>
      <c r="AN155" s="1" t="s">
        <v>88</v>
      </c>
      <c r="AO155" s="3">
        <v>1</v>
      </c>
      <c r="AP155" s="14" t="s">
        <v>701</v>
      </c>
      <c r="AQ155" s="3">
        <v>4</v>
      </c>
      <c r="AR155" s="3">
        <v>2</v>
      </c>
      <c r="AS155" s="3">
        <v>2</v>
      </c>
      <c r="AT155" s="3">
        <v>1</v>
      </c>
      <c r="AU155" s="3">
        <v>2</v>
      </c>
      <c r="AV155" s="3">
        <v>2</v>
      </c>
      <c r="AW155" s="3">
        <v>2</v>
      </c>
      <c r="AX155" s="3">
        <v>2</v>
      </c>
      <c r="AY155" s="3">
        <v>1</v>
      </c>
      <c r="AZ155" s="3">
        <v>0</v>
      </c>
      <c r="BA155" s="3">
        <v>1</v>
      </c>
      <c r="BB155" s="3">
        <v>1</v>
      </c>
      <c r="BC155" s="3">
        <v>1</v>
      </c>
      <c r="BD155" s="3">
        <v>1</v>
      </c>
      <c r="BE155" s="3">
        <v>2</v>
      </c>
      <c r="BF155" s="3">
        <v>1</v>
      </c>
      <c r="BG155" s="3">
        <v>1</v>
      </c>
      <c r="BH155" s="3">
        <v>1</v>
      </c>
      <c r="BI155" s="1" t="s">
        <v>158</v>
      </c>
      <c r="BJ155" s="3">
        <v>1</v>
      </c>
      <c r="BM155" s="3">
        <v>1</v>
      </c>
      <c r="BR155" s="3">
        <v>1</v>
      </c>
      <c r="BS155" s="3">
        <v>1</v>
      </c>
      <c r="BV155" s="4"/>
      <c r="BW155" s="3">
        <v>1</v>
      </c>
      <c r="BX155" s="3" t="s">
        <v>704</v>
      </c>
      <c r="BY155" s="11" t="s">
        <v>767</v>
      </c>
    </row>
    <row r="156" spans="1:79" ht="12.75" x14ac:dyDescent="0.2">
      <c r="A156" s="11" t="s">
        <v>11</v>
      </c>
      <c r="E156" s="3">
        <v>1</v>
      </c>
      <c r="N156" s="3">
        <v>1</v>
      </c>
      <c r="O156" s="3">
        <v>4</v>
      </c>
      <c r="P156" s="3">
        <v>3</v>
      </c>
      <c r="Q156" s="3">
        <v>3</v>
      </c>
      <c r="R156" s="3">
        <v>2</v>
      </c>
      <c r="S156" s="3">
        <v>2</v>
      </c>
      <c r="T156" s="3">
        <v>5</v>
      </c>
      <c r="U156" s="3">
        <v>4</v>
      </c>
      <c r="V156" s="3">
        <v>3</v>
      </c>
      <c r="W156" s="3">
        <v>1</v>
      </c>
      <c r="X156" s="3">
        <v>5</v>
      </c>
      <c r="Y156" s="3">
        <v>5</v>
      </c>
      <c r="Z156" s="3">
        <v>4</v>
      </c>
      <c r="AA156" s="3">
        <v>3</v>
      </c>
      <c r="AB156" s="3">
        <v>4</v>
      </c>
      <c r="AC156" s="3" t="s">
        <v>77</v>
      </c>
      <c r="AD156" s="3">
        <v>1</v>
      </c>
      <c r="AM156" s="4"/>
      <c r="AN156" s="1" t="s">
        <v>164</v>
      </c>
      <c r="AO156" s="3">
        <v>1</v>
      </c>
      <c r="AP156" s="14" t="s">
        <v>701</v>
      </c>
      <c r="AQ156" s="3">
        <v>4</v>
      </c>
      <c r="AR156" s="3">
        <v>2</v>
      </c>
      <c r="AS156" s="3">
        <v>2</v>
      </c>
      <c r="AT156" s="3">
        <v>2</v>
      </c>
      <c r="AU156" s="3">
        <v>1</v>
      </c>
      <c r="AV156" s="3">
        <v>2</v>
      </c>
      <c r="AW156" s="3">
        <v>2</v>
      </c>
      <c r="AX156" s="3">
        <v>2</v>
      </c>
      <c r="AY156" s="3">
        <v>2</v>
      </c>
      <c r="AZ156" s="3">
        <v>1</v>
      </c>
      <c r="BA156" s="3">
        <v>1</v>
      </c>
      <c r="BB156" s="3">
        <v>2</v>
      </c>
      <c r="BC156" s="3">
        <v>1</v>
      </c>
      <c r="BD156" s="3">
        <v>1</v>
      </c>
      <c r="BE156" s="3">
        <v>2</v>
      </c>
      <c r="BF156" s="3">
        <v>-1</v>
      </c>
      <c r="BG156" s="3">
        <v>1</v>
      </c>
      <c r="BH156" s="3">
        <v>2</v>
      </c>
      <c r="BI156" s="1" t="s">
        <v>430</v>
      </c>
      <c r="BJ156" s="3">
        <v>1</v>
      </c>
      <c r="BK156" s="3">
        <v>1</v>
      </c>
      <c r="BM156" s="3">
        <v>1</v>
      </c>
      <c r="BN156" s="3">
        <v>1</v>
      </c>
      <c r="BO156" s="3">
        <v>1</v>
      </c>
      <c r="BR156" s="3">
        <v>1</v>
      </c>
      <c r="BS156" s="3">
        <v>1</v>
      </c>
      <c r="BV156" s="4"/>
      <c r="BW156" s="3">
        <v>0</v>
      </c>
      <c r="BX156" s="3" t="s">
        <v>703</v>
      </c>
      <c r="BY156" s="11" t="s">
        <v>767</v>
      </c>
      <c r="CA156">
        <v>1</v>
      </c>
    </row>
    <row r="157" spans="1:79" ht="12.75" x14ac:dyDescent="0.2">
      <c r="A157" s="11" t="s">
        <v>11</v>
      </c>
      <c r="D157" s="3">
        <v>1</v>
      </c>
      <c r="F157" s="3">
        <v>1</v>
      </c>
      <c r="N157" s="3">
        <v>1</v>
      </c>
      <c r="O157" s="3">
        <v>4</v>
      </c>
      <c r="P157" s="3">
        <v>3</v>
      </c>
      <c r="Q157" s="3">
        <v>4</v>
      </c>
      <c r="R157" s="3">
        <v>4</v>
      </c>
      <c r="S157" s="3">
        <v>4</v>
      </c>
      <c r="T157" s="3">
        <v>4</v>
      </c>
      <c r="U157" s="3">
        <v>4</v>
      </c>
      <c r="V157" s="3">
        <v>3</v>
      </c>
      <c r="W157" s="3">
        <v>3</v>
      </c>
      <c r="X157" s="3">
        <v>3</v>
      </c>
      <c r="Y157" s="3">
        <v>3</v>
      </c>
      <c r="Z157" s="3">
        <v>5</v>
      </c>
      <c r="AA157" s="3">
        <v>4</v>
      </c>
      <c r="AB157" s="3">
        <v>4</v>
      </c>
      <c r="AC157" s="3" t="s">
        <v>77</v>
      </c>
      <c r="AD157" s="3"/>
      <c r="AM157" s="4"/>
      <c r="AN157" s="4"/>
      <c r="AP157" s="4">
        <v>3</v>
      </c>
      <c r="AU157" s="3">
        <v>1</v>
      </c>
      <c r="AV157" s="3">
        <v>1</v>
      </c>
      <c r="AW157" s="3">
        <v>1</v>
      </c>
      <c r="AX157" s="3">
        <v>1</v>
      </c>
      <c r="AY157" s="3">
        <v>1</v>
      </c>
      <c r="AZ157" s="3">
        <v>1</v>
      </c>
      <c r="BA157" s="3">
        <v>1</v>
      </c>
      <c r="BB157" s="3">
        <v>1</v>
      </c>
      <c r="BC157" s="3">
        <v>-1</v>
      </c>
      <c r="BD157" s="3">
        <v>0</v>
      </c>
      <c r="BE157" s="3">
        <v>0</v>
      </c>
      <c r="BF157" s="3">
        <v>0</v>
      </c>
      <c r="BG157" s="3">
        <v>0</v>
      </c>
      <c r="BH157" s="3">
        <v>1</v>
      </c>
      <c r="BI157" s="1" t="s">
        <v>61</v>
      </c>
      <c r="BJ157" s="3">
        <v>1</v>
      </c>
      <c r="BK157" s="3"/>
      <c r="BL157" s="3">
        <v>1</v>
      </c>
      <c r="BN157" s="3">
        <v>1</v>
      </c>
      <c r="BO157" s="3">
        <v>1</v>
      </c>
      <c r="BS157" s="3">
        <v>1</v>
      </c>
      <c r="BT157" s="3">
        <v>1</v>
      </c>
      <c r="BV157" s="4"/>
      <c r="BW157" s="3">
        <v>1</v>
      </c>
      <c r="BX157" s="3" t="s">
        <v>703</v>
      </c>
      <c r="BY157" s="11" t="s">
        <v>767</v>
      </c>
      <c r="CA157">
        <v>0</v>
      </c>
    </row>
    <row r="158" spans="1:79" ht="25.5" x14ac:dyDescent="0.2">
      <c r="A158" s="11" t="s">
        <v>11</v>
      </c>
      <c r="B158" s="3">
        <v>1</v>
      </c>
      <c r="E158" s="3">
        <v>1</v>
      </c>
      <c r="N158" s="3">
        <v>1</v>
      </c>
      <c r="O158" s="3">
        <v>4</v>
      </c>
      <c r="P158" s="3">
        <v>5</v>
      </c>
      <c r="Q158" s="3">
        <v>4</v>
      </c>
      <c r="R158" s="3">
        <v>3</v>
      </c>
      <c r="S158" s="3">
        <v>4</v>
      </c>
      <c r="T158" s="3">
        <v>5</v>
      </c>
      <c r="U158" s="3">
        <v>4</v>
      </c>
      <c r="V158" s="3">
        <v>3</v>
      </c>
      <c r="W158" s="3">
        <v>3</v>
      </c>
      <c r="X158" s="3">
        <v>4</v>
      </c>
      <c r="Y158" s="3">
        <v>5</v>
      </c>
      <c r="Z158" s="3">
        <v>5</v>
      </c>
      <c r="AA158" s="3">
        <v>4</v>
      </c>
      <c r="AB158" s="3">
        <v>5</v>
      </c>
      <c r="AC158" s="3">
        <v>1</v>
      </c>
      <c r="AF158" s="3">
        <v>1</v>
      </c>
      <c r="AM158" s="4"/>
      <c r="AN158" s="1" t="s">
        <v>433</v>
      </c>
      <c r="AO158" s="3">
        <v>2</v>
      </c>
      <c r="AP158" s="4">
        <v>3</v>
      </c>
      <c r="AQ158" s="3">
        <v>1</v>
      </c>
      <c r="AR158" s="3">
        <v>1</v>
      </c>
      <c r="AS158" s="3">
        <v>1</v>
      </c>
      <c r="AT158" s="3">
        <v>2</v>
      </c>
      <c r="AU158" s="3">
        <v>2</v>
      </c>
      <c r="AV158" s="3">
        <v>2</v>
      </c>
      <c r="AW158" s="3">
        <v>2</v>
      </c>
      <c r="AX158" s="3">
        <v>2</v>
      </c>
      <c r="AY158" s="3">
        <v>2</v>
      </c>
      <c r="AZ158" s="3">
        <v>2</v>
      </c>
      <c r="BA158" s="3">
        <v>2</v>
      </c>
      <c r="BB158" s="3">
        <v>2</v>
      </c>
      <c r="BC158" s="3">
        <v>2</v>
      </c>
      <c r="BD158" s="3">
        <v>2</v>
      </c>
      <c r="BE158" s="3">
        <v>1</v>
      </c>
      <c r="BF158" s="3">
        <v>1</v>
      </c>
      <c r="BG158" s="3">
        <v>2</v>
      </c>
      <c r="BH158" s="3">
        <v>2</v>
      </c>
      <c r="BI158" s="1" t="s">
        <v>376</v>
      </c>
      <c r="BJ158" s="3">
        <v>1</v>
      </c>
      <c r="BK158" s="3">
        <v>1</v>
      </c>
      <c r="BO158" s="3">
        <v>1</v>
      </c>
      <c r="BS158" s="3">
        <v>1</v>
      </c>
      <c r="BT158" s="3">
        <v>1</v>
      </c>
      <c r="BV158" s="4"/>
      <c r="BW158" s="3">
        <v>0</v>
      </c>
      <c r="BX158" s="3" t="s">
        <v>704</v>
      </c>
      <c r="BY158" s="11" t="s">
        <v>767</v>
      </c>
    </row>
    <row r="159" spans="1:79" ht="38.25" x14ac:dyDescent="0.2">
      <c r="A159" s="11" t="s">
        <v>11</v>
      </c>
      <c r="F159" s="3">
        <v>1</v>
      </c>
      <c r="J159" s="3">
        <v>1</v>
      </c>
      <c r="N159" s="3">
        <v>1</v>
      </c>
      <c r="O159" s="3">
        <v>5</v>
      </c>
      <c r="P159" s="3">
        <v>3</v>
      </c>
      <c r="Q159" s="3">
        <v>5</v>
      </c>
      <c r="R159" s="3">
        <v>4</v>
      </c>
      <c r="S159" s="3">
        <v>4</v>
      </c>
      <c r="T159" s="3">
        <v>5</v>
      </c>
      <c r="U159" s="3">
        <v>4</v>
      </c>
      <c r="V159" s="3">
        <v>2</v>
      </c>
      <c r="W159" s="3">
        <v>3</v>
      </c>
      <c r="X159" s="3">
        <v>4</v>
      </c>
      <c r="Y159" s="3">
        <v>4</v>
      </c>
      <c r="Z159" s="3">
        <v>3</v>
      </c>
      <c r="AA159" s="3">
        <v>2</v>
      </c>
      <c r="AB159" s="3">
        <v>4</v>
      </c>
      <c r="AC159" s="3">
        <v>1</v>
      </c>
      <c r="AF159" s="3">
        <v>1</v>
      </c>
      <c r="AM159" s="4"/>
      <c r="AN159" s="1" t="s">
        <v>435</v>
      </c>
      <c r="AO159" s="3">
        <v>1</v>
      </c>
      <c r="AP159" s="14" t="s">
        <v>701</v>
      </c>
      <c r="AQ159" s="3">
        <v>3</v>
      </c>
      <c r="AR159" s="3">
        <v>3</v>
      </c>
      <c r="AS159" s="3">
        <v>2</v>
      </c>
      <c r="AT159" s="3">
        <v>1</v>
      </c>
      <c r="AU159" s="3">
        <v>1</v>
      </c>
      <c r="AV159" s="3">
        <v>1</v>
      </c>
      <c r="AW159" s="3">
        <v>0</v>
      </c>
      <c r="AX159" s="3">
        <v>0</v>
      </c>
      <c r="AY159" s="3">
        <v>1</v>
      </c>
      <c r="AZ159" s="3">
        <v>0</v>
      </c>
      <c r="BA159" s="3">
        <v>1</v>
      </c>
      <c r="BB159" s="3">
        <v>1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1</v>
      </c>
      <c r="BI159" s="1" t="s">
        <v>436</v>
      </c>
      <c r="BJ159" s="3">
        <v>1</v>
      </c>
      <c r="BL159" s="3">
        <v>1</v>
      </c>
      <c r="BM159" s="3">
        <v>1</v>
      </c>
      <c r="BN159" s="3">
        <v>1</v>
      </c>
      <c r="BR159" s="3">
        <v>1</v>
      </c>
      <c r="BU159" s="3">
        <v>1</v>
      </c>
      <c r="BV159" s="4"/>
      <c r="BW159" s="3">
        <v>1</v>
      </c>
      <c r="BX159" s="3" t="s">
        <v>704</v>
      </c>
      <c r="BY159" s="11" t="s">
        <v>768</v>
      </c>
    </row>
    <row r="160" spans="1:79" ht="25.5" x14ac:dyDescent="0.2">
      <c r="A160" s="11" t="s">
        <v>11</v>
      </c>
      <c r="B160" s="3">
        <v>1</v>
      </c>
      <c r="N160" s="3">
        <v>1</v>
      </c>
      <c r="O160" s="3">
        <v>4</v>
      </c>
      <c r="P160" s="3">
        <v>3</v>
      </c>
      <c r="Q160" s="3">
        <v>5</v>
      </c>
      <c r="R160" s="3">
        <v>1</v>
      </c>
      <c r="S160" s="3">
        <v>3</v>
      </c>
      <c r="T160" s="3">
        <v>4</v>
      </c>
      <c r="U160" s="3">
        <v>4</v>
      </c>
      <c r="V160" s="3">
        <v>3</v>
      </c>
      <c r="W160" s="3">
        <v>2</v>
      </c>
      <c r="X160" s="3">
        <v>2</v>
      </c>
      <c r="Y160" s="3">
        <v>4</v>
      </c>
      <c r="Z160" s="3">
        <v>3</v>
      </c>
      <c r="AA160" s="3">
        <v>3</v>
      </c>
      <c r="AB160" s="3">
        <v>3</v>
      </c>
      <c r="AC160" s="11">
        <v>1</v>
      </c>
      <c r="AD160" s="3">
        <v>1</v>
      </c>
      <c r="AM160" s="4"/>
      <c r="AN160" s="1" t="s">
        <v>427</v>
      </c>
      <c r="AO160" s="3">
        <v>1</v>
      </c>
      <c r="AP160" s="14" t="s">
        <v>701</v>
      </c>
      <c r="AQ160" s="3">
        <v>1</v>
      </c>
      <c r="AR160" s="3">
        <v>1</v>
      </c>
      <c r="AS160" s="3">
        <v>1</v>
      </c>
      <c r="AT160" s="3">
        <v>1</v>
      </c>
      <c r="AU160" s="3">
        <v>2</v>
      </c>
      <c r="AV160" s="3">
        <v>2</v>
      </c>
      <c r="AW160" s="3">
        <v>1</v>
      </c>
      <c r="AX160" s="3">
        <v>1</v>
      </c>
      <c r="AY160" s="3">
        <v>1</v>
      </c>
      <c r="AZ160" s="3">
        <v>0</v>
      </c>
      <c r="BA160" s="3">
        <v>1</v>
      </c>
      <c r="BB160" s="3">
        <v>2</v>
      </c>
      <c r="BC160" s="3">
        <v>2</v>
      </c>
      <c r="BD160" s="3">
        <v>1</v>
      </c>
      <c r="BE160" s="3">
        <v>1</v>
      </c>
      <c r="BF160" s="3">
        <v>1</v>
      </c>
      <c r="BG160" s="3">
        <v>1</v>
      </c>
      <c r="BH160" s="3">
        <v>1</v>
      </c>
      <c r="BI160" s="1" t="s">
        <v>439</v>
      </c>
      <c r="BJ160" s="3">
        <v>1</v>
      </c>
      <c r="BK160" s="3">
        <v>1</v>
      </c>
      <c r="BM160" s="3">
        <v>1</v>
      </c>
      <c r="BN160" s="3">
        <v>1</v>
      </c>
      <c r="BV160" s="4"/>
      <c r="BW160" s="3">
        <v>1</v>
      </c>
      <c r="BX160" s="3" t="s">
        <v>704</v>
      </c>
      <c r="BY160" s="11" t="s">
        <v>768</v>
      </c>
      <c r="CA160">
        <v>-1</v>
      </c>
    </row>
    <row r="161" spans="1:79" ht="38.25" x14ac:dyDescent="0.2">
      <c r="A161" s="11" t="s">
        <v>11</v>
      </c>
      <c r="B161" s="3">
        <v>1</v>
      </c>
      <c r="N161" s="3">
        <v>1</v>
      </c>
      <c r="O161" s="3">
        <v>3</v>
      </c>
      <c r="P161" s="3">
        <v>3</v>
      </c>
      <c r="Q161" s="3">
        <v>4</v>
      </c>
      <c r="R161" s="3">
        <v>3</v>
      </c>
      <c r="S161" s="3">
        <v>2</v>
      </c>
      <c r="T161" s="3">
        <v>5</v>
      </c>
      <c r="U161" s="3">
        <v>5</v>
      </c>
      <c r="V161" s="3">
        <v>3</v>
      </c>
      <c r="W161" s="3">
        <v>3</v>
      </c>
      <c r="X161" s="3">
        <v>4</v>
      </c>
      <c r="Y161" s="3">
        <v>4</v>
      </c>
      <c r="Z161" s="3">
        <v>3</v>
      </c>
      <c r="AA161" s="3">
        <v>4</v>
      </c>
      <c r="AB161" s="3">
        <v>4</v>
      </c>
      <c r="AC161" s="3">
        <v>1</v>
      </c>
      <c r="AD161" s="3">
        <v>1</v>
      </c>
      <c r="AM161" s="4"/>
      <c r="AN161" s="1" t="s">
        <v>441</v>
      </c>
      <c r="AO161" s="3">
        <v>1</v>
      </c>
      <c r="AP161" s="14" t="s">
        <v>701</v>
      </c>
      <c r="AQ161" s="3">
        <v>2</v>
      </c>
      <c r="AR161" s="3">
        <v>2</v>
      </c>
      <c r="AS161" s="3">
        <v>1</v>
      </c>
      <c r="AT161" s="3">
        <v>1</v>
      </c>
      <c r="AU161" s="3">
        <v>1</v>
      </c>
      <c r="AV161" s="3">
        <v>2</v>
      </c>
      <c r="AW161" s="3">
        <v>1</v>
      </c>
      <c r="AX161" s="3">
        <v>1</v>
      </c>
      <c r="AY161" s="3">
        <v>1</v>
      </c>
      <c r="AZ161" s="3">
        <v>1</v>
      </c>
      <c r="BA161" s="3">
        <v>0</v>
      </c>
      <c r="BB161" s="3">
        <v>2</v>
      </c>
      <c r="BC161" s="3">
        <v>1</v>
      </c>
      <c r="BD161" s="3">
        <v>1</v>
      </c>
      <c r="BE161" s="3">
        <v>2</v>
      </c>
      <c r="BF161" s="3">
        <v>0</v>
      </c>
      <c r="BG161" s="3">
        <v>1</v>
      </c>
      <c r="BH161" s="3">
        <v>1</v>
      </c>
      <c r="BI161" s="1" t="s">
        <v>443</v>
      </c>
      <c r="BJ161" s="3">
        <v>1</v>
      </c>
      <c r="BM161" s="3">
        <v>1</v>
      </c>
      <c r="BN161" s="3">
        <v>1</v>
      </c>
      <c r="BR161" s="3">
        <v>1</v>
      </c>
      <c r="BU161" s="3">
        <v>1</v>
      </c>
      <c r="BV161" s="4"/>
      <c r="BW161" s="3">
        <v>1</v>
      </c>
      <c r="BX161" s="3" t="s">
        <v>704</v>
      </c>
      <c r="BY161" s="11" t="s">
        <v>768</v>
      </c>
    </row>
    <row r="162" spans="1:79" ht="25.5" x14ac:dyDescent="0.2">
      <c r="A162" s="11" t="s">
        <v>11</v>
      </c>
      <c r="B162" s="3">
        <v>1</v>
      </c>
      <c r="J162" s="3">
        <v>1</v>
      </c>
      <c r="N162" s="3">
        <v>1</v>
      </c>
      <c r="O162" s="3">
        <v>4</v>
      </c>
      <c r="P162" s="3">
        <v>3</v>
      </c>
      <c r="Q162" s="3">
        <v>3</v>
      </c>
      <c r="R162" s="3">
        <v>3</v>
      </c>
      <c r="S162" s="3">
        <v>4</v>
      </c>
      <c r="T162" s="3">
        <v>5</v>
      </c>
      <c r="U162" s="3">
        <v>3</v>
      </c>
      <c r="V162" s="3">
        <v>2</v>
      </c>
      <c r="W162" s="3">
        <v>2</v>
      </c>
      <c r="X162" s="3">
        <v>4</v>
      </c>
      <c r="Y162" s="3">
        <v>3</v>
      </c>
      <c r="Z162" s="3">
        <v>2</v>
      </c>
      <c r="AA162" s="3">
        <v>2</v>
      </c>
      <c r="AB162" s="3">
        <v>2</v>
      </c>
      <c r="AC162" s="3">
        <v>1</v>
      </c>
      <c r="AD162" s="3">
        <v>1</v>
      </c>
      <c r="AM162" s="4"/>
      <c r="AN162" s="1" t="s">
        <v>445</v>
      </c>
      <c r="AO162" s="3">
        <v>1</v>
      </c>
      <c r="AP162" s="14" t="s">
        <v>701</v>
      </c>
      <c r="AQ162" s="3">
        <v>3</v>
      </c>
      <c r="AR162" s="3">
        <v>3</v>
      </c>
      <c r="AS162" s="3">
        <v>2</v>
      </c>
      <c r="AT162" s="3">
        <v>2</v>
      </c>
      <c r="AU162" s="3">
        <v>1</v>
      </c>
      <c r="AV162" s="3">
        <v>1</v>
      </c>
      <c r="AW162" s="3">
        <v>1</v>
      </c>
      <c r="AX162" s="3">
        <v>1</v>
      </c>
      <c r="AY162" s="3">
        <v>1</v>
      </c>
      <c r="AZ162" s="3">
        <v>1</v>
      </c>
      <c r="BA162" s="3">
        <v>0</v>
      </c>
      <c r="BB162" s="3">
        <v>1</v>
      </c>
      <c r="BC162" s="3">
        <v>1</v>
      </c>
      <c r="BD162" s="3">
        <v>0</v>
      </c>
      <c r="BE162" s="3">
        <v>1</v>
      </c>
      <c r="BF162" s="3">
        <v>0</v>
      </c>
      <c r="BG162" s="3">
        <v>1</v>
      </c>
      <c r="BH162" s="3">
        <v>1</v>
      </c>
      <c r="BI162" s="1" t="s">
        <v>197</v>
      </c>
      <c r="BJ162" s="3">
        <v>3</v>
      </c>
      <c r="BK162" s="3">
        <v>1</v>
      </c>
      <c r="BL162" s="3">
        <v>1</v>
      </c>
      <c r="BN162" s="3">
        <v>1</v>
      </c>
      <c r="BR162" s="3">
        <v>1</v>
      </c>
      <c r="BV162" s="4"/>
      <c r="BW162" s="3">
        <v>1</v>
      </c>
      <c r="BX162" s="3" t="s">
        <v>703</v>
      </c>
      <c r="BY162" s="11" t="s">
        <v>767</v>
      </c>
    </row>
    <row r="163" spans="1:79" ht="38.25" x14ac:dyDescent="0.2">
      <c r="A163" s="11" t="s">
        <v>11</v>
      </c>
      <c r="C163" s="3">
        <v>1</v>
      </c>
      <c r="N163" s="3">
        <v>1</v>
      </c>
      <c r="O163" s="3">
        <v>5</v>
      </c>
      <c r="P163" s="3">
        <v>3</v>
      </c>
      <c r="Q163" s="3">
        <v>1</v>
      </c>
      <c r="R163" s="3">
        <v>3</v>
      </c>
      <c r="S163" s="3">
        <v>1</v>
      </c>
      <c r="T163" s="3">
        <v>4</v>
      </c>
      <c r="U163" s="3">
        <v>3</v>
      </c>
      <c r="V163" s="3">
        <v>5</v>
      </c>
      <c r="W163" s="3">
        <v>5</v>
      </c>
      <c r="X163" s="3">
        <v>2</v>
      </c>
      <c r="Y163" s="3">
        <v>1</v>
      </c>
      <c r="Z163" s="3">
        <v>5</v>
      </c>
      <c r="AA163" s="3">
        <v>1</v>
      </c>
      <c r="AB163" s="3">
        <v>1</v>
      </c>
      <c r="AC163" s="11">
        <v>1</v>
      </c>
      <c r="AE163" s="3">
        <v>1</v>
      </c>
      <c r="AM163" s="4"/>
      <c r="AN163" s="1" t="s">
        <v>448</v>
      </c>
      <c r="AO163" s="3">
        <v>2</v>
      </c>
      <c r="AP163" s="4">
        <v>3</v>
      </c>
      <c r="AQ163" s="3">
        <v>4</v>
      </c>
      <c r="AR163" s="3">
        <v>3</v>
      </c>
      <c r="AS163" s="3">
        <v>5</v>
      </c>
      <c r="AT163" s="3">
        <v>1</v>
      </c>
      <c r="AU163" s="3">
        <v>0</v>
      </c>
      <c r="AV163" s="3">
        <v>0</v>
      </c>
      <c r="AW163" s="3">
        <v>-1</v>
      </c>
      <c r="AX163" s="3">
        <v>2</v>
      </c>
      <c r="AY163" s="3">
        <v>2</v>
      </c>
      <c r="AZ163" s="3">
        <v>2</v>
      </c>
      <c r="BA163" s="3">
        <v>-2</v>
      </c>
      <c r="BB163" s="3">
        <v>-2</v>
      </c>
      <c r="BC163" s="3">
        <v>0</v>
      </c>
      <c r="BD163" s="3">
        <v>-1</v>
      </c>
      <c r="BE163" s="3">
        <v>0</v>
      </c>
      <c r="BF163" s="3">
        <v>-1</v>
      </c>
      <c r="BG163" s="3">
        <v>0</v>
      </c>
      <c r="BH163" s="3">
        <v>0</v>
      </c>
      <c r="BI163" s="1" t="s">
        <v>449</v>
      </c>
      <c r="BJ163" s="3">
        <v>3</v>
      </c>
      <c r="BV163" s="4"/>
      <c r="BW163" s="3">
        <v>0</v>
      </c>
      <c r="BX163" s="3" t="s">
        <v>704</v>
      </c>
      <c r="BY163" s="11" t="s">
        <v>768</v>
      </c>
      <c r="CA163">
        <v>-2</v>
      </c>
    </row>
    <row r="164" spans="1:79" ht="63.75" x14ac:dyDescent="0.2">
      <c r="A164" s="11" t="s">
        <v>11</v>
      </c>
      <c r="D164" s="3">
        <v>1</v>
      </c>
      <c r="N164" s="3">
        <v>1</v>
      </c>
      <c r="O164" s="3">
        <v>5</v>
      </c>
      <c r="P164" s="3">
        <v>5</v>
      </c>
      <c r="Q164" s="3">
        <v>3</v>
      </c>
      <c r="R164" s="3">
        <v>3</v>
      </c>
      <c r="S164" s="3">
        <v>1</v>
      </c>
      <c r="T164" s="3">
        <v>5</v>
      </c>
      <c r="U164" s="3">
        <v>3</v>
      </c>
      <c r="V164" s="3">
        <v>3</v>
      </c>
      <c r="W164" s="3">
        <v>1</v>
      </c>
      <c r="X164" s="3">
        <v>3</v>
      </c>
      <c r="Y164" s="3">
        <v>5</v>
      </c>
      <c r="Z164" s="3">
        <v>2</v>
      </c>
      <c r="AA164" s="3">
        <v>2</v>
      </c>
      <c r="AB164" s="3">
        <v>3</v>
      </c>
      <c r="AC164" s="11">
        <v>1</v>
      </c>
      <c r="AK164" s="3">
        <v>1</v>
      </c>
      <c r="AM164" s="4"/>
      <c r="AN164" s="1" t="s">
        <v>451</v>
      </c>
      <c r="AO164" s="3">
        <v>1</v>
      </c>
      <c r="AP164" s="14" t="s">
        <v>701</v>
      </c>
      <c r="AQ164" s="3">
        <v>2</v>
      </c>
      <c r="AR164" s="3">
        <v>2</v>
      </c>
      <c r="AS164" s="3">
        <v>1</v>
      </c>
      <c r="AT164" s="3">
        <v>1</v>
      </c>
      <c r="AU164" s="3">
        <v>1</v>
      </c>
      <c r="AV164" s="3">
        <v>1</v>
      </c>
      <c r="AW164" s="3">
        <v>2</v>
      </c>
      <c r="AX164" s="3">
        <v>1</v>
      </c>
      <c r="AY164" s="3">
        <v>0</v>
      </c>
      <c r="AZ164" s="3">
        <v>-1</v>
      </c>
      <c r="BA164" s="3">
        <v>1</v>
      </c>
      <c r="BB164" s="3">
        <v>2</v>
      </c>
      <c r="BC164" s="3">
        <v>1</v>
      </c>
      <c r="BD164" s="3">
        <v>1</v>
      </c>
      <c r="BE164" s="3">
        <v>1</v>
      </c>
      <c r="BF164" s="3">
        <v>0</v>
      </c>
      <c r="BG164" s="3">
        <v>1</v>
      </c>
      <c r="BH164" s="3">
        <v>1</v>
      </c>
      <c r="BI164" s="1" t="s">
        <v>61</v>
      </c>
      <c r="BJ164" s="3">
        <v>1</v>
      </c>
      <c r="BK164" s="3">
        <v>1</v>
      </c>
      <c r="BM164" s="3">
        <v>1</v>
      </c>
      <c r="BS164" s="3">
        <v>1</v>
      </c>
      <c r="BV164" s="4"/>
      <c r="BW164" s="3">
        <v>0</v>
      </c>
      <c r="BX164" s="3" t="s">
        <v>704</v>
      </c>
    </row>
    <row r="165" spans="1:79" ht="38.25" x14ac:dyDescent="0.2">
      <c r="A165" s="11" t="s">
        <v>11</v>
      </c>
      <c r="J165" s="3">
        <v>1</v>
      </c>
      <c r="N165" s="3">
        <v>1</v>
      </c>
      <c r="O165" s="3">
        <v>2</v>
      </c>
      <c r="P165" s="3">
        <v>2</v>
      </c>
      <c r="Q165" s="3">
        <v>2</v>
      </c>
      <c r="R165" s="3">
        <v>4</v>
      </c>
      <c r="S165" s="3">
        <v>3</v>
      </c>
      <c r="T165" s="3">
        <v>1</v>
      </c>
      <c r="U165" s="3">
        <v>2</v>
      </c>
      <c r="V165" s="3">
        <v>3</v>
      </c>
      <c r="W165" s="3">
        <v>3</v>
      </c>
      <c r="X165" s="3">
        <v>3</v>
      </c>
      <c r="Y165" s="3">
        <v>1</v>
      </c>
      <c r="Z165" s="3">
        <v>3</v>
      </c>
      <c r="AA165" s="3">
        <v>4</v>
      </c>
      <c r="AB165" s="3">
        <v>3</v>
      </c>
      <c r="AC165" s="11">
        <v>1</v>
      </c>
      <c r="AJ165" s="3">
        <v>1</v>
      </c>
      <c r="AM165" s="4"/>
      <c r="AN165" s="1" t="s">
        <v>454</v>
      </c>
      <c r="AO165" s="3">
        <v>1</v>
      </c>
      <c r="AP165" s="14" t="s">
        <v>701</v>
      </c>
      <c r="AQ165" s="3">
        <v>2</v>
      </c>
      <c r="AR165" s="3">
        <v>2</v>
      </c>
      <c r="AS165" s="3">
        <v>2</v>
      </c>
      <c r="AT165" s="3">
        <v>2</v>
      </c>
      <c r="AU165" s="3">
        <v>1</v>
      </c>
      <c r="AV165" s="3">
        <v>1</v>
      </c>
      <c r="AW165" s="3">
        <v>1</v>
      </c>
      <c r="AX165" s="3">
        <v>1</v>
      </c>
      <c r="AY165" s="3">
        <v>1</v>
      </c>
      <c r="AZ165" s="3">
        <v>1</v>
      </c>
      <c r="BA165" s="3">
        <v>1</v>
      </c>
      <c r="BB165" s="3">
        <v>1</v>
      </c>
      <c r="BC165" s="3">
        <v>1</v>
      </c>
      <c r="BD165" s="3">
        <v>1</v>
      </c>
      <c r="BE165" s="3">
        <v>1</v>
      </c>
      <c r="BF165" s="3">
        <v>1</v>
      </c>
      <c r="BG165" s="3">
        <v>1</v>
      </c>
      <c r="BH165" s="3">
        <v>1</v>
      </c>
      <c r="BI165" s="1" t="s">
        <v>96</v>
      </c>
      <c r="BJ165" s="3">
        <v>3</v>
      </c>
      <c r="BV165" s="4"/>
      <c r="BW165" s="3">
        <v>0</v>
      </c>
      <c r="BX165" s="3" t="s">
        <v>704</v>
      </c>
      <c r="BY165" s="11" t="s">
        <v>768</v>
      </c>
    </row>
    <row r="166" spans="1:79" ht="25.5" x14ac:dyDescent="0.2">
      <c r="A166" s="11" t="s">
        <v>11</v>
      </c>
      <c r="I166" s="3">
        <v>1</v>
      </c>
      <c r="N166" s="3">
        <v>1</v>
      </c>
      <c r="O166" s="3">
        <v>5</v>
      </c>
      <c r="P166" s="3">
        <v>4</v>
      </c>
      <c r="Q166" s="3">
        <v>5</v>
      </c>
      <c r="R166" s="3">
        <v>3</v>
      </c>
      <c r="S166" s="3">
        <v>1</v>
      </c>
      <c r="T166" s="3">
        <v>4</v>
      </c>
      <c r="U166" s="3">
        <v>5</v>
      </c>
      <c r="V166" s="3">
        <v>5</v>
      </c>
      <c r="W166" s="3">
        <v>3</v>
      </c>
      <c r="X166" s="3">
        <v>3</v>
      </c>
      <c r="Y166" s="3">
        <v>3</v>
      </c>
      <c r="Z166" s="3">
        <v>4</v>
      </c>
      <c r="AA166" s="3">
        <v>3</v>
      </c>
      <c r="AB166" s="3">
        <v>4</v>
      </c>
      <c r="AC166" s="11">
        <v>1</v>
      </c>
      <c r="AJ166" s="3">
        <v>1</v>
      </c>
      <c r="AM166" s="4"/>
      <c r="AN166" s="1" t="s">
        <v>258</v>
      </c>
      <c r="AO166" s="3">
        <v>1</v>
      </c>
      <c r="AP166" s="14" t="s">
        <v>701</v>
      </c>
      <c r="AQ166" s="3">
        <v>3</v>
      </c>
      <c r="AR166" s="3">
        <v>3</v>
      </c>
      <c r="AS166" s="3">
        <v>2</v>
      </c>
      <c r="AT166" s="3">
        <v>2</v>
      </c>
      <c r="AU166" s="3">
        <v>2</v>
      </c>
      <c r="AV166" s="3">
        <v>2</v>
      </c>
      <c r="AW166" s="3">
        <v>2</v>
      </c>
      <c r="AX166" s="3">
        <v>0</v>
      </c>
      <c r="AY166" s="3">
        <v>2</v>
      </c>
      <c r="AZ166" s="3">
        <v>0</v>
      </c>
      <c r="BA166" s="3">
        <v>0</v>
      </c>
      <c r="BB166" s="3">
        <v>1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2</v>
      </c>
      <c r="BI166" s="1" t="s">
        <v>61</v>
      </c>
      <c r="BJ166" s="3">
        <v>1</v>
      </c>
      <c r="BO166" s="3">
        <v>1</v>
      </c>
      <c r="BT166" s="3">
        <v>1</v>
      </c>
      <c r="BV166" s="4"/>
      <c r="BW166" s="3">
        <v>1</v>
      </c>
      <c r="BX166" s="3" t="s">
        <v>704</v>
      </c>
      <c r="BY166" s="11" t="s">
        <v>767</v>
      </c>
    </row>
    <row r="167" spans="1:79" ht="12.75" x14ac:dyDescent="0.2">
      <c r="A167" s="11" t="s">
        <v>11</v>
      </c>
      <c r="F167" s="3">
        <v>1</v>
      </c>
      <c r="G167" s="3">
        <v>1</v>
      </c>
      <c r="H167" s="3">
        <v>1</v>
      </c>
      <c r="N167" s="3">
        <v>3</v>
      </c>
      <c r="O167" s="3">
        <v>5</v>
      </c>
      <c r="P167" s="3">
        <v>4</v>
      </c>
      <c r="Q167" s="3">
        <v>4</v>
      </c>
      <c r="R167" s="3">
        <v>5</v>
      </c>
      <c r="S167" s="3">
        <v>3</v>
      </c>
      <c r="T167" s="3">
        <v>5</v>
      </c>
      <c r="U167" s="3">
        <v>4</v>
      </c>
      <c r="V167" s="3">
        <v>3</v>
      </c>
      <c r="W167" s="3">
        <v>3</v>
      </c>
      <c r="X167" s="3">
        <v>3</v>
      </c>
      <c r="Y167" s="3">
        <v>5</v>
      </c>
      <c r="Z167" s="3">
        <v>2</v>
      </c>
      <c r="AA167" s="3">
        <v>5</v>
      </c>
      <c r="AB167" s="3">
        <v>5</v>
      </c>
      <c r="AC167" s="11">
        <v>1</v>
      </c>
      <c r="AI167" s="3">
        <v>1</v>
      </c>
      <c r="AM167" s="4"/>
      <c r="AN167" s="4"/>
      <c r="AO167" s="3">
        <v>1</v>
      </c>
      <c r="AP167" s="4">
        <v>3</v>
      </c>
      <c r="AQ167" s="3">
        <v>2</v>
      </c>
      <c r="AR167" s="3">
        <v>2</v>
      </c>
      <c r="AS167" s="3">
        <v>2</v>
      </c>
      <c r="AT167" s="3">
        <v>2</v>
      </c>
      <c r="AU167" s="3">
        <v>2</v>
      </c>
      <c r="AV167" s="3">
        <v>2</v>
      </c>
      <c r="AW167" s="3">
        <v>1</v>
      </c>
      <c r="AX167" s="3">
        <v>0</v>
      </c>
      <c r="AY167" s="3">
        <v>2</v>
      </c>
      <c r="AZ167" s="3">
        <v>0</v>
      </c>
      <c r="BA167" s="3">
        <v>2</v>
      </c>
      <c r="BB167" s="3">
        <v>2</v>
      </c>
      <c r="BC167" s="3">
        <v>2</v>
      </c>
      <c r="BD167" s="3">
        <v>2</v>
      </c>
      <c r="BE167" s="3">
        <v>2</v>
      </c>
      <c r="BF167" s="3">
        <v>1</v>
      </c>
      <c r="BG167" s="3">
        <v>0</v>
      </c>
      <c r="BH167" s="3">
        <v>1</v>
      </c>
      <c r="BI167" s="1" t="s">
        <v>23</v>
      </c>
      <c r="BJ167" s="3">
        <v>3</v>
      </c>
      <c r="BV167" s="4"/>
      <c r="BW167" s="3">
        <v>1</v>
      </c>
      <c r="BX167" s="3" t="s">
        <v>704</v>
      </c>
      <c r="BY167" s="11" t="s">
        <v>767</v>
      </c>
    </row>
    <row r="168" spans="1:79" ht="12.75" x14ac:dyDescent="0.2">
      <c r="A168" s="11" t="s">
        <v>11</v>
      </c>
      <c r="G168" s="3">
        <v>1</v>
      </c>
      <c r="N168" s="3">
        <v>2</v>
      </c>
      <c r="O168" s="3">
        <v>5</v>
      </c>
      <c r="P168" s="3">
        <v>1</v>
      </c>
      <c r="Q168" s="3">
        <v>5</v>
      </c>
      <c r="R168" s="3">
        <v>5</v>
      </c>
      <c r="S168" s="3">
        <v>3</v>
      </c>
      <c r="T168" s="3">
        <v>4</v>
      </c>
      <c r="U168" s="3">
        <v>5</v>
      </c>
      <c r="V168" s="3">
        <v>3</v>
      </c>
      <c r="W168" s="3">
        <v>1</v>
      </c>
      <c r="X168" s="3">
        <v>5</v>
      </c>
      <c r="Y168" s="3">
        <v>3</v>
      </c>
      <c r="Z168" s="3">
        <v>3</v>
      </c>
      <c r="AA168" s="3">
        <v>5</v>
      </c>
      <c r="AB168" s="3">
        <v>4</v>
      </c>
      <c r="AC168" s="3">
        <v>1</v>
      </c>
      <c r="AH168" s="3">
        <v>1</v>
      </c>
      <c r="AM168" s="4"/>
      <c r="AN168" s="4"/>
      <c r="AO168" s="3">
        <v>1</v>
      </c>
      <c r="AP168" s="14" t="s">
        <v>701</v>
      </c>
      <c r="AQ168" s="3">
        <v>2</v>
      </c>
      <c r="AR168" s="3">
        <v>2</v>
      </c>
      <c r="AS168" s="3">
        <v>1</v>
      </c>
      <c r="AT168" s="3">
        <v>1</v>
      </c>
      <c r="AU168" s="3">
        <v>2</v>
      </c>
      <c r="AV168" s="3">
        <v>2</v>
      </c>
      <c r="AW168" s="3">
        <v>2</v>
      </c>
      <c r="AX168" s="3">
        <v>1</v>
      </c>
      <c r="AY168" s="3">
        <v>1</v>
      </c>
      <c r="AZ168" s="3">
        <v>-1</v>
      </c>
      <c r="BA168" s="3">
        <v>1</v>
      </c>
      <c r="BB168" s="3">
        <v>2</v>
      </c>
      <c r="BC168" s="3">
        <v>1</v>
      </c>
      <c r="BD168" s="3">
        <v>2</v>
      </c>
      <c r="BE168" s="3">
        <v>2</v>
      </c>
      <c r="BF168" s="3">
        <v>1</v>
      </c>
      <c r="BG168" s="3">
        <v>1</v>
      </c>
      <c r="BH168" s="3">
        <v>2</v>
      </c>
      <c r="BI168" s="4"/>
      <c r="BJ168" s="3">
        <v>2</v>
      </c>
      <c r="BV168" s="4"/>
      <c r="BW168" s="3">
        <v>1</v>
      </c>
      <c r="BX168" s="3" t="s">
        <v>704</v>
      </c>
      <c r="BY168" s="11" t="s">
        <v>767</v>
      </c>
    </row>
    <row r="169" spans="1:79" ht="12.75" x14ac:dyDescent="0.2">
      <c r="A169" s="11" t="s">
        <v>11</v>
      </c>
      <c r="G169" s="3">
        <v>1</v>
      </c>
      <c r="N169" s="3">
        <v>3</v>
      </c>
      <c r="O169" s="3">
        <v>4</v>
      </c>
      <c r="P169" s="3">
        <v>4</v>
      </c>
      <c r="Q169" s="3">
        <v>4</v>
      </c>
      <c r="R169" s="3">
        <v>4</v>
      </c>
      <c r="S169" s="3">
        <v>3</v>
      </c>
      <c r="T169" s="3">
        <v>3</v>
      </c>
      <c r="U169" s="3">
        <v>5</v>
      </c>
      <c r="V169" s="3">
        <v>4</v>
      </c>
      <c r="W169" s="3">
        <v>5</v>
      </c>
      <c r="X169" s="3">
        <v>4</v>
      </c>
      <c r="Y169" s="3">
        <v>4</v>
      </c>
      <c r="Z169" s="3">
        <v>4</v>
      </c>
      <c r="AA169" s="3">
        <v>5</v>
      </c>
      <c r="AB169" s="3">
        <v>4</v>
      </c>
      <c r="AC169" s="11">
        <v>1</v>
      </c>
      <c r="AH169" s="3">
        <v>1</v>
      </c>
      <c r="AM169" s="4"/>
      <c r="AN169" s="4"/>
      <c r="AO169" s="3">
        <v>2</v>
      </c>
      <c r="AP169" s="4">
        <v>3</v>
      </c>
      <c r="AQ169" s="3">
        <v>2</v>
      </c>
      <c r="AR169" s="3">
        <v>2</v>
      </c>
      <c r="AS169" s="3">
        <v>2</v>
      </c>
      <c r="AT169" s="3">
        <v>2</v>
      </c>
      <c r="AU169" s="3">
        <v>2</v>
      </c>
      <c r="AV169" s="3">
        <v>2</v>
      </c>
      <c r="AW169" s="3">
        <v>1</v>
      </c>
      <c r="AX169" s="3">
        <v>0</v>
      </c>
      <c r="AY169" s="3">
        <v>0</v>
      </c>
      <c r="AZ169" s="3">
        <v>2</v>
      </c>
      <c r="BA169" s="3">
        <v>2</v>
      </c>
      <c r="BB169" s="3">
        <v>2</v>
      </c>
      <c r="BC169" s="3">
        <v>1</v>
      </c>
      <c r="BD169" s="3">
        <v>1</v>
      </c>
      <c r="BE169" s="3">
        <v>1</v>
      </c>
      <c r="BF169" s="3">
        <v>1</v>
      </c>
      <c r="BG169" s="3">
        <v>0</v>
      </c>
      <c r="BH169" s="3">
        <v>0</v>
      </c>
      <c r="BI169" s="4"/>
      <c r="BJ169" s="3">
        <v>3</v>
      </c>
      <c r="BV169" s="4"/>
      <c r="BW169" s="3">
        <v>0</v>
      </c>
      <c r="BX169" s="3" t="s">
        <v>704</v>
      </c>
      <c r="BY169" s="11" t="s">
        <v>767</v>
      </c>
    </row>
    <row r="170" spans="1:79" ht="12.75" x14ac:dyDescent="0.2">
      <c r="A170" s="11" t="s">
        <v>11</v>
      </c>
      <c r="G170" s="3">
        <v>1</v>
      </c>
      <c r="N170" s="3">
        <v>1</v>
      </c>
      <c r="O170" s="3">
        <v>4</v>
      </c>
      <c r="P170" s="3">
        <v>2</v>
      </c>
      <c r="Q170" s="3">
        <v>4</v>
      </c>
      <c r="R170" s="3">
        <v>1</v>
      </c>
      <c r="S170" s="3">
        <v>1</v>
      </c>
      <c r="T170" s="3">
        <v>4</v>
      </c>
      <c r="U170" s="3">
        <v>4</v>
      </c>
      <c r="V170" s="3">
        <v>3</v>
      </c>
      <c r="W170" s="3">
        <v>3</v>
      </c>
      <c r="X170" s="3">
        <v>4</v>
      </c>
      <c r="Y170" s="3">
        <v>4</v>
      </c>
      <c r="Z170" s="3">
        <v>1</v>
      </c>
      <c r="AA170" s="3">
        <v>3</v>
      </c>
      <c r="AB170" s="3">
        <v>3</v>
      </c>
      <c r="AC170" s="11">
        <v>1</v>
      </c>
      <c r="AF170" s="3">
        <v>1</v>
      </c>
      <c r="AM170" s="4"/>
      <c r="AN170" s="4"/>
      <c r="AO170" s="3">
        <v>2</v>
      </c>
      <c r="AP170" s="4">
        <v>3</v>
      </c>
      <c r="AQ170" s="3">
        <v>3</v>
      </c>
      <c r="AR170" s="3">
        <v>2</v>
      </c>
      <c r="AS170" s="3">
        <v>2</v>
      </c>
      <c r="AT170" s="3">
        <v>2</v>
      </c>
      <c r="AU170" s="3">
        <v>1</v>
      </c>
      <c r="AV170" s="3">
        <v>2</v>
      </c>
      <c r="AW170" s="3">
        <v>1</v>
      </c>
      <c r="AX170" s="3">
        <v>1</v>
      </c>
      <c r="AY170" s="3">
        <v>1</v>
      </c>
      <c r="AZ170" s="3">
        <v>1</v>
      </c>
      <c r="BA170" s="3">
        <v>1</v>
      </c>
      <c r="BB170" s="3">
        <v>2</v>
      </c>
      <c r="BC170" s="3">
        <v>1</v>
      </c>
      <c r="BD170" s="3">
        <v>1</v>
      </c>
      <c r="BE170" s="3">
        <v>1</v>
      </c>
      <c r="BF170" s="3">
        <v>1</v>
      </c>
      <c r="BG170" s="3">
        <v>1</v>
      </c>
      <c r="BH170" s="3">
        <v>1</v>
      </c>
      <c r="BI170" s="4"/>
      <c r="BJ170" s="3">
        <v>1</v>
      </c>
      <c r="BM170" s="3">
        <v>1</v>
      </c>
      <c r="BV170" s="4"/>
      <c r="BW170" s="3">
        <v>0</v>
      </c>
      <c r="BX170" s="3" t="s">
        <v>704</v>
      </c>
      <c r="BY170" s="11" t="s">
        <v>767</v>
      </c>
    </row>
    <row r="171" spans="1:79" ht="12.75" x14ac:dyDescent="0.2">
      <c r="A171" s="11" t="s">
        <v>11</v>
      </c>
      <c r="I171" s="3">
        <v>1</v>
      </c>
      <c r="N171" s="3">
        <v>1</v>
      </c>
      <c r="O171" s="3">
        <v>4</v>
      </c>
      <c r="P171" s="3">
        <v>3</v>
      </c>
      <c r="Q171" s="3">
        <v>3</v>
      </c>
      <c r="R171" s="3">
        <v>3</v>
      </c>
      <c r="S171" s="3">
        <v>4</v>
      </c>
      <c r="T171" s="3">
        <v>5</v>
      </c>
      <c r="U171" s="3">
        <v>5</v>
      </c>
      <c r="V171" s="3">
        <v>5</v>
      </c>
      <c r="W171" s="3">
        <v>5</v>
      </c>
      <c r="X171" s="3">
        <v>4</v>
      </c>
      <c r="Y171" s="3">
        <v>5</v>
      </c>
      <c r="Z171" s="3">
        <v>3</v>
      </c>
      <c r="AA171" s="3">
        <v>3</v>
      </c>
      <c r="AB171" s="3">
        <v>3</v>
      </c>
      <c r="AC171" s="3">
        <v>1</v>
      </c>
      <c r="AK171" s="3">
        <v>1</v>
      </c>
      <c r="AM171" s="4"/>
      <c r="AN171" s="4"/>
      <c r="AO171" s="3">
        <v>1</v>
      </c>
      <c r="AP171" s="14" t="s">
        <v>701</v>
      </c>
      <c r="AQ171" s="3">
        <v>3</v>
      </c>
      <c r="AR171" s="3">
        <v>3</v>
      </c>
      <c r="AS171" s="3">
        <v>2</v>
      </c>
      <c r="AT171" s="3">
        <v>2</v>
      </c>
      <c r="AU171" s="3">
        <v>1</v>
      </c>
      <c r="AV171" s="3">
        <v>1</v>
      </c>
      <c r="AW171" s="3">
        <v>-1</v>
      </c>
      <c r="AX171" s="3">
        <v>-1</v>
      </c>
      <c r="AY171" s="3">
        <v>1</v>
      </c>
      <c r="AZ171" s="3">
        <v>0</v>
      </c>
      <c r="BA171" s="3">
        <v>1</v>
      </c>
      <c r="BB171" s="3">
        <v>1</v>
      </c>
      <c r="BC171" s="3">
        <v>0</v>
      </c>
      <c r="BD171" s="3">
        <v>1</v>
      </c>
      <c r="BE171" s="3">
        <v>1</v>
      </c>
      <c r="BF171" s="3">
        <v>0</v>
      </c>
      <c r="BG171" s="3">
        <v>0</v>
      </c>
      <c r="BH171" s="3">
        <v>1</v>
      </c>
      <c r="BI171" s="1" t="s">
        <v>158</v>
      </c>
      <c r="BJ171" s="3">
        <v>1</v>
      </c>
      <c r="BO171" s="3">
        <v>1</v>
      </c>
      <c r="BR171" s="3">
        <v>1</v>
      </c>
      <c r="BV171" s="4"/>
      <c r="BW171" s="3">
        <v>0</v>
      </c>
      <c r="BX171" s="3" t="s">
        <v>704</v>
      </c>
      <c r="BY171" s="11" t="s">
        <v>767</v>
      </c>
    </row>
    <row r="172" spans="1:79" ht="12.75" x14ac:dyDescent="0.2">
      <c r="A172" s="11" t="s">
        <v>11</v>
      </c>
      <c r="J172" s="3">
        <v>1</v>
      </c>
      <c r="N172" s="3">
        <v>1</v>
      </c>
      <c r="O172" s="3">
        <v>5</v>
      </c>
      <c r="P172" s="3">
        <v>5</v>
      </c>
      <c r="Q172" s="3">
        <v>4</v>
      </c>
      <c r="R172" s="3">
        <v>5</v>
      </c>
      <c r="S172" s="3">
        <v>4</v>
      </c>
      <c r="T172" s="3">
        <v>5</v>
      </c>
      <c r="U172" s="3">
        <v>4</v>
      </c>
      <c r="V172" s="3">
        <v>3</v>
      </c>
      <c r="W172" s="3">
        <v>2</v>
      </c>
      <c r="X172" s="3">
        <v>5</v>
      </c>
      <c r="Y172" s="3">
        <v>5</v>
      </c>
      <c r="Z172" s="3">
        <v>3</v>
      </c>
      <c r="AA172" s="3">
        <v>5</v>
      </c>
      <c r="AB172" s="3">
        <v>4</v>
      </c>
      <c r="AC172" s="11">
        <v>1</v>
      </c>
      <c r="AF172" s="3">
        <v>1</v>
      </c>
      <c r="AM172" s="4"/>
      <c r="AN172" s="4"/>
      <c r="AO172" s="3">
        <v>1</v>
      </c>
      <c r="AP172" s="14" t="s">
        <v>701</v>
      </c>
      <c r="AQ172" s="3">
        <v>2</v>
      </c>
      <c r="AR172" s="3">
        <v>1</v>
      </c>
      <c r="AS172" s="3">
        <v>1</v>
      </c>
      <c r="AT172" s="3">
        <v>1</v>
      </c>
      <c r="AU172" s="3">
        <v>2</v>
      </c>
      <c r="AV172" s="3">
        <v>1</v>
      </c>
      <c r="AW172" s="3">
        <v>1</v>
      </c>
      <c r="AX172" s="3">
        <v>2</v>
      </c>
      <c r="AY172" s="3">
        <v>1</v>
      </c>
      <c r="AZ172" s="3">
        <v>-1</v>
      </c>
      <c r="BA172" s="3">
        <v>2</v>
      </c>
      <c r="BB172" s="3">
        <v>2</v>
      </c>
      <c r="BC172" s="3">
        <v>2</v>
      </c>
      <c r="BD172" s="3">
        <v>1</v>
      </c>
      <c r="BE172" s="3">
        <v>1</v>
      </c>
      <c r="BF172" s="3">
        <v>2</v>
      </c>
      <c r="BG172" s="3">
        <v>1</v>
      </c>
      <c r="BH172" s="3">
        <v>1</v>
      </c>
      <c r="BI172" s="1" t="s">
        <v>61</v>
      </c>
      <c r="BJ172" s="3">
        <v>1</v>
      </c>
      <c r="BK172" s="3">
        <v>1</v>
      </c>
      <c r="BM172" s="3">
        <v>1</v>
      </c>
      <c r="BO172" s="3">
        <v>1</v>
      </c>
      <c r="BR172" s="3">
        <v>1</v>
      </c>
      <c r="BU172" s="3">
        <v>1</v>
      </c>
      <c r="BV172" s="4"/>
      <c r="BW172" s="3">
        <v>0</v>
      </c>
      <c r="BX172" s="3" t="s">
        <v>704</v>
      </c>
      <c r="BY172" s="11" t="s">
        <v>767</v>
      </c>
    </row>
    <row r="173" spans="1:79" ht="25.5" x14ac:dyDescent="0.2">
      <c r="A173" s="11" t="s">
        <v>11</v>
      </c>
      <c r="B173" s="3">
        <v>1</v>
      </c>
      <c r="N173" s="3">
        <v>1</v>
      </c>
      <c r="O173" s="3">
        <v>3</v>
      </c>
      <c r="P173" s="3">
        <v>5</v>
      </c>
      <c r="Q173" s="3">
        <v>4</v>
      </c>
      <c r="R173" s="3">
        <v>2</v>
      </c>
      <c r="S173" s="3">
        <v>3</v>
      </c>
      <c r="T173" s="3">
        <v>4</v>
      </c>
      <c r="U173" s="3">
        <v>5</v>
      </c>
      <c r="V173" s="3">
        <v>5</v>
      </c>
      <c r="W173" s="3">
        <v>5</v>
      </c>
      <c r="X173" s="3">
        <v>3</v>
      </c>
      <c r="Y173" s="3">
        <v>4</v>
      </c>
      <c r="Z173" s="3">
        <v>5</v>
      </c>
      <c r="AA173" s="3">
        <v>4</v>
      </c>
      <c r="AB173" s="3">
        <v>5</v>
      </c>
      <c r="AC173" s="3">
        <v>1</v>
      </c>
      <c r="AF173" s="3">
        <v>1</v>
      </c>
      <c r="AM173" s="4"/>
      <c r="AN173" s="1" t="s">
        <v>468</v>
      </c>
      <c r="AO173" s="3">
        <v>2</v>
      </c>
      <c r="AP173" s="4">
        <v>3</v>
      </c>
      <c r="AQ173" s="3">
        <v>1</v>
      </c>
      <c r="AR173" s="3">
        <v>1</v>
      </c>
      <c r="AS173" s="3">
        <v>1</v>
      </c>
      <c r="AT173" s="3">
        <v>2</v>
      </c>
      <c r="AU173" s="3">
        <v>2</v>
      </c>
      <c r="AV173" s="3">
        <v>2</v>
      </c>
      <c r="AW173" s="3">
        <v>2</v>
      </c>
      <c r="AX173" s="3">
        <v>2</v>
      </c>
      <c r="AY173" s="3">
        <v>2</v>
      </c>
      <c r="AZ173" s="3">
        <v>2</v>
      </c>
      <c r="BA173" s="3">
        <v>2</v>
      </c>
      <c r="BB173" s="3">
        <v>2</v>
      </c>
      <c r="BC173" s="3">
        <v>2</v>
      </c>
      <c r="BD173" s="3">
        <v>2</v>
      </c>
      <c r="BE173" s="3">
        <v>1</v>
      </c>
      <c r="BF173" s="3">
        <v>1</v>
      </c>
      <c r="BG173" s="3">
        <v>2</v>
      </c>
      <c r="BH173" s="3">
        <v>2</v>
      </c>
      <c r="BI173" s="1" t="s">
        <v>376</v>
      </c>
      <c r="BJ173" s="3">
        <v>1</v>
      </c>
      <c r="BO173" s="3">
        <v>1</v>
      </c>
      <c r="BT173" s="3">
        <v>1</v>
      </c>
      <c r="BV173" s="4"/>
      <c r="BW173" s="3">
        <v>0</v>
      </c>
      <c r="BX173" s="3" t="s">
        <v>704</v>
      </c>
      <c r="BY173" s="11" t="s">
        <v>767</v>
      </c>
    </row>
    <row r="174" spans="1:79" ht="25.5" x14ac:dyDescent="0.2">
      <c r="A174" s="11" t="s">
        <v>11</v>
      </c>
      <c r="E174" s="3">
        <v>1</v>
      </c>
      <c r="J174" s="3">
        <v>1</v>
      </c>
      <c r="N174" s="3">
        <v>1</v>
      </c>
      <c r="O174" s="3">
        <v>5</v>
      </c>
      <c r="P174" s="3">
        <v>3</v>
      </c>
      <c r="Q174" s="3">
        <v>4</v>
      </c>
      <c r="R174" s="3">
        <v>1</v>
      </c>
      <c r="S174" s="3">
        <v>2</v>
      </c>
      <c r="T174" s="3">
        <v>4</v>
      </c>
      <c r="U174" s="3">
        <v>2</v>
      </c>
      <c r="V174" s="3">
        <v>1</v>
      </c>
      <c r="W174" s="3">
        <v>1</v>
      </c>
      <c r="X174" s="3">
        <v>2</v>
      </c>
      <c r="Y174" s="3">
        <v>4</v>
      </c>
      <c r="Z174" s="3">
        <v>2</v>
      </c>
      <c r="AA174" s="3">
        <v>2</v>
      </c>
      <c r="AB174" s="3">
        <v>3</v>
      </c>
      <c r="AC174" s="3">
        <v>1</v>
      </c>
      <c r="AM174" s="1" t="s">
        <v>94</v>
      </c>
      <c r="AN174" s="1" t="s">
        <v>470</v>
      </c>
      <c r="AO174" s="3">
        <v>1</v>
      </c>
      <c r="AP174" s="14" t="s">
        <v>701</v>
      </c>
      <c r="AQ174" s="3">
        <v>1</v>
      </c>
      <c r="AR174" s="3">
        <v>1</v>
      </c>
      <c r="AS174" s="3">
        <v>1</v>
      </c>
      <c r="AT174" s="3">
        <v>1</v>
      </c>
      <c r="AU174" s="3">
        <v>2</v>
      </c>
      <c r="AV174" s="3">
        <v>2</v>
      </c>
      <c r="AW174" s="3">
        <v>2</v>
      </c>
      <c r="AX174" s="3">
        <v>2</v>
      </c>
      <c r="AY174" s="3">
        <v>1</v>
      </c>
      <c r="AZ174" s="3">
        <v>0</v>
      </c>
      <c r="BA174" s="3">
        <v>1</v>
      </c>
      <c r="BB174" s="3">
        <v>2</v>
      </c>
      <c r="BC174" s="3">
        <v>2</v>
      </c>
      <c r="BD174" s="3">
        <v>2</v>
      </c>
      <c r="BE174" s="3">
        <v>2</v>
      </c>
      <c r="BF174" s="3">
        <v>1</v>
      </c>
      <c r="BG174" s="3">
        <v>2</v>
      </c>
      <c r="BH174" s="3">
        <v>2</v>
      </c>
      <c r="BI174" s="1" t="s">
        <v>61</v>
      </c>
      <c r="BJ174" s="3">
        <v>1</v>
      </c>
      <c r="BK174" s="3">
        <v>1</v>
      </c>
      <c r="BL174" s="3">
        <v>1</v>
      </c>
      <c r="BM174" s="3">
        <v>1</v>
      </c>
      <c r="BN174" s="3">
        <v>1</v>
      </c>
      <c r="BO174" s="3">
        <v>1</v>
      </c>
      <c r="BR174" s="3">
        <v>1</v>
      </c>
      <c r="BS174" s="3">
        <v>1</v>
      </c>
      <c r="BT174" s="3">
        <v>1</v>
      </c>
      <c r="BU174" s="3">
        <v>1</v>
      </c>
      <c r="BV174" s="4"/>
      <c r="BW174" s="3">
        <v>1</v>
      </c>
      <c r="BX174" s="3" t="s">
        <v>704</v>
      </c>
      <c r="BY174" s="11" t="s">
        <v>767</v>
      </c>
    </row>
    <row r="175" spans="1:79" ht="12.75" x14ac:dyDescent="0.2">
      <c r="A175" s="11" t="s">
        <v>11</v>
      </c>
      <c r="D175" s="3">
        <v>1</v>
      </c>
      <c r="I175" s="3"/>
      <c r="J175" s="3">
        <v>1</v>
      </c>
      <c r="N175" s="3">
        <v>1</v>
      </c>
      <c r="O175" s="3">
        <v>5</v>
      </c>
      <c r="P175" s="3">
        <v>3</v>
      </c>
      <c r="Q175" s="3">
        <v>3</v>
      </c>
      <c r="R175" s="3">
        <v>1</v>
      </c>
      <c r="S175" s="3">
        <v>4</v>
      </c>
      <c r="T175" s="3">
        <v>5</v>
      </c>
      <c r="U175" s="3">
        <v>4</v>
      </c>
      <c r="V175" s="3">
        <v>1</v>
      </c>
      <c r="W175" s="3">
        <v>1</v>
      </c>
      <c r="X175" s="3">
        <v>4</v>
      </c>
      <c r="Y175" s="3">
        <v>5</v>
      </c>
      <c r="Z175" s="3">
        <v>1</v>
      </c>
      <c r="AA175" s="3">
        <v>3</v>
      </c>
      <c r="AB175" s="3">
        <v>4</v>
      </c>
      <c r="AC175" s="3">
        <v>1</v>
      </c>
      <c r="AG175" s="3">
        <v>1</v>
      </c>
      <c r="AJ175" s="3">
        <v>1</v>
      </c>
      <c r="AK175" s="3">
        <v>1</v>
      </c>
      <c r="AM175" s="4"/>
      <c r="AN175" s="1" t="s">
        <v>470</v>
      </c>
      <c r="AO175" s="3">
        <v>1</v>
      </c>
      <c r="AP175" s="14" t="s">
        <v>701</v>
      </c>
      <c r="AQ175" s="3">
        <v>1</v>
      </c>
      <c r="AR175" s="3">
        <v>1</v>
      </c>
      <c r="AS175" s="3">
        <v>1</v>
      </c>
      <c r="AT175" s="3">
        <v>1</v>
      </c>
      <c r="AU175" s="3">
        <v>2</v>
      </c>
      <c r="AV175" s="3">
        <v>2</v>
      </c>
      <c r="AW175" s="3">
        <v>2</v>
      </c>
      <c r="AX175" s="3">
        <v>2</v>
      </c>
      <c r="AY175" s="3">
        <v>1</v>
      </c>
      <c r="AZ175" s="3">
        <v>0</v>
      </c>
      <c r="BA175" s="3">
        <v>2</v>
      </c>
      <c r="BB175" s="3">
        <v>2</v>
      </c>
      <c r="BC175" s="3">
        <v>2</v>
      </c>
      <c r="BD175" s="3">
        <v>2</v>
      </c>
      <c r="BE175" s="3">
        <v>2</v>
      </c>
      <c r="BF175" s="3">
        <v>2</v>
      </c>
      <c r="BG175" s="3">
        <v>2</v>
      </c>
      <c r="BH175" s="3">
        <v>2</v>
      </c>
      <c r="BI175" s="1" t="s">
        <v>61</v>
      </c>
      <c r="BJ175" s="3">
        <v>1</v>
      </c>
      <c r="BK175" s="3">
        <v>1</v>
      </c>
      <c r="BL175" s="3">
        <v>1</v>
      </c>
      <c r="BM175" s="3">
        <v>1</v>
      </c>
      <c r="BN175" s="3">
        <v>1</v>
      </c>
      <c r="BO175" s="3">
        <v>1</v>
      </c>
      <c r="BQ175" s="3"/>
      <c r="BR175" s="3">
        <v>1</v>
      </c>
      <c r="BS175" s="3">
        <v>1</v>
      </c>
      <c r="BU175" s="3">
        <v>1</v>
      </c>
      <c r="BV175" s="4"/>
      <c r="BW175" s="3">
        <v>1</v>
      </c>
      <c r="BX175" s="3" t="s">
        <v>704</v>
      </c>
      <c r="BY175" s="11" t="s">
        <v>767</v>
      </c>
    </row>
    <row r="176" spans="1:79" ht="38.25" x14ac:dyDescent="0.2">
      <c r="A176" s="11" t="s">
        <v>11</v>
      </c>
      <c r="B176" s="3">
        <v>1</v>
      </c>
      <c r="E176" s="3">
        <v>1</v>
      </c>
      <c r="N176" s="3" t="s">
        <v>77</v>
      </c>
      <c r="O176" s="3">
        <v>4</v>
      </c>
      <c r="P176" s="3">
        <v>1</v>
      </c>
      <c r="Q176" s="3">
        <v>4</v>
      </c>
      <c r="R176" s="3">
        <v>4</v>
      </c>
      <c r="S176" s="3">
        <v>4</v>
      </c>
      <c r="T176" s="3">
        <v>5</v>
      </c>
      <c r="U176" s="3">
        <v>4</v>
      </c>
      <c r="V176" s="3">
        <v>3</v>
      </c>
      <c r="W176" s="3">
        <v>3</v>
      </c>
      <c r="X176" s="3">
        <v>5</v>
      </c>
      <c r="Y176" s="3">
        <v>5</v>
      </c>
      <c r="Z176" s="3">
        <v>3</v>
      </c>
      <c r="AA176" s="3">
        <v>1</v>
      </c>
      <c r="AB176" s="3">
        <v>4</v>
      </c>
      <c r="AC176" s="11">
        <v>1</v>
      </c>
      <c r="AM176" s="4"/>
      <c r="AN176" s="1" t="s">
        <v>475</v>
      </c>
      <c r="AO176" s="3">
        <v>1</v>
      </c>
      <c r="AP176" s="14" t="s">
        <v>701</v>
      </c>
      <c r="AQ176" s="3">
        <v>2</v>
      </c>
      <c r="AR176" s="3">
        <v>2</v>
      </c>
      <c r="AS176" s="3">
        <v>1</v>
      </c>
      <c r="AT176" s="3">
        <v>1</v>
      </c>
      <c r="AU176" s="3">
        <v>1</v>
      </c>
      <c r="AV176" s="3">
        <v>1</v>
      </c>
      <c r="AW176" s="3">
        <v>1</v>
      </c>
      <c r="AX176" s="3">
        <v>2</v>
      </c>
      <c r="AY176" s="3">
        <v>2</v>
      </c>
      <c r="AZ176" s="3">
        <v>1</v>
      </c>
      <c r="BA176" s="3">
        <v>1</v>
      </c>
      <c r="BB176" s="3">
        <v>1</v>
      </c>
      <c r="BC176" s="3">
        <v>1</v>
      </c>
      <c r="BD176" s="3">
        <v>0</v>
      </c>
      <c r="BE176" s="3">
        <v>1</v>
      </c>
      <c r="BF176" s="3">
        <v>0</v>
      </c>
      <c r="BG176" s="3">
        <v>0</v>
      </c>
      <c r="BH176" s="3">
        <v>1</v>
      </c>
      <c r="BI176" s="1" t="s">
        <v>61</v>
      </c>
      <c r="BJ176" s="3">
        <v>1</v>
      </c>
      <c r="BK176" s="3">
        <v>1</v>
      </c>
      <c r="BL176" s="3">
        <v>1</v>
      </c>
      <c r="BM176" s="3">
        <v>1</v>
      </c>
      <c r="BN176" s="3">
        <v>1</v>
      </c>
      <c r="BR176" s="3">
        <v>1</v>
      </c>
      <c r="BS176" s="3">
        <v>1</v>
      </c>
      <c r="BT176" s="3">
        <v>1</v>
      </c>
      <c r="BU176" s="3">
        <v>1</v>
      </c>
      <c r="BV176" s="4"/>
      <c r="BW176" s="3">
        <v>0</v>
      </c>
      <c r="BX176" s="3" t="s">
        <v>704</v>
      </c>
      <c r="BY176" s="3" t="s">
        <v>77</v>
      </c>
    </row>
    <row r="177" spans="1:77" ht="25.5" x14ac:dyDescent="0.2">
      <c r="A177" s="11" t="s">
        <v>11</v>
      </c>
      <c r="B177" s="3"/>
      <c r="E177" s="3">
        <v>1</v>
      </c>
      <c r="F177" s="3">
        <v>1</v>
      </c>
      <c r="N177" s="3">
        <v>1</v>
      </c>
      <c r="O177" s="3">
        <v>4</v>
      </c>
      <c r="P177" s="3">
        <v>4</v>
      </c>
      <c r="Q177" s="3">
        <v>5</v>
      </c>
      <c r="R177" s="3">
        <v>3</v>
      </c>
      <c r="S177" s="3">
        <v>3</v>
      </c>
      <c r="T177" s="3">
        <v>4</v>
      </c>
      <c r="U177" s="3">
        <v>4</v>
      </c>
      <c r="V177" s="3">
        <v>3</v>
      </c>
      <c r="W177" s="3">
        <v>3</v>
      </c>
      <c r="X177" s="3">
        <v>3</v>
      </c>
      <c r="Y177" s="3">
        <v>3</v>
      </c>
      <c r="Z177" s="3">
        <v>3</v>
      </c>
      <c r="AA177" s="3">
        <v>4</v>
      </c>
      <c r="AB177" s="3">
        <v>3</v>
      </c>
      <c r="AC177" s="11">
        <v>1</v>
      </c>
      <c r="AG177" s="3">
        <v>1</v>
      </c>
      <c r="AM177" s="4"/>
      <c r="AN177" s="1" t="s">
        <v>478</v>
      </c>
      <c r="AO177" s="3">
        <v>2</v>
      </c>
      <c r="AP177" s="4">
        <v>3</v>
      </c>
      <c r="AQ177" s="3">
        <v>2</v>
      </c>
      <c r="AR177" s="3">
        <v>1</v>
      </c>
      <c r="AS177" s="3">
        <v>2</v>
      </c>
      <c r="AT177" s="3">
        <v>1</v>
      </c>
      <c r="AU177" s="3">
        <v>2</v>
      </c>
      <c r="AV177" s="3">
        <v>2</v>
      </c>
      <c r="AW177" s="3">
        <v>1</v>
      </c>
      <c r="AX177" s="3">
        <v>1</v>
      </c>
      <c r="AY177" s="3">
        <v>2</v>
      </c>
      <c r="AZ177" s="3">
        <v>2</v>
      </c>
      <c r="BA177" s="3">
        <v>2</v>
      </c>
      <c r="BB177" s="3">
        <v>2</v>
      </c>
      <c r="BC177" s="3">
        <v>2</v>
      </c>
      <c r="BD177" s="3">
        <v>2</v>
      </c>
      <c r="BE177" s="3">
        <v>1</v>
      </c>
      <c r="BF177" s="3">
        <v>1</v>
      </c>
      <c r="BG177" s="3">
        <v>2</v>
      </c>
      <c r="BH177" s="3">
        <v>2</v>
      </c>
      <c r="BI177" s="1" t="s">
        <v>479</v>
      </c>
      <c r="BJ177" s="3">
        <v>1</v>
      </c>
      <c r="BO177" s="3">
        <v>1</v>
      </c>
      <c r="BU177" s="3">
        <v>1</v>
      </c>
      <c r="BV177" s="4"/>
      <c r="BW177" s="3">
        <v>1</v>
      </c>
      <c r="BX177" s="3" t="s">
        <v>704</v>
      </c>
      <c r="BY177" s="11" t="s">
        <v>767</v>
      </c>
    </row>
    <row r="178" spans="1:77" ht="38.25" x14ac:dyDescent="0.2">
      <c r="A178" s="11" t="s">
        <v>11</v>
      </c>
      <c r="B178" s="3"/>
      <c r="N178" s="3">
        <v>1</v>
      </c>
      <c r="O178" s="3">
        <v>5</v>
      </c>
      <c r="P178" s="3">
        <v>4</v>
      </c>
      <c r="Q178" s="3">
        <v>4</v>
      </c>
      <c r="R178" s="3">
        <v>1</v>
      </c>
      <c r="S178" s="3">
        <v>4</v>
      </c>
      <c r="T178" s="3">
        <v>5</v>
      </c>
      <c r="U178" s="3">
        <v>5</v>
      </c>
      <c r="V178" s="3">
        <v>1</v>
      </c>
      <c r="W178" s="3">
        <v>1</v>
      </c>
      <c r="X178" s="3">
        <v>3</v>
      </c>
      <c r="Y178" s="3">
        <v>5</v>
      </c>
      <c r="Z178" s="3">
        <v>5</v>
      </c>
      <c r="AA178" s="3">
        <v>1</v>
      </c>
      <c r="AB178" s="3">
        <v>2</v>
      </c>
      <c r="AC178" s="3">
        <v>1</v>
      </c>
      <c r="AD178" s="3">
        <v>1</v>
      </c>
      <c r="AM178" s="4"/>
      <c r="AN178" s="1" t="s">
        <v>481</v>
      </c>
      <c r="AO178" s="3">
        <v>1</v>
      </c>
      <c r="AP178" s="14" t="s">
        <v>701</v>
      </c>
      <c r="AQ178" s="3">
        <v>4</v>
      </c>
      <c r="AR178" s="3">
        <v>2</v>
      </c>
      <c r="AS178" s="3">
        <v>1</v>
      </c>
      <c r="AT178" s="3">
        <v>1</v>
      </c>
      <c r="AU178" s="3">
        <v>1</v>
      </c>
      <c r="AV178" s="3">
        <v>2</v>
      </c>
      <c r="AW178" s="3">
        <v>1</v>
      </c>
      <c r="AX178" s="3">
        <v>1</v>
      </c>
      <c r="AY178" s="3">
        <v>1</v>
      </c>
      <c r="AZ178" s="3">
        <v>0</v>
      </c>
      <c r="BA178" s="3">
        <v>0</v>
      </c>
      <c r="BB178" s="3">
        <v>2</v>
      </c>
      <c r="BC178" s="3">
        <v>1</v>
      </c>
      <c r="BD178" s="3">
        <v>1</v>
      </c>
      <c r="BE178" s="3">
        <v>2</v>
      </c>
      <c r="BF178" s="3">
        <v>0</v>
      </c>
      <c r="BG178" s="3">
        <v>1</v>
      </c>
      <c r="BH178" s="3">
        <v>2</v>
      </c>
      <c r="BI178" s="1" t="s">
        <v>483</v>
      </c>
      <c r="BJ178" s="3">
        <v>1</v>
      </c>
      <c r="BK178" s="3">
        <v>1</v>
      </c>
      <c r="BL178" s="3">
        <v>1</v>
      </c>
      <c r="BM178" s="3">
        <v>1</v>
      </c>
      <c r="BN178" s="3">
        <v>1</v>
      </c>
      <c r="BR178" s="3">
        <v>1</v>
      </c>
      <c r="BS178" s="3">
        <v>1</v>
      </c>
      <c r="BT178" s="3">
        <v>1</v>
      </c>
      <c r="BV178" s="1" t="s">
        <v>484</v>
      </c>
      <c r="BW178" s="3">
        <v>0</v>
      </c>
      <c r="BX178" s="3" t="s">
        <v>703</v>
      </c>
      <c r="BY178" s="3" t="s">
        <v>346</v>
      </c>
    </row>
    <row r="179" spans="1:77" ht="38.25" x14ac:dyDescent="0.2">
      <c r="A179" s="11" t="s">
        <v>11</v>
      </c>
      <c r="B179" s="3">
        <v>1</v>
      </c>
      <c r="D179" s="3">
        <v>1</v>
      </c>
      <c r="E179" s="3">
        <v>1</v>
      </c>
      <c r="N179" s="3">
        <v>1</v>
      </c>
      <c r="O179" s="3">
        <v>4</v>
      </c>
      <c r="P179" s="3">
        <v>2</v>
      </c>
      <c r="Q179" s="3">
        <v>5</v>
      </c>
      <c r="R179" s="3">
        <v>2</v>
      </c>
      <c r="S179" s="3">
        <v>3</v>
      </c>
      <c r="T179" s="3">
        <v>5</v>
      </c>
      <c r="U179" s="3">
        <v>5</v>
      </c>
      <c r="V179" s="3">
        <v>3</v>
      </c>
      <c r="W179" s="3">
        <v>3</v>
      </c>
      <c r="X179" s="3">
        <v>3</v>
      </c>
      <c r="Y179" s="3">
        <v>4</v>
      </c>
      <c r="Z179" s="3">
        <v>2</v>
      </c>
      <c r="AA179" s="3">
        <v>3</v>
      </c>
      <c r="AB179" s="3">
        <v>3</v>
      </c>
      <c r="AC179" s="11">
        <v>1</v>
      </c>
      <c r="AD179" s="3">
        <v>1</v>
      </c>
      <c r="AF179" s="3">
        <v>1</v>
      </c>
      <c r="AG179" s="3">
        <v>1</v>
      </c>
      <c r="AM179" s="4"/>
      <c r="AN179" s="1" t="s">
        <v>486</v>
      </c>
      <c r="AO179" s="3">
        <v>2</v>
      </c>
      <c r="AP179" s="14" t="s">
        <v>701</v>
      </c>
      <c r="AQ179" s="3">
        <v>2</v>
      </c>
      <c r="AR179" s="3">
        <v>2</v>
      </c>
      <c r="AS179" s="3">
        <v>1</v>
      </c>
      <c r="AT179" s="3">
        <v>1</v>
      </c>
      <c r="AU179" s="3">
        <v>1</v>
      </c>
      <c r="AV179" s="3">
        <v>2</v>
      </c>
      <c r="AW179" s="3">
        <v>2</v>
      </c>
      <c r="AX179" s="3">
        <v>1</v>
      </c>
      <c r="AY179" s="3">
        <v>1</v>
      </c>
      <c r="AZ179" s="3">
        <v>1</v>
      </c>
      <c r="BA179" s="3">
        <v>1</v>
      </c>
      <c r="BB179" s="3">
        <v>2</v>
      </c>
      <c r="BC179" s="3">
        <v>2</v>
      </c>
      <c r="BD179" s="3">
        <v>2</v>
      </c>
      <c r="BE179" s="3">
        <v>1</v>
      </c>
      <c r="BF179" s="3">
        <v>0</v>
      </c>
      <c r="BG179" s="3">
        <v>1</v>
      </c>
      <c r="BH179" s="3">
        <v>2</v>
      </c>
      <c r="BI179" s="1" t="s">
        <v>488</v>
      </c>
      <c r="BJ179" s="3">
        <v>1</v>
      </c>
      <c r="BK179" s="3">
        <v>1</v>
      </c>
      <c r="BL179" s="3">
        <v>1</v>
      </c>
      <c r="BM179" s="3">
        <v>1</v>
      </c>
      <c r="BN179" s="3">
        <v>1</v>
      </c>
      <c r="BR179" s="3">
        <v>1</v>
      </c>
      <c r="BS179" s="3">
        <v>1</v>
      </c>
      <c r="BU179" s="3">
        <v>1</v>
      </c>
      <c r="BV179" s="4"/>
      <c r="BW179" s="3">
        <v>1</v>
      </c>
      <c r="BX179" s="3" t="s">
        <v>704</v>
      </c>
      <c r="BY179" s="11" t="s">
        <v>769</v>
      </c>
    </row>
    <row r="180" spans="1:77" ht="51" x14ac:dyDescent="0.2">
      <c r="A180" s="11" t="s">
        <v>11</v>
      </c>
      <c r="B180" s="3"/>
      <c r="C180" s="3"/>
      <c r="N180" s="3">
        <v>1</v>
      </c>
      <c r="O180" s="3">
        <v>5</v>
      </c>
      <c r="P180" s="3">
        <v>3</v>
      </c>
      <c r="Q180" s="3">
        <v>5</v>
      </c>
      <c r="R180" s="3">
        <v>1</v>
      </c>
      <c r="S180" s="3">
        <v>4</v>
      </c>
      <c r="T180" s="3">
        <v>5</v>
      </c>
      <c r="U180" s="3">
        <v>5</v>
      </c>
      <c r="V180" s="3">
        <v>3</v>
      </c>
      <c r="W180" s="3">
        <v>5</v>
      </c>
      <c r="X180" s="3">
        <v>4</v>
      </c>
      <c r="Y180" s="3">
        <v>5</v>
      </c>
      <c r="Z180" s="3">
        <v>4</v>
      </c>
      <c r="AA180" s="3">
        <v>1</v>
      </c>
      <c r="AB180" s="3">
        <v>5</v>
      </c>
      <c r="AC180" s="3">
        <v>1</v>
      </c>
      <c r="AD180" s="3">
        <v>1</v>
      </c>
      <c r="AM180" s="4"/>
      <c r="AN180" s="1" t="s">
        <v>491</v>
      </c>
      <c r="AO180" s="3">
        <v>1</v>
      </c>
      <c r="AP180" s="14" t="s">
        <v>701</v>
      </c>
      <c r="AQ180" s="3">
        <v>2</v>
      </c>
      <c r="AR180" s="3">
        <v>2</v>
      </c>
      <c r="AS180" s="3">
        <v>1</v>
      </c>
      <c r="AT180" s="3">
        <v>2</v>
      </c>
      <c r="AU180" s="3">
        <v>2</v>
      </c>
      <c r="AV180" s="3">
        <v>2</v>
      </c>
      <c r="AW180" s="3">
        <v>2</v>
      </c>
      <c r="AX180" s="3">
        <v>2</v>
      </c>
      <c r="AY180" s="3">
        <v>0</v>
      </c>
      <c r="AZ180" s="3">
        <v>0</v>
      </c>
      <c r="BA180" s="3">
        <v>1</v>
      </c>
      <c r="BB180" s="3">
        <v>2</v>
      </c>
      <c r="BC180" s="3">
        <v>1</v>
      </c>
      <c r="BD180" s="3">
        <v>1</v>
      </c>
      <c r="BE180" s="3">
        <v>2</v>
      </c>
      <c r="BF180" s="3">
        <v>1</v>
      </c>
      <c r="BG180" s="3">
        <v>1</v>
      </c>
      <c r="BH180" s="3">
        <v>2</v>
      </c>
      <c r="BI180" s="1" t="s">
        <v>492</v>
      </c>
      <c r="BJ180" s="3">
        <v>1</v>
      </c>
      <c r="BM180" s="3">
        <v>1</v>
      </c>
      <c r="BN180" s="3">
        <v>1</v>
      </c>
      <c r="BR180" s="3">
        <v>1</v>
      </c>
      <c r="BS180" s="3">
        <v>1</v>
      </c>
      <c r="BT180" s="3">
        <v>1</v>
      </c>
      <c r="BU180" s="3">
        <v>1</v>
      </c>
      <c r="BV180" s="4"/>
      <c r="BW180" s="3">
        <v>1</v>
      </c>
      <c r="BX180" s="3" t="s">
        <v>704</v>
      </c>
      <c r="BY180" s="3" t="s">
        <v>122</v>
      </c>
    </row>
    <row r="181" spans="1:77" ht="38.25" x14ac:dyDescent="0.2">
      <c r="A181" s="11" t="s">
        <v>11</v>
      </c>
      <c r="N181" s="3">
        <v>1</v>
      </c>
      <c r="O181" s="3">
        <v>5</v>
      </c>
      <c r="P181" s="3">
        <v>4</v>
      </c>
      <c r="Q181" s="3">
        <v>5</v>
      </c>
      <c r="R181" s="3">
        <v>3</v>
      </c>
      <c r="S181" s="3">
        <v>4</v>
      </c>
      <c r="T181" s="3">
        <v>5</v>
      </c>
      <c r="U181" s="3">
        <v>4</v>
      </c>
      <c r="V181" s="3">
        <v>3</v>
      </c>
      <c r="W181" s="3">
        <v>2</v>
      </c>
      <c r="X181" s="3">
        <v>5</v>
      </c>
      <c r="Y181" s="3">
        <v>5</v>
      </c>
      <c r="Z181" s="3">
        <v>4</v>
      </c>
      <c r="AA181" s="3">
        <v>1</v>
      </c>
      <c r="AB181" s="3">
        <v>5</v>
      </c>
      <c r="AC181" s="3">
        <v>1</v>
      </c>
      <c r="AD181" s="3">
        <v>1</v>
      </c>
      <c r="AM181" s="4"/>
      <c r="AN181" s="1" t="s">
        <v>495</v>
      </c>
      <c r="AO181" s="3">
        <v>1</v>
      </c>
      <c r="AP181" s="14" t="s">
        <v>701</v>
      </c>
      <c r="AQ181" s="3">
        <v>2</v>
      </c>
      <c r="AR181" s="3">
        <v>2</v>
      </c>
      <c r="AS181" s="3">
        <v>1</v>
      </c>
      <c r="AT181" s="3">
        <v>3</v>
      </c>
      <c r="AU181" s="3">
        <v>2</v>
      </c>
      <c r="AV181" s="3">
        <v>2</v>
      </c>
      <c r="AW181" s="3">
        <v>2</v>
      </c>
      <c r="AX181" s="3">
        <v>2</v>
      </c>
      <c r="AY181" s="3">
        <v>1</v>
      </c>
      <c r="AZ181" s="3">
        <v>0</v>
      </c>
      <c r="BA181" s="3">
        <v>2</v>
      </c>
      <c r="BB181" s="3">
        <v>2</v>
      </c>
      <c r="BC181" s="3">
        <v>2</v>
      </c>
      <c r="BD181" s="3">
        <v>2</v>
      </c>
      <c r="BE181" s="3">
        <v>2</v>
      </c>
      <c r="BF181" s="3">
        <v>1</v>
      </c>
      <c r="BG181" s="3">
        <v>1</v>
      </c>
      <c r="BH181" s="3">
        <v>1</v>
      </c>
      <c r="BI181" s="1" t="s">
        <v>496</v>
      </c>
      <c r="BJ181" s="3">
        <v>1</v>
      </c>
      <c r="BN181" s="3">
        <v>1</v>
      </c>
      <c r="BR181" s="3">
        <v>1</v>
      </c>
      <c r="BS181" s="3">
        <v>1</v>
      </c>
      <c r="BT181" s="3">
        <v>1</v>
      </c>
      <c r="BU181" s="3">
        <v>1</v>
      </c>
      <c r="BV181" s="4"/>
      <c r="BW181" s="3">
        <v>1</v>
      </c>
      <c r="BX181" s="3" t="s">
        <v>704</v>
      </c>
      <c r="BY181" s="3" t="s">
        <v>122</v>
      </c>
    </row>
    <row r="182" spans="1:77" ht="25.5" x14ac:dyDescent="0.2">
      <c r="A182" s="11" t="s">
        <v>11</v>
      </c>
      <c r="D182" s="3">
        <v>1</v>
      </c>
      <c r="N182" s="3">
        <v>1</v>
      </c>
      <c r="O182" s="3">
        <v>4</v>
      </c>
      <c r="P182" s="3">
        <v>3</v>
      </c>
      <c r="Q182" s="3">
        <v>3</v>
      </c>
      <c r="R182" s="3">
        <v>5</v>
      </c>
      <c r="S182" s="3">
        <v>4</v>
      </c>
      <c r="T182" s="3">
        <v>5</v>
      </c>
      <c r="U182" s="3">
        <v>5</v>
      </c>
      <c r="V182" s="3">
        <v>4</v>
      </c>
      <c r="W182" s="3">
        <v>3</v>
      </c>
      <c r="X182" s="3">
        <v>5</v>
      </c>
      <c r="Y182" s="3">
        <v>4</v>
      </c>
      <c r="Z182" s="3">
        <v>2</v>
      </c>
      <c r="AA182" s="3">
        <v>3</v>
      </c>
      <c r="AB182" s="3">
        <v>3</v>
      </c>
      <c r="AC182" s="3">
        <v>1</v>
      </c>
      <c r="AM182" s="1" t="s">
        <v>94</v>
      </c>
      <c r="AN182" s="1" t="s">
        <v>498</v>
      </c>
      <c r="AO182" s="3">
        <v>1</v>
      </c>
      <c r="AP182" s="14" t="s">
        <v>701</v>
      </c>
      <c r="AQ182" s="3">
        <v>3</v>
      </c>
      <c r="AR182" s="3">
        <v>2</v>
      </c>
      <c r="AS182" s="3">
        <v>1</v>
      </c>
      <c r="AT182" s="3">
        <v>1</v>
      </c>
      <c r="AU182" s="3">
        <v>1</v>
      </c>
      <c r="AV182" s="3">
        <v>2</v>
      </c>
      <c r="AW182" s="3">
        <v>1</v>
      </c>
      <c r="AX182" s="3">
        <v>2</v>
      </c>
      <c r="AY182" s="3">
        <v>2</v>
      </c>
      <c r="AZ182" s="3">
        <v>2</v>
      </c>
      <c r="BA182" s="3">
        <v>2</v>
      </c>
      <c r="BB182" s="3">
        <v>2</v>
      </c>
      <c r="BC182" s="3">
        <v>1</v>
      </c>
      <c r="BD182" s="3">
        <v>0</v>
      </c>
      <c r="BE182" s="3">
        <v>2</v>
      </c>
      <c r="BF182" s="3">
        <v>2</v>
      </c>
      <c r="BG182" s="3">
        <v>2</v>
      </c>
      <c r="BH182" s="3">
        <v>2</v>
      </c>
      <c r="BI182" s="1" t="s">
        <v>61</v>
      </c>
      <c r="BJ182" s="3">
        <v>1</v>
      </c>
      <c r="BK182" s="3">
        <v>1</v>
      </c>
      <c r="BL182" s="3">
        <v>1</v>
      </c>
      <c r="BM182" s="3">
        <v>1</v>
      </c>
      <c r="BN182" s="3">
        <v>1</v>
      </c>
      <c r="BO182" s="3">
        <v>1</v>
      </c>
      <c r="BP182" s="3"/>
      <c r="BR182" s="3">
        <v>1</v>
      </c>
      <c r="BS182" s="3">
        <v>1</v>
      </c>
      <c r="BV182" s="4"/>
      <c r="BW182" s="3">
        <v>0</v>
      </c>
      <c r="BX182" s="3" t="s">
        <v>704</v>
      </c>
      <c r="BY182" s="11" t="s">
        <v>767</v>
      </c>
    </row>
    <row r="183" spans="1:77" ht="12.75" x14ac:dyDescent="0.2">
      <c r="A183" s="11" t="s">
        <v>11</v>
      </c>
      <c r="E183" s="3">
        <v>1</v>
      </c>
      <c r="N183" s="3">
        <v>1</v>
      </c>
      <c r="O183" s="3">
        <v>4</v>
      </c>
      <c r="P183" s="3">
        <v>3</v>
      </c>
      <c r="Q183" s="3">
        <v>3</v>
      </c>
      <c r="R183" s="3">
        <v>3</v>
      </c>
      <c r="S183" s="3">
        <v>4</v>
      </c>
      <c r="T183" s="3">
        <v>5</v>
      </c>
      <c r="U183" s="3">
        <v>4</v>
      </c>
      <c r="V183" s="3">
        <v>3</v>
      </c>
      <c r="W183" s="3">
        <v>4</v>
      </c>
      <c r="X183" s="3">
        <v>5</v>
      </c>
      <c r="Y183" s="3">
        <v>5</v>
      </c>
      <c r="Z183" s="3">
        <v>2</v>
      </c>
      <c r="AA183" s="3">
        <v>3</v>
      </c>
      <c r="AB183" s="3">
        <v>5</v>
      </c>
      <c r="AC183" s="11">
        <v>1</v>
      </c>
      <c r="AK183" s="3">
        <v>1</v>
      </c>
      <c r="AM183" s="4"/>
      <c r="AN183" s="4"/>
      <c r="AO183" s="3">
        <v>1</v>
      </c>
      <c r="AP183" s="14" t="s">
        <v>701</v>
      </c>
      <c r="AQ183" s="3">
        <v>2</v>
      </c>
      <c r="AR183" s="3">
        <v>2</v>
      </c>
      <c r="AS183" s="3">
        <v>2</v>
      </c>
      <c r="AT183" s="3">
        <v>1</v>
      </c>
      <c r="AU183" s="3">
        <v>1</v>
      </c>
      <c r="AV183" s="3">
        <v>2</v>
      </c>
      <c r="AW183" s="3">
        <v>2</v>
      </c>
      <c r="AX183" s="3">
        <v>0</v>
      </c>
      <c r="AY183" s="3">
        <v>0</v>
      </c>
      <c r="AZ183" s="3">
        <v>1</v>
      </c>
      <c r="BA183" s="3">
        <v>2</v>
      </c>
      <c r="BB183" s="3">
        <v>2</v>
      </c>
      <c r="BC183" s="3">
        <v>1</v>
      </c>
      <c r="BD183" s="3">
        <v>0</v>
      </c>
      <c r="BE183" s="3">
        <v>2</v>
      </c>
      <c r="BF183" s="3">
        <v>1</v>
      </c>
      <c r="BG183" s="3">
        <v>1</v>
      </c>
      <c r="BH183" s="3">
        <v>2</v>
      </c>
      <c r="BI183" s="1" t="s">
        <v>61</v>
      </c>
      <c r="BJ183" s="3">
        <v>1</v>
      </c>
      <c r="BL183" s="3">
        <v>1</v>
      </c>
      <c r="BM183" s="3">
        <v>1</v>
      </c>
      <c r="BO183" s="3">
        <v>1</v>
      </c>
      <c r="BR183" s="3">
        <v>1</v>
      </c>
      <c r="BS183" s="3">
        <v>1</v>
      </c>
      <c r="BV183" s="4"/>
      <c r="BW183" s="3">
        <v>0</v>
      </c>
      <c r="BX183" s="3" t="s">
        <v>704</v>
      </c>
      <c r="BY183" s="11" t="s">
        <v>767</v>
      </c>
    </row>
    <row r="184" spans="1:77" ht="25.5" x14ac:dyDescent="0.2">
      <c r="A184" s="11" t="s">
        <v>11</v>
      </c>
      <c r="B184" s="3">
        <v>1</v>
      </c>
      <c r="N184" s="3">
        <v>1</v>
      </c>
      <c r="O184" s="3">
        <v>5</v>
      </c>
      <c r="P184" s="3">
        <v>1</v>
      </c>
      <c r="Q184" s="3">
        <v>5</v>
      </c>
      <c r="R184" s="3">
        <v>2</v>
      </c>
      <c r="S184" s="3">
        <v>4</v>
      </c>
      <c r="T184" s="3">
        <v>4</v>
      </c>
      <c r="U184" s="3">
        <v>5</v>
      </c>
      <c r="V184" s="3">
        <v>3</v>
      </c>
      <c r="W184" s="3">
        <v>3</v>
      </c>
      <c r="X184" s="3">
        <v>4</v>
      </c>
      <c r="Y184" s="3">
        <v>4</v>
      </c>
      <c r="Z184" s="3">
        <v>4</v>
      </c>
      <c r="AA184" s="3">
        <v>3</v>
      </c>
      <c r="AB184" s="3">
        <v>4</v>
      </c>
      <c r="AC184" s="3">
        <v>1</v>
      </c>
      <c r="AD184" s="3">
        <v>1</v>
      </c>
      <c r="AM184" s="4"/>
      <c r="AN184" s="1" t="s">
        <v>503</v>
      </c>
      <c r="AO184" s="3">
        <v>1</v>
      </c>
      <c r="AP184" s="14" t="s">
        <v>701</v>
      </c>
      <c r="AQ184" s="3">
        <v>3</v>
      </c>
      <c r="AR184" s="3">
        <v>1</v>
      </c>
      <c r="AS184" s="3">
        <v>1</v>
      </c>
      <c r="AT184" s="3">
        <v>1</v>
      </c>
      <c r="AU184" s="3">
        <v>2</v>
      </c>
      <c r="AV184" s="3">
        <v>2</v>
      </c>
      <c r="AW184" s="3">
        <v>2</v>
      </c>
      <c r="AX184" s="3">
        <v>2</v>
      </c>
      <c r="AY184" s="3">
        <v>1</v>
      </c>
      <c r="AZ184" s="3">
        <v>2</v>
      </c>
      <c r="BA184" s="3">
        <v>0</v>
      </c>
      <c r="BB184" s="3">
        <v>2</v>
      </c>
      <c r="BC184" s="3">
        <v>2</v>
      </c>
      <c r="BD184" s="3">
        <v>1</v>
      </c>
      <c r="BE184" s="3">
        <v>2</v>
      </c>
      <c r="BF184" s="3">
        <v>1</v>
      </c>
      <c r="BG184" s="3">
        <v>2</v>
      </c>
      <c r="BH184" s="3">
        <v>2</v>
      </c>
      <c r="BI184" s="1" t="s">
        <v>61</v>
      </c>
      <c r="BJ184" s="3">
        <v>1</v>
      </c>
      <c r="BK184" s="3">
        <v>1</v>
      </c>
      <c r="BL184" s="3">
        <v>1</v>
      </c>
      <c r="BM184" s="3">
        <v>1</v>
      </c>
      <c r="BN184" s="3">
        <v>1</v>
      </c>
      <c r="BR184" s="3">
        <v>1</v>
      </c>
      <c r="BS184" s="3">
        <v>1</v>
      </c>
      <c r="BT184" s="3">
        <v>1</v>
      </c>
      <c r="BV184" s="4"/>
      <c r="BW184" s="3">
        <v>0</v>
      </c>
      <c r="BX184" s="3" t="s">
        <v>704</v>
      </c>
      <c r="BY184" s="11" t="s">
        <v>775</v>
      </c>
    </row>
    <row r="185" spans="1:77" ht="25.5" x14ac:dyDescent="0.2">
      <c r="A185" s="11" t="s">
        <v>11</v>
      </c>
      <c r="B185" s="3">
        <v>1</v>
      </c>
      <c r="E185" s="3">
        <v>1</v>
      </c>
      <c r="F185" s="3">
        <v>1</v>
      </c>
      <c r="I185" s="3">
        <v>1</v>
      </c>
      <c r="J185" s="3">
        <v>1</v>
      </c>
      <c r="N185" s="3">
        <v>1</v>
      </c>
      <c r="O185" s="3">
        <v>5</v>
      </c>
      <c r="P185" s="3">
        <v>4</v>
      </c>
      <c r="Q185" s="3">
        <v>5</v>
      </c>
      <c r="R185" s="3">
        <v>2</v>
      </c>
      <c r="S185" s="3">
        <v>3</v>
      </c>
      <c r="T185" s="3">
        <v>4</v>
      </c>
      <c r="U185" s="3">
        <v>5</v>
      </c>
      <c r="V185" s="3">
        <v>3</v>
      </c>
      <c r="W185" s="3">
        <v>1</v>
      </c>
      <c r="X185" s="3">
        <v>5</v>
      </c>
      <c r="Y185" s="3">
        <v>5</v>
      </c>
      <c r="Z185" s="3">
        <v>4</v>
      </c>
      <c r="AA185" s="3">
        <v>1</v>
      </c>
      <c r="AB185" s="3">
        <v>3</v>
      </c>
      <c r="AC185" s="3">
        <v>1</v>
      </c>
      <c r="AD185" s="3">
        <v>1</v>
      </c>
      <c r="AG185" s="3">
        <v>1</v>
      </c>
      <c r="AH185" s="3">
        <v>1</v>
      </c>
      <c r="AJ185" s="3">
        <v>1</v>
      </c>
      <c r="AK185" s="3">
        <v>1</v>
      </c>
      <c r="AM185" s="4"/>
      <c r="AN185" s="1" t="s">
        <v>507</v>
      </c>
      <c r="AO185" s="3">
        <v>1</v>
      </c>
      <c r="AP185" s="14" t="s">
        <v>701</v>
      </c>
      <c r="AQ185" s="3">
        <v>1</v>
      </c>
      <c r="AR185" s="3">
        <v>1</v>
      </c>
      <c r="AS185" s="3">
        <v>1</v>
      </c>
      <c r="AT185" s="3">
        <v>1</v>
      </c>
      <c r="AU185" s="3">
        <v>2</v>
      </c>
      <c r="AV185" s="3">
        <v>2</v>
      </c>
      <c r="AW185" s="3">
        <v>2</v>
      </c>
      <c r="AX185" s="3">
        <v>2</v>
      </c>
      <c r="AY185" s="3">
        <v>1</v>
      </c>
      <c r="AZ185" s="3">
        <v>-2</v>
      </c>
      <c r="BA185" s="3">
        <v>2</v>
      </c>
      <c r="BB185" s="3">
        <v>2</v>
      </c>
      <c r="BC185" s="3">
        <v>2</v>
      </c>
      <c r="BD185" s="3">
        <v>2</v>
      </c>
      <c r="BE185" s="3">
        <v>2</v>
      </c>
      <c r="BF185" s="3">
        <v>1</v>
      </c>
      <c r="BG185" s="3">
        <v>1</v>
      </c>
      <c r="BH185" s="3">
        <v>2</v>
      </c>
      <c r="BI185" s="1" t="s">
        <v>508</v>
      </c>
      <c r="BJ185" s="3">
        <v>1</v>
      </c>
      <c r="BK185" s="3">
        <v>1</v>
      </c>
      <c r="BM185" s="3">
        <v>1</v>
      </c>
      <c r="BN185" s="3">
        <v>1</v>
      </c>
      <c r="BR185" s="3">
        <v>1</v>
      </c>
      <c r="BV185" s="1" t="s">
        <v>509</v>
      </c>
      <c r="BW185" s="3">
        <v>0</v>
      </c>
      <c r="BX185" s="3" t="s">
        <v>704</v>
      </c>
      <c r="BY185" s="11" t="s">
        <v>775</v>
      </c>
    </row>
    <row r="186" spans="1:77" ht="12.75" x14ac:dyDescent="0.2">
      <c r="A186" s="11" t="s">
        <v>11</v>
      </c>
      <c r="D186" s="3">
        <v>1</v>
      </c>
      <c r="N186" s="3">
        <v>1</v>
      </c>
      <c r="O186" s="3">
        <v>5</v>
      </c>
      <c r="P186" s="3">
        <v>1</v>
      </c>
      <c r="Q186" s="3">
        <v>5</v>
      </c>
      <c r="R186" s="3">
        <v>3</v>
      </c>
      <c r="S186" s="3">
        <v>3</v>
      </c>
      <c r="T186" s="3">
        <v>5</v>
      </c>
      <c r="U186" s="3">
        <v>5</v>
      </c>
      <c r="V186" s="3">
        <v>5</v>
      </c>
      <c r="W186" s="3">
        <v>5</v>
      </c>
      <c r="X186" s="3">
        <v>5</v>
      </c>
      <c r="Y186" s="3">
        <v>5</v>
      </c>
      <c r="Z186" s="3">
        <v>5</v>
      </c>
      <c r="AA186" s="3">
        <v>1</v>
      </c>
      <c r="AB186" s="3">
        <v>5</v>
      </c>
      <c r="AC186" s="3">
        <v>1</v>
      </c>
      <c r="AF186" s="3">
        <v>1</v>
      </c>
      <c r="AM186" s="4"/>
      <c r="AN186" s="4"/>
      <c r="AO186" s="3">
        <v>1</v>
      </c>
      <c r="AP186" s="14" t="s">
        <v>701</v>
      </c>
      <c r="AQ186" s="3">
        <v>1</v>
      </c>
      <c r="AR186" s="3">
        <v>3</v>
      </c>
      <c r="AS186" s="3">
        <v>1</v>
      </c>
      <c r="AT186" s="3">
        <v>3</v>
      </c>
      <c r="AU186" s="3">
        <v>2</v>
      </c>
      <c r="AV186" s="3">
        <v>2</v>
      </c>
      <c r="AW186" s="3">
        <v>2</v>
      </c>
      <c r="AX186" s="3">
        <v>1</v>
      </c>
      <c r="AY186" s="3">
        <v>2</v>
      </c>
      <c r="AZ186" s="3">
        <v>2</v>
      </c>
      <c r="BA186" s="3">
        <v>1</v>
      </c>
      <c r="BB186" s="3">
        <v>2</v>
      </c>
      <c r="BC186" s="3">
        <v>1</v>
      </c>
      <c r="BD186" s="3">
        <v>2</v>
      </c>
      <c r="BE186" s="3">
        <v>2</v>
      </c>
      <c r="BF186" s="3">
        <v>1</v>
      </c>
      <c r="BG186" s="3">
        <v>0</v>
      </c>
      <c r="BH186" s="3">
        <v>2</v>
      </c>
      <c r="BI186" s="1" t="s">
        <v>61</v>
      </c>
      <c r="BJ186" s="3">
        <v>1</v>
      </c>
      <c r="BM186" s="3">
        <v>1</v>
      </c>
      <c r="BN186" s="3">
        <v>1</v>
      </c>
      <c r="BQ186" s="3">
        <v>1</v>
      </c>
      <c r="BR186" s="3">
        <v>1</v>
      </c>
      <c r="BS186" s="3">
        <v>1</v>
      </c>
      <c r="BT186" s="3">
        <v>1</v>
      </c>
      <c r="BU186" s="3">
        <v>1</v>
      </c>
      <c r="BV186" s="4"/>
      <c r="BW186" s="3">
        <v>0</v>
      </c>
      <c r="BX186" s="3" t="s">
        <v>704</v>
      </c>
      <c r="BY186" s="11" t="s">
        <v>775</v>
      </c>
    </row>
    <row r="187" spans="1:77" ht="12.75" x14ac:dyDescent="0.2">
      <c r="A187" s="11" t="s">
        <v>11</v>
      </c>
      <c r="D187" s="3">
        <v>1</v>
      </c>
      <c r="G187" s="3">
        <v>1</v>
      </c>
      <c r="N187" s="3">
        <v>1</v>
      </c>
      <c r="O187" s="3">
        <v>5</v>
      </c>
      <c r="P187" s="3">
        <v>2</v>
      </c>
      <c r="Q187" s="3">
        <v>3</v>
      </c>
      <c r="R187" s="3">
        <v>4</v>
      </c>
      <c r="S187" s="3">
        <v>2</v>
      </c>
      <c r="T187" s="3">
        <v>3</v>
      </c>
      <c r="U187" s="3">
        <v>5</v>
      </c>
      <c r="V187" s="3">
        <v>3</v>
      </c>
      <c r="W187" s="3">
        <v>3</v>
      </c>
      <c r="X187" s="3">
        <v>3</v>
      </c>
      <c r="Y187" s="3">
        <v>5</v>
      </c>
      <c r="Z187" s="3">
        <v>5</v>
      </c>
      <c r="AA187" s="3">
        <v>3</v>
      </c>
      <c r="AB187" s="3">
        <v>5</v>
      </c>
      <c r="AC187" s="3">
        <v>1</v>
      </c>
      <c r="AF187" s="3">
        <v>1</v>
      </c>
      <c r="AM187" s="4"/>
      <c r="AN187" s="4"/>
      <c r="AO187" s="3">
        <v>1</v>
      </c>
      <c r="AP187" s="14" t="s">
        <v>701</v>
      </c>
      <c r="AQ187" s="3">
        <v>2</v>
      </c>
      <c r="AR187" s="3">
        <v>2</v>
      </c>
      <c r="AS187" s="3">
        <v>1</v>
      </c>
      <c r="AT187" s="3">
        <v>1</v>
      </c>
      <c r="AU187" s="3">
        <v>1</v>
      </c>
      <c r="AV187" s="3">
        <v>1</v>
      </c>
      <c r="AW187" s="3">
        <v>1</v>
      </c>
      <c r="AX187" s="3">
        <v>2</v>
      </c>
      <c r="AY187" s="3">
        <v>2</v>
      </c>
      <c r="AZ187" s="3">
        <v>0</v>
      </c>
      <c r="BA187" s="3">
        <v>-1</v>
      </c>
      <c r="BB187" s="3">
        <v>1</v>
      </c>
      <c r="BC187" s="3">
        <v>1</v>
      </c>
      <c r="BD187" s="3">
        <v>1</v>
      </c>
      <c r="BE187" s="3">
        <v>1</v>
      </c>
      <c r="BF187" s="3">
        <v>2</v>
      </c>
      <c r="BG187" s="3">
        <v>1</v>
      </c>
      <c r="BH187" s="3">
        <v>1</v>
      </c>
      <c r="BI187" s="1" t="s">
        <v>61</v>
      </c>
      <c r="BJ187" s="3">
        <v>1</v>
      </c>
      <c r="BM187" s="3">
        <v>1</v>
      </c>
      <c r="BN187" s="3">
        <v>1</v>
      </c>
      <c r="BR187" s="3">
        <v>1</v>
      </c>
      <c r="BV187" s="4"/>
      <c r="BW187" s="3">
        <v>0</v>
      </c>
      <c r="BX187" s="3" t="s">
        <v>704</v>
      </c>
    </row>
    <row r="188" spans="1:77" ht="12.75" x14ac:dyDescent="0.2">
      <c r="A188" s="11" t="s">
        <v>11</v>
      </c>
      <c r="D188" s="3">
        <v>1</v>
      </c>
      <c r="N188" s="3">
        <v>2</v>
      </c>
      <c r="O188" s="3">
        <v>5</v>
      </c>
      <c r="P188" s="3">
        <v>5</v>
      </c>
      <c r="Q188" s="3">
        <v>5</v>
      </c>
      <c r="R188" s="3">
        <v>3</v>
      </c>
      <c r="S188" s="3">
        <v>4</v>
      </c>
      <c r="T188" s="3">
        <v>5</v>
      </c>
      <c r="U188" s="3">
        <v>5</v>
      </c>
      <c r="V188" s="3">
        <v>4</v>
      </c>
      <c r="W188" s="3">
        <v>3</v>
      </c>
      <c r="X188" s="3">
        <v>3</v>
      </c>
      <c r="Y188" s="3">
        <v>5</v>
      </c>
      <c r="Z188" s="3">
        <v>4</v>
      </c>
      <c r="AA188" s="3">
        <v>3</v>
      </c>
      <c r="AB188" s="3">
        <v>5</v>
      </c>
      <c r="AC188" s="3">
        <v>1</v>
      </c>
      <c r="AF188" s="3">
        <v>1</v>
      </c>
      <c r="AM188" s="4"/>
      <c r="AN188" s="4"/>
      <c r="AO188" s="3">
        <v>1</v>
      </c>
      <c r="AP188" s="14" t="s">
        <v>701</v>
      </c>
      <c r="AQ188" s="3">
        <v>1</v>
      </c>
      <c r="AR188" s="3">
        <v>1</v>
      </c>
      <c r="AS188" s="3">
        <v>1</v>
      </c>
      <c r="AT188" s="3">
        <v>1</v>
      </c>
      <c r="AU188" s="3">
        <v>1</v>
      </c>
      <c r="AV188" s="3">
        <v>2</v>
      </c>
      <c r="AW188" s="3">
        <v>2</v>
      </c>
      <c r="AX188" s="3">
        <v>1</v>
      </c>
      <c r="AY188" s="3">
        <v>1</v>
      </c>
      <c r="AZ188" s="3">
        <v>0</v>
      </c>
      <c r="BA188" s="3">
        <v>1</v>
      </c>
      <c r="BB188" s="3">
        <v>1</v>
      </c>
      <c r="BC188" s="3">
        <v>1</v>
      </c>
      <c r="BD188" s="3">
        <v>1</v>
      </c>
      <c r="BE188" s="3">
        <v>1</v>
      </c>
      <c r="BF188" s="3">
        <v>1</v>
      </c>
      <c r="BG188" s="3">
        <v>1</v>
      </c>
      <c r="BH188" s="3">
        <v>1</v>
      </c>
      <c r="BI188" s="1" t="s">
        <v>61</v>
      </c>
      <c r="BJ188" s="3">
        <v>2</v>
      </c>
      <c r="BS188" s="3">
        <v>1</v>
      </c>
      <c r="BV188" s="4"/>
      <c r="BW188" s="3">
        <v>1</v>
      </c>
      <c r="BX188" s="3" t="s">
        <v>704</v>
      </c>
      <c r="BY188" s="11" t="s">
        <v>770</v>
      </c>
    </row>
    <row r="189" spans="1:77" ht="12.75" x14ac:dyDescent="0.2">
      <c r="A189" s="11" t="s">
        <v>11</v>
      </c>
      <c r="D189" s="3">
        <v>1</v>
      </c>
      <c r="N189" s="3">
        <v>1</v>
      </c>
      <c r="O189" s="3">
        <v>5</v>
      </c>
      <c r="P189" s="3">
        <v>4</v>
      </c>
      <c r="Q189" s="3">
        <v>5</v>
      </c>
      <c r="R189" s="3">
        <v>4</v>
      </c>
      <c r="S189" s="3">
        <v>4</v>
      </c>
      <c r="T189" s="3">
        <v>5</v>
      </c>
      <c r="U189" s="3">
        <v>5</v>
      </c>
      <c r="V189" s="3">
        <v>3</v>
      </c>
      <c r="W189" s="3">
        <v>3</v>
      </c>
      <c r="X189" s="3">
        <v>4</v>
      </c>
      <c r="Y189" s="3">
        <v>5</v>
      </c>
      <c r="Z189" s="3">
        <v>3</v>
      </c>
      <c r="AA189" s="3">
        <v>3</v>
      </c>
      <c r="AB189" s="3">
        <v>4</v>
      </c>
      <c r="AC189" s="11">
        <v>1</v>
      </c>
      <c r="AK189" s="3">
        <v>1</v>
      </c>
      <c r="AM189" s="4"/>
      <c r="AN189" s="4"/>
      <c r="AO189" s="3">
        <v>1</v>
      </c>
      <c r="AP189" s="14" t="s">
        <v>701</v>
      </c>
      <c r="AQ189" s="3">
        <v>2</v>
      </c>
      <c r="AR189" s="3">
        <v>2</v>
      </c>
      <c r="AS189" s="3">
        <v>2</v>
      </c>
      <c r="AT189" s="3">
        <v>1</v>
      </c>
      <c r="AU189" s="3">
        <v>1</v>
      </c>
      <c r="AV189" s="3">
        <v>1</v>
      </c>
      <c r="AW189" s="3">
        <v>2</v>
      </c>
      <c r="AX189" s="3">
        <v>1</v>
      </c>
      <c r="AY189" s="3">
        <v>0</v>
      </c>
      <c r="AZ189" s="3">
        <v>1</v>
      </c>
      <c r="BA189" s="3">
        <v>2</v>
      </c>
      <c r="BB189" s="3">
        <v>1</v>
      </c>
      <c r="BC189" s="3">
        <v>1</v>
      </c>
      <c r="BD189" s="3">
        <v>1</v>
      </c>
      <c r="BE189" s="3">
        <v>1</v>
      </c>
      <c r="BF189" s="3">
        <v>0</v>
      </c>
      <c r="BG189" s="3">
        <v>1</v>
      </c>
      <c r="BH189" s="3">
        <v>1</v>
      </c>
      <c r="BI189" s="1" t="s">
        <v>69</v>
      </c>
      <c r="BJ189" s="3">
        <v>1</v>
      </c>
      <c r="BS189" s="3">
        <v>1</v>
      </c>
      <c r="BV189" s="4"/>
      <c r="BW189" s="3">
        <v>0</v>
      </c>
      <c r="BX189" s="3" t="s">
        <v>704</v>
      </c>
      <c r="BY189" s="11" t="s">
        <v>770</v>
      </c>
    </row>
    <row r="190" spans="1:77" ht="12.75" x14ac:dyDescent="0.2">
      <c r="A190" s="11" t="s">
        <v>11</v>
      </c>
      <c r="D190" s="3">
        <v>1</v>
      </c>
      <c r="F190" s="3">
        <v>1</v>
      </c>
      <c r="N190" s="3">
        <v>1</v>
      </c>
      <c r="O190" s="3">
        <v>3</v>
      </c>
      <c r="P190" s="3">
        <v>3</v>
      </c>
      <c r="Q190" s="3">
        <v>3</v>
      </c>
      <c r="R190" s="3">
        <v>3</v>
      </c>
      <c r="S190" s="3">
        <v>3</v>
      </c>
      <c r="T190" s="3">
        <v>3</v>
      </c>
      <c r="U190" s="3">
        <v>3</v>
      </c>
      <c r="V190" s="3">
        <v>3</v>
      </c>
      <c r="W190" s="3">
        <v>3</v>
      </c>
      <c r="X190" s="3">
        <v>3</v>
      </c>
      <c r="Y190" s="3">
        <v>3</v>
      </c>
      <c r="Z190" s="3">
        <v>3</v>
      </c>
      <c r="AA190" s="3">
        <v>3</v>
      </c>
      <c r="AB190" s="3">
        <v>3</v>
      </c>
      <c r="AC190" s="3">
        <v>1</v>
      </c>
      <c r="AF190" s="3">
        <v>1</v>
      </c>
      <c r="AM190" s="4"/>
      <c r="AN190" s="1" t="s">
        <v>273</v>
      </c>
      <c r="AO190" s="3">
        <v>1</v>
      </c>
      <c r="AP190" s="14" t="s">
        <v>701</v>
      </c>
      <c r="AQ190" s="3">
        <v>3</v>
      </c>
      <c r="AR190" s="3">
        <v>3</v>
      </c>
      <c r="AS190" s="3">
        <v>2</v>
      </c>
      <c r="AT190" s="3">
        <v>2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1" t="s">
        <v>61</v>
      </c>
      <c r="BJ190" s="3">
        <v>1</v>
      </c>
      <c r="BL190" s="3">
        <v>1</v>
      </c>
      <c r="BN190" s="3">
        <v>1</v>
      </c>
      <c r="BT190" s="3">
        <v>1</v>
      </c>
      <c r="BU190" s="3">
        <v>1</v>
      </c>
      <c r="BV190" s="4"/>
      <c r="BW190" s="3">
        <v>1</v>
      </c>
      <c r="BX190" s="3" t="s">
        <v>703</v>
      </c>
      <c r="BY190" s="11" t="s">
        <v>767</v>
      </c>
    </row>
    <row r="191" spans="1:77" ht="12.75" x14ac:dyDescent="0.2">
      <c r="A191" s="11" t="s">
        <v>11</v>
      </c>
      <c r="D191" s="3">
        <v>1</v>
      </c>
      <c r="N191" s="3">
        <v>1</v>
      </c>
      <c r="O191" s="3">
        <v>5</v>
      </c>
      <c r="P191" s="3">
        <v>4</v>
      </c>
      <c r="Q191" s="3">
        <v>3</v>
      </c>
      <c r="R191" s="3">
        <v>5</v>
      </c>
      <c r="S191" s="3">
        <v>4</v>
      </c>
      <c r="T191" s="3">
        <v>4</v>
      </c>
      <c r="U191" s="3">
        <v>5</v>
      </c>
      <c r="V191" s="3">
        <v>4</v>
      </c>
      <c r="W191" s="3">
        <v>1</v>
      </c>
      <c r="X191" s="3">
        <v>4</v>
      </c>
      <c r="Y191" s="3">
        <v>3</v>
      </c>
      <c r="Z191" s="3">
        <v>5</v>
      </c>
      <c r="AA191" s="3">
        <v>3</v>
      </c>
      <c r="AB191" s="3">
        <v>5</v>
      </c>
      <c r="AC191" s="11">
        <v>1</v>
      </c>
      <c r="AI191" s="3">
        <v>1</v>
      </c>
      <c r="AM191" s="4"/>
      <c r="AN191" s="4"/>
      <c r="AO191" s="3">
        <v>2</v>
      </c>
      <c r="AP191" s="14" t="s">
        <v>701</v>
      </c>
      <c r="AQ191" s="3">
        <v>2</v>
      </c>
      <c r="AR191" s="3">
        <v>1</v>
      </c>
      <c r="AS191" s="3">
        <v>1</v>
      </c>
      <c r="AT191" s="3">
        <v>1</v>
      </c>
      <c r="AU191" s="3">
        <v>2</v>
      </c>
      <c r="AV191" s="3">
        <v>2</v>
      </c>
      <c r="AW191" s="3">
        <v>1</v>
      </c>
      <c r="AX191" s="3">
        <v>1</v>
      </c>
      <c r="AY191" s="3">
        <v>2</v>
      </c>
      <c r="AZ191" s="3">
        <v>0</v>
      </c>
      <c r="BA191" s="3">
        <v>2</v>
      </c>
      <c r="BB191" s="3">
        <v>2</v>
      </c>
      <c r="BC191" s="3">
        <v>2</v>
      </c>
      <c r="BD191" s="3">
        <v>2</v>
      </c>
      <c r="BE191" s="3">
        <v>1</v>
      </c>
      <c r="BF191" s="3">
        <v>0</v>
      </c>
      <c r="BG191" s="3">
        <v>0</v>
      </c>
      <c r="BH191" s="3">
        <v>1</v>
      </c>
      <c r="BI191" s="1" t="s">
        <v>61</v>
      </c>
      <c r="BJ191" s="3">
        <v>1</v>
      </c>
      <c r="BK191" s="3">
        <v>1</v>
      </c>
      <c r="BL191" s="3">
        <v>1</v>
      </c>
      <c r="BM191" s="3">
        <v>1</v>
      </c>
      <c r="BN191" s="3">
        <v>1</v>
      </c>
      <c r="BO191" s="3">
        <v>1</v>
      </c>
      <c r="BP191" s="3">
        <v>1</v>
      </c>
      <c r="BR191" s="3">
        <v>1</v>
      </c>
      <c r="BT191" s="3">
        <v>1</v>
      </c>
      <c r="BU191" s="3">
        <v>1</v>
      </c>
      <c r="BV191" s="4"/>
      <c r="BW191" s="3">
        <v>0</v>
      </c>
      <c r="BX191" s="3" t="s">
        <v>704</v>
      </c>
      <c r="BY191" s="11" t="s">
        <v>767</v>
      </c>
    </row>
    <row r="192" spans="1:77" ht="12.75" x14ac:dyDescent="0.2">
      <c r="A192" s="11" t="s">
        <v>11</v>
      </c>
      <c r="D192" s="3">
        <v>1</v>
      </c>
      <c r="N192" s="3">
        <v>1</v>
      </c>
      <c r="O192" s="3">
        <v>3</v>
      </c>
      <c r="P192" s="3">
        <v>3</v>
      </c>
      <c r="Q192" s="3">
        <v>3</v>
      </c>
      <c r="R192" s="3">
        <v>4</v>
      </c>
      <c r="S192" s="3">
        <v>3</v>
      </c>
      <c r="T192" s="3">
        <v>3</v>
      </c>
      <c r="U192" s="3">
        <v>2</v>
      </c>
      <c r="V192" s="3">
        <v>2</v>
      </c>
      <c r="W192" s="3">
        <v>3</v>
      </c>
      <c r="X192" s="3">
        <v>1</v>
      </c>
      <c r="Y192" s="3">
        <v>2</v>
      </c>
      <c r="Z192" s="3">
        <v>3</v>
      </c>
      <c r="AA192" s="3">
        <v>2</v>
      </c>
      <c r="AB192" s="3">
        <v>3</v>
      </c>
      <c r="AC192" s="3">
        <v>1</v>
      </c>
      <c r="AF192" s="3">
        <v>1</v>
      </c>
      <c r="AG192" s="3">
        <v>1</v>
      </c>
      <c r="AM192" s="4"/>
      <c r="AN192" s="1" t="s">
        <v>521</v>
      </c>
      <c r="AO192" s="3">
        <v>1</v>
      </c>
      <c r="AP192" s="14" t="s">
        <v>701</v>
      </c>
      <c r="AQ192" s="3">
        <v>4</v>
      </c>
      <c r="AR192" s="3">
        <v>4</v>
      </c>
      <c r="AS192" s="3">
        <v>2</v>
      </c>
      <c r="AT192" s="3">
        <v>2</v>
      </c>
      <c r="AU192" s="3">
        <v>1</v>
      </c>
      <c r="AV192" s="3">
        <v>2</v>
      </c>
      <c r="AW192" s="3">
        <v>2</v>
      </c>
      <c r="AX192" s="3">
        <v>2</v>
      </c>
      <c r="AY192" s="3">
        <v>1</v>
      </c>
      <c r="AZ192" s="3">
        <v>2</v>
      </c>
      <c r="BA192" s="3">
        <v>0</v>
      </c>
      <c r="BB192" s="3">
        <v>0</v>
      </c>
      <c r="BC192" s="3">
        <v>1</v>
      </c>
      <c r="BD192" s="3">
        <v>0</v>
      </c>
      <c r="BE192" s="3">
        <v>1</v>
      </c>
      <c r="BF192" s="3">
        <v>1</v>
      </c>
      <c r="BG192" s="3">
        <v>0</v>
      </c>
      <c r="BH192" s="3">
        <v>-1</v>
      </c>
      <c r="BI192" s="1" t="s">
        <v>61</v>
      </c>
      <c r="BJ192" s="3">
        <v>1</v>
      </c>
      <c r="BN192" s="3">
        <v>1</v>
      </c>
      <c r="BO192" s="3">
        <v>1</v>
      </c>
      <c r="BR192" s="3">
        <v>1</v>
      </c>
      <c r="BT192" s="3">
        <v>1</v>
      </c>
      <c r="BV192" s="4"/>
      <c r="BW192" s="3">
        <v>1</v>
      </c>
      <c r="BX192" s="3" t="s">
        <v>704</v>
      </c>
      <c r="BY192" s="11" t="s">
        <v>767</v>
      </c>
    </row>
    <row r="193" spans="1:77" ht="25.5" x14ac:dyDescent="0.2">
      <c r="A193" s="11" t="s">
        <v>11</v>
      </c>
      <c r="D193" s="3">
        <v>1</v>
      </c>
      <c r="E193" s="3">
        <v>1</v>
      </c>
      <c r="N193" s="3">
        <v>1</v>
      </c>
      <c r="O193" s="3">
        <v>4</v>
      </c>
      <c r="P193" s="3">
        <v>4</v>
      </c>
      <c r="Q193" s="3">
        <v>3</v>
      </c>
      <c r="R193" s="3">
        <v>4</v>
      </c>
      <c r="S193" s="3">
        <v>2</v>
      </c>
      <c r="T193" s="3">
        <v>4</v>
      </c>
      <c r="U193" s="3">
        <v>3</v>
      </c>
      <c r="V193" s="3">
        <v>2</v>
      </c>
      <c r="W193" s="3">
        <v>2</v>
      </c>
      <c r="X193" s="3">
        <v>3</v>
      </c>
      <c r="Y193" s="3">
        <v>3</v>
      </c>
      <c r="Z193" s="3">
        <v>4</v>
      </c>
      <c r="AA193" s="3">
        <v>2</v>
      </c>
      <c r="AB193" s="3">
        <v>3</v>
      </c>
      <c r="AC193" s="11">
        <v>1</v>
      </c>
      <c r="AF193" s="3">
        <v>1</v>
      </c>
      <c r="AG193" s="3">
        <v>1</v>
      </c>
      <c r="AI193" s="3">
        <v>1</v>
      </c>
      <c r="AM193" s="4"/>
      <c r="AN193" s="1" t="s">
        <v>58</v>
      </c>
      <c r="AO193" s="3">
        <v>2</v>
      </c>
      <c r="AP193" s="14" t="s">
        <v>701</v>
      </c>
      <c r="AQ193" s="3">
        <v>4</v>
      </c>
      <c r="AR193" s="3">
        <v>3</v>
      </c>
      <c r="AS193" s="3">
        <v>4</v>
      </c>
      <c r="AT193" s="3">
        <v>3</v>
      </c>
      <c r="AU193" s="3">
        <v>1</v>
      </c>
      <c r="AV193" s="3">
        <v>1</v>
      </c>
      <c r="AW193" s="3">
        <v>1</v>
      </c>
      <c r="AX193" s="3">
        <v>1</v>
      </c>
      <c r="AY193" s="3">
        <v>2</v>
      </c>
      <c r="AZ193" s="3">
        <v>1</v>
      </c>
      <c r="BA193" s="3">
        <v>0</v>
      </c>
      <c r="BB193" s="3">
        <v>1</v>
      </c>
      <c r="BC193" s="3">
        <v>1</v>
      </c>
      <c r="BD193" s="3">
        <v>1</v>
      </c>
      <c r="BE193" s="3">
        <v>1</v>
      </c>
      <c r="BF193" s="3">
        <v>0</v>
      </c>
      <c r="BG193" s="3">
        <v>1</v>
      </c>
      <c r="BH193" s="3">
        <v>1</v>
      </c>
      <c r="BI193" s="1" t="s">
        <v>524</v>
      </c>
      <c r="BJ193" s="3">
        <v>1</v>
      </c>
      <c r="BO193" s="3">
        <v>1</v>
      </c>
      <c r="BP193" s="3">
        <v>1</v>
      </c>
      <c r="BR193" s="3">
        <v>1</v>
      </c>
      <c r="BU193" s="3">
        <v>1</v>
      </c>
      <c r="BV193" s="4"/>
      <c r="BW193" s="3">
        <v>1</v>
      </c>
      <c r="BX193" s="3" t="s">
        <v>704</v>
      </c>
      <c r="BY193" s="11" t="s">
        <v>767</v>
      </c>
    </row>
    <row r="194" spans="1:77" ht="12.75" x14ac:dyDescent="0.2">
      <c r="A194" s="11" t="s">
        <v>11</v>
      </c>
      <c r="D194" s="3">
        <v>1</v>
      </c>
      <c r="E194" s="3">
        <v>1</v>
      </c>
      <c r="G194" s="3">
        <v>1</v>
      </c>
      <c r="N194" s="3">
        <v>3</v>
      </c>
      <c r="O194" s="3">
        <v>5</v>
      </c>
      <c r="P194" s="3">
        <v>4</v>
      </c>
      <c r="Q194" s="3">
        <v>4</v>
      </c>
      <c r="R194" s="3" t="s">
        <v>16</v>
      </c>
      <c r="S194" s="3">
        <v>2</v>
      </c>
      <c r="T194" s="3">
        <v>5</v>
      </c>
      <c r="U194" s="3">
        <v>5</v>
      </c>
      <c r="V194" s="3">
        <v>3</v>
      </c>
      <c r="W194" s="3">
        <v>5</v>
      </c>
      <c r="X194" s="3">
        <v>4</v>
      </c>
      <c r="Y194" s="3">
        <v>5</v>
      </c>
      <c r="Z194" s="3">
        <v>5</v>
      </c>
      <c r="AA194" s="3">
        <v>4</v>
      </c>
      <c r="AB194" s="3">
        <v>5</v>
      </c>
      <c r="AC194" s="3">
        <v>1</v>
      </c>
      <c r="AF194" s="3">
        <v>1</v>
      </c>
      <c r="AM194" s="4"/>
      <c r="AN194" s="1" t="s">
        <v>526</v>
      </c>
      <c r="AO194" s="3">
        <v>2</v>
      </c>
      <c r="AP194" s="4">
        <v>3</v>
      </c>
      <c r="AQ194" s="3">
        <v>1</v>
      </c>
      <c r="AR194" s="3">
        <v>1</v>
      </c>
      <c r="AS194" s="3">
        <v>1</v>
      </c>
      <c r="AT194" s="3">
        <v>1</v>
      </c>
      <c r="AU194" s="3">
        <v>2</v>
      </c>
      <c r="AV194" s="3">
        <v>2</v>
      </c>
      <c r="AW194" s="3">
        <v>1</v>
      </c>
      <c r="AX194" s="3">
        <v>2</v>
      </c>
      <c r="AY194" s="3">
        <v>2</v>
      </c>
      <c r="AZ194" s="3">
        <v>2</v>
      </c>
      <c r="BA194" s="3">
        <v>1</v>
      </c>
      <c r="BB194" s="3">
        <v>1</v>
      </c>
      <c r="BC194" s="3">
        <v>2</v>
      </c>
      <c r="BD194" s="3">
        <v>1</v>
      </c>
      <c r="BE194" s="3">
        <v>2</v>
      </c>
      <c r="BF194" s="3">
        <v>1</v>
      </c>
      <c r="BG194" s="3">
        <v>1</v>
      </c>
      <c r="BH194" s="3">
        <v>0</v>
      </c>
      <c r="BI194" s="1" t="s">
        <v>61</v>
      </c>
      <c r="BJ194" s="3">
        <v>3</v>
      </c>
      <c r="BV194" s="4"/>
      <c r="BW194" s="3">
        <v>0</v>
      </c>
      <c r="BX194" s="3" t="s">
        <v>704</v>
      </c>
      <c r="BY194" s="11" t="s">
        <v>767</v>
      </c>
    </row>
    <row r="195" spans="1:77" ht="25.5" x14ac:dyDescent="0.2">
      <c r="A195" s="11" t="s">
        <v>11</v>
      </c>
      <c r="N195" s="3">
        <v>3</v>
      </c>
      <c r="O195" s="3">
        <v>4</v>
      </c>
      <c r="P195" s="3">
        <v>3</v>
      </c>
      <c r="Q195" s="3">
        <v>4</v>
      </c>
      <c r="R195" s="3">
        <v>5</v>
      </c>
      <c r="S195" s="3">
        <v>5</v>
      </c>
      <c r="T195" s="3">
        <v>4</v>
      </c>
      <c r="U195" s="3">
        <v>4</v>
      </c>
      <c r="V195" s="3">
        <v>5</v>
      </c>
      <c r="W195" s="3">
        <v>5</v>
      </c>
      <c r="X195" s="3">
        <v>3</v>
      </c>
      <c r="Y195" s="3">
        <v>4</v>
      </c>
      <c r="Z195" s="3">
        <v>3</v>
      </c>
      <c r="AA195" s="3">
        <v>3</v>
      </c>
      <c r="AB195" s="3">
        <v>4</v>
      </c>
      <c r="AC195" s="3">
        <v>1</v>
      </c>
      <c r="AG195" s="3">
        <v>1</v>
      </c>
      <c r="AH195" s="3">
        <v>1</v>
      </c>
      <c r="AM195" s="4"/>
      <c r="AN195" s="1" t="s">
        <v>528</v>
      </c>
      <c r="AO195" s="3">
        <v>1</v>
      </c>
      <c r="AP195" s="14" t="s">
        <v>701</v>
      </c>
      <c r="AQ195" s="3">
        <v>2</v>
      </c>
      <c r="AR195" s="3">
        <v>2</v>
      </c>
      <c r="AS195" s="3">
        <v>1</v>
      </c>
      <c r="AT195" s="3">
        <v>2</v>
      </c>
      <c r="AU195" s="3">
        <v>2</v>
      </c>
      <c r="AV195" s="3">
        <v>2</v>
      </c>
      <c r="AW195" s="3" t="s">
        <v>77</v>
      </c>
      <c r="AX195" s="3">
        <v>1</v>
      </c>
      <c r="AY195" s="3">
        <v>1</v>
      </c>
      <c r="AZ195" s="3">
        <v>2</v>
      </c>
      <c r="BA195" s="3">
        <v>2</v>
      </c>
      <c r="BB195" s="3">
        <v>2</v>
      </c>
      <c r="BC195" s="3">
        <v>1</v>
      </c>
      <c r="BD195" s="3">
        <v>1</v>
      </c>
      <c r="BE195" s="3">
        <v>2</v>
      </c>
      <c r="BF195" s="3">
        <v>1</v>
      </c>
      <c r="BG195" s="3">
        <v>1</v>
      </c>
      <c r="BH195" s="3">
        <v>1</v>
      </c>
      <c r="BI195" s="1" t="s">
        <v>61</v>
      </c>
      <c r="BJ195" s="3">
        <v>3</v>
      </c>
      <c r="BL195" s="3">
        <v>1</v>
      </c>
      <c r="BM195" s="3">
        <v>1</v>
      </c>
      <c r="BO195" s="3">
        <v>1</v>
      </c>
      <c r="BQ195" s="3">
        <v>1</v>
      </c>
      <c r="BU195" s="3">
        <v>1</v>
      </c>
      <c r="BV195" s="4"/>
      <c r="BW195" s="3">
        <v>0</v>
      </c>
      <c r="BX195" s="3" t="s">
        <v>704</v>
      </c>
      <c r="BY195" s="11" t="s">
        <v>767</v>
      </c>
    </row>
    <row r="196" spans="1:77" ht="25.5" x14ac:dyDescent="0.2">
      <c r="A196" s="11" t="s">
        <v>11</v>
      </c>
      <c r="D196" s="3">
        <v>1</v>
      </c>
      <c r="G196" s="3">
        <v>1</v>
      </c>
      <c r="N196" s="3">
        <v>1</v>
      </c>
      <c r="O196" s="3">
        <v>5</v>
      </c>
      <c r="P196" s="3">
        <v>3</v>
      </c>
      <c r="Q196" s="3">
        <v>3</v>
      </c>
      <c r="R196" s="3">
        <v>3</v>
      </c>
      <c r="S196" s="3">
        <v>1</v>
      </c>
      <c r="T196" s="3">
        <v>4</v>
      </c>
      <c r="U196" s="3">
        <v>5</v>
      </c>
      <c r="V196" s="3">
        <v>5</v>
      </c>
      <c r="W196" s="3">
        <v>4</v>
      </c>
      <c r="X196" s="3">
        <v>5</v>
      </c>
      <c r="Y196" s="3">
        <v>4</v>
      </c>
      <c r="Z196" s="3">
        <v>5</v>
      </c>
      <c r="AA196" s="3">
        <v>3</v>
      </c>
      <c r="AB196" s="3">
        <v>4</v>
      </c>
      <c r="AC196" s="3">
        <v>1</v>
      </c>
      <c r="AF196" s="3">
        <v>1</v>
      </c>
      <c r="AM196" s="4"/>
      <c r="AN196" s="1" t="s">
        <v>531</v>
      </c>
      <c r="AO196" s="3">
        <v>1</v>
      </c>
      <c r="AP196" s="14" t="s">
        <v>701</v>
      </c>
      <c r="AQ196" s="3">
        <v>4</v>
      </c>
      <c r="AR196" s="3">
        <v>4</v>
      </c>
      <c r="AS196" s="3">
        <v>3</v>
      </c>
      <c r="AT196" s="3">
        <v>3</v>
      </c>
      <c r="AU196" s="3">
        <v>-1</v>
      </c>
      <c r="AV196" s="3">
        <v>1</v>
      </c>
      <c r="AW196" s="3">
        <v>2</v>
      </c>
      <c r="AX196" s="3">
        <v>2</v>
      </c>
      <c r="AY196" s="3">
        <v>2</v>
      </c>
      <c r="AZ196" s="3">
        <v>1</v>
      </c>
      <c r="BA196" s="3">
        <v>0</v>
      </c>
      <c r="BB196" s="3">
        <v>1</v>
      </c>
      <c r="BC196" s="3">
        <v>-1</v>
      </c>
      <c r="BD196" s="3">
        <v>-2</v>
      </c>
      <c r="BE196" s="3">
        <v>1</v>
      </c>
      <c r="BF196" s="3">
        <v>-1</v>
      </c>
      <c r="BG196" s="3">
        <v>0</v>
      </c>
      <c r="BH196" s="3">
        <v>1</v>
      </c>
      <c r="BI196" s="1" t="s">
        <v>36</v>
      </c>
      <c r="BJ196" s="3">
        <v>1</v>
      </c>
      <c r="BO196" s="3">
        <v>1</v>
      </c>
      <c r="BP196" s="3"/>
      <c r="BR196" s="3">
        <v>1</v>
      </c>
      <c r="BT196" s="3">
        <v>1</v>
      </c>
      <c r="BU196" s="3">
        <v>1</v>
      </c>
      <c r="BV196" s="1" t="s">
        <v>533</v>
      </c>
      <c r="BW196" s="3">
        <v>0</v>
      </c>
      <c r="BX196" s="3" t="s">
        <v>704</v>
      </c>
      <c r="BY196" s="11" t="s">
        <v>767</v>
      </c>
    </row>
    <row r="197" spans="1:77" ht="12.75" x14ac:dyDescent="0.2">
      <c r="A197" s="11" t="s">
        <v>11</v>
      </c>
      <c r="G197" s="3">
        <v>1</v>
      </c>
      <c r="N197" s="3">
        <v>1</v>
      </c>
      <c r="O197" s="3">
        <v>5</v>
      </c>
      <c r="P197" s="3">
        <v>3</v>
      </c>
      <c r="Q197" s="3">
        <v>3</v>
      </c>
      <c r="R197" s="3">
        <v>3</v>
      </c>
      <c r="S197" s="3">
        <v>3</v>
      </c>
      <c r="T197" s="3">
        <v>5</v>
      </c>
      <c r="U197" s="3">
        <v>5</v>
      </c>
      <c r="V197" s="3">
        <v>4</v>
      </c>
      <c r="W197" s="3">
        <v>5</v>
      </c>
      <c r="X197" s="3">
        <v>3</v>
      </c>
      <c r="Y197" s="3">
        <v>3</v>
      </c>
      <c r="Z197" s="3">
        <v>2</v>
      </c>
      <c r="AA197" s="3">
        <v>3</v>
      </c>
      <c r="AB197" s="3">
        <v>4</v>
      </c>
      <c r="AC197" s="3">
        <v>1</v>
      </c>
      <c r="AF197" s="3">
        <v>1</v>
      </c>
      <c r="AM197" s="4"/>
      <c r="AN197" s="4"/>
      <c r="AO197" s="3">
        <v>1</v>
      </c>
      <c r="AP197" s="14" t="s">
        <v>701</v>
      </c>
      <c r="AQ197" s="3">
        <v>2</v>
      </c>
      <c r="AR197" s="3">
        <v>2</v>
      </c>
      <c r="AS197" s="3">
        <v>1</v>
      </c>
      <c r="AT197" s="3">
        <v>1</v>
      </c>
      <c r="AU197" s="3">
        <v>1</v>
      </c>
      <c r="AV197" s="3">
        <v>1</v>
      </c>
      <c r="AW197" s="3">
        <v>1</v>
      </c>
      <c r="AX197" s="3">
        <v>2</v>
      </c>
      <c r="AY197" s="3">
        <v>2</v>
      </c>
      <c r="AZ197" s="3">
        <v>0</v>
      </c>
      <c r="BA197" s="3">
        <v>-1</v>
      </c>
      <c r="BB197" s="3">
        <v>0</v>
      </c>
      <c r="BC197" s="3">
        <v>0</v>
      </c>
      <c r="BD197" s="3">
        <v>0</v>
      </c>
      <c r="BE197" s="3">
        <v>1</v>
      </c>
      <c r="BF197" s="3">
        <v>0</v>
      </c>
      <c r="BG197" s="3">
        <v>1</v>
      </c>
      <c r="BH197" s="3">
        <v>1</v>
      </c>
      <c r="BI197" s="1" t="s">
        <v>61</v>
      </c>
      <c r="BJ197" s="3">
        <v>1</v>
      </c>
      <c r="BM197" s="3">
        <v>1</v>
      </c>
      <c r="BR197" s="3">
        <v>1</v>
      </c>
      <c r="BU197" s="3">
        <v>1</v>
      </c>
      <c r="BV197" s="4"/>
      <c r="BW197" s="3">
        <v>0</v>
      </c>
      <c r="BX197" s="3" t="s">
        <v>704</v>
      </c>
      <c r="BY197" s="11" t="s">
        <v>767</v>
      </c>
    </row>
    <row r="198" spans="1:77" ht="12.75" x14ac:dyDescent="0.2">
      <c r="A198" s="11" t="s">
        <v>11</v>
      </c>
      <c r="C198" s="3">
        <v>1</v>
      </c>
      <c r="D198" s="3">
        <v>1</v>
      </c>
      <c r="E198" s="3">
        <v>1</v>
      </c>
      <c r="G198" s="3">
        <v>1</v>
      </c>
      <c r="H198" s="3">
        <v>1</v>
      </c>
      <c r="N198" s="3">
        <v>3</v>
      </c>
      <c r="O198" s="3">
        <v>5</v>
      </c>
      <c r="P198" s="3">
        <v>3</v>
      </c>
      <c r="Q198" s="3">
        <v>5</v>
      </c>
      <c r="R198" s="3">
        <v>2</v>
      </c>
      <c r="S198" s="3">
        <v>1</v>
      </c>
      <c r="T198" s="3">
        <v>4</v>
      </c>
      <c r="U198" s="3">
        <v>4</v>
      </c>
      <c r="V198" s="3">
        <v>2</v>
      </c>
      <c r="W198" s="3">
        <v>5</v>
      </c>
      <c r="X198" s="3">
        <v>2</v>
      </c>
      <c r="Y198" s="3">
        <v>3</v>
      </c>
      <c r="Z198" s="3">
        <v>4</v>
      </c>
      <c r="AA198" s="3">
        <v>3</v>
      </c>
      <c r="AB198" s="3">
        <v>3</v>
      </c>
      <c r="AC198" s="3">
        <v>1</v>
      </c>
      <c r="AF198" s="3">
        <v>1</v>
      </c>
      <c r="AG198" s="3">
        <v>1</v>
      </c>
      <c r="AH198" s="3">
        <v>1</v>
      </c>
      <c r="AI198" s="3">
        <v>1</v>
      </c>
      <c r="AM198" s="4"/>
      <c r="AN198" s="1" t="s">
        <v>526</v>
      </c>
      <c r="AO198" s="3">
        <v>1</v>
      </c>
      <c r="AP198" s="14" t="s">
        <v>701</v>
      </c>
      <c r="AQ198" s="3">
        <v>2</v>
      </c>
      <c r="AR198" s="3">
        <v>2</v>
      </c>
      <c r="AS198" s="3">
        <v>2</v>
      </c>
      <c r="AT198" s="3">
        <v>2</v>
      </c>
      <c r="AU198" s="3">
        <v>2</v>
      </c>
      <c r="AV198" s="3">
        <v>2</v>
      </c>
      <c r="AW198" s="3">
        <v>1</v>
      </c>
      <c r="AX198" s="3">
        <v>1</v>
      </c>
      <c r="AY198" s="3">
        <v>1</v>
      </c>
      <c r="AZ198" s="3">
        <v>1</v>
      </c>
      <c r="BA198" s="3">
        <v>2</v>
      </c>
      <c r="BB198" s="3">
        <v>2</v>
      </c>
      <c r="BC198" s="3">
        <v>2</v>
      </c>
      <c r="BD198" s="3">
        <v>1</v>
      </c>
      <c r="BE198" s="3">
        <v>1</v>
      </c>
      <c r="BF198" s="3">
        <v>1</v>
      </c>
      <c r="BG198" s="3">
        <v>1</v>
      </c>
      <c r="BH198" s="3">
        <v>2</v>
      </c>
      <c r="BI198" s="1" t="s">
        <v>61</v>
      </c>
      <c r="BJ198" s="3">
        <v>3</v>
      </c>
      <c r="BK198" s="3">
        <v>1</v>
      </c>
      <c r="BM198" s="3">
        <v>1</v>
      </c>
      <c r="BN198" s="3">
        <v>1</v>
      </c>
      <c r="BO198" s="3">
        <v>1</v>
      </c>
      <c r="BR198" s="3">
        <v>1</v>
      </c>
      <c r="BU198" s="3">
        <v>1</v>
      </c>
      <c r="BV198" s="4"/>
      <c r="BW198" s="3">
        <v>0</v>
      </c>
      <c r="BX198" s="3" t="s">
        <v>704</v>
      </c>
      <c r="BY198" s="11" t="s">
        <v>767</v>
      </c>
    </row>
    <row r="199" spans="1:77" ht="25.5" x14ac:dyDescent="0.2">
      <c r="A199" s="11" t="s">
        <v>11</v>
      </c>
      <c r="D199" s="3">
        <v>1</v>
      </c>
      <c r="N199" s="3">
        <v>1</v>
      </c>
      <c r="O199" s="3">
        <v>5</v>
      </c>
      <c r="P199" s="3">
        <v>2</v>
      </c>
      <c r="Q199" s="3">
        <v>4</v>
      </c>
      <c r="R199" s="3">
        <v>1</v>
      </c>
      <c r="S199" s="3">
        <v>2</v>
      </c>
      <c r="T199" s="3">
        <v>4</v>
      </c>
      <c r="U199" s="3">
        <v>5</v>
      </c>
      <c r="V199" s="3">
        <v>3</v>
      </c>
      <c r="W199" s="3">
        <v>2</v>
      </c>
      <c r="X199" s="3">
        <v>3</v>
      </c>
      <c r="Y199" s="3">
        <v>3</v>
      </c>
      <c r="Z199" s="3">
        <v>3</v>
      </c>
      <c r="AA199" s="3">
        <v>2</v>
      </c>
      <c r="AB199" s="3">
        <v>3</v>
      </c>
      <c r="AC199" s="11">
        <v>1</v>
      </c>
      <c r="AK199" s="3">
        <v>1</v>
      </c>
      <c r="AM199" s="4"/>
      <c r="AN199" s="1" t="s">
        <v>537</v>
      </c>
      <c r="AO199" s="3">
        <v>1</v>
      </c>
      <c r="AP199" s="14" t="s">
        <v>701</v>
      </c>
      <c r="AQ199" s="3">
        <v>4</v>
      </c>
      <c r="AR199" s="3">
        <v>3</v>
      </c>
      <c r="AS199" s="3">
        <v>2</v>
      </c>
      <c r="AT199" s="3">
        <v>1</v>
      </c>
      <c r="AU199" s="3">
        <v>1</v>
      </c>
      <c r="AV199" s="3">
        <v>2</v>
      </c>
      <c r="AW199" s="3">
        <v>1</v>
      </c>
      <c r="AX199" s="3">
        <v>1</v>
      </c>
      <c r="AY199" s="3">
        <v>1</v>
      </c>
      <c r="AZ199" s="3">
        <v>0</v>
      </c>
      <c r="BA199" s="3">
        <v>0</v>
      </c>
      <c r="BB199" s="3">
        <v>1</v>
      </c>
      <c r="BC199" s="3">
        <v>0</v>
      </c>
      <c r="BD199" s="3">
        <v>1</v>
      </c>
      <c r="BE199" s="3">
        <v>2</v>
      </c>
      <c r="BF199" s="3">
        <v>0</v>
      </c>
      <c r="BG199" s="3">
        <v>1</v>
      </c>
      <c r="BH199" s="3">
        <v>2</v>
      </c>
      <c r="BI199" s="1" t="s">
        <v>538</v>
      </c>
      <c r="BJ199" s="3">
        <v>1</v>
      </c>
      <c r="BM199" s="3">
        <v>1</v>
      </c>
      <c r="BN199" s="3">
        <v>1</v>
      </c>
      <c r="BS199" s="3">
        <v>1</v>
      </c>
      <c r="BV199" s="4"/>
      <c r="BW199" s="3">
        <v>0</v>
      </c>
      <c r="BX199" s="3" t="s">
        <v>704</v>
      </c>
      <c r="BY199" s="11" t="s">
        <v>770</v>
      </c>
    </row>
    <row r="200" spans="1:77" ht="12.75" x14ac:dyDescent="0.2">
      <c r="A200" s="11" t="s">
        <v>11</v>
      </c>
      <c r="D200" s="3">
        <v>1</v>
      </c>
      <c r="E200" s="3">
        <v>1</v>
      </c>
      <c r="J200" s="3">
        <v>1</v>
      </c>
      <c r="N200" s="3">
        <v>1</v>
      </c>
      <c r="O200" s="3">
        <v>4</v>
      </c>
      <c r="P200" s="3">
        <v>4</v>
      </c>
      <c r="Q200" s="3">
        <v>3</v>
      </c>
      <c r="R200" s="3">
        <v>4</v>
      </c>
      <c r="S200" s="3">
        <v>3</v>
      </c>
      <c r="T200" s="3">
        <v>3</v>
      </c>
      <c r="U200" s="3">
        <v>3</v>
      </c>
      <c r="V200" s="3">
        <v>4</v>
      </c>
      <c r="W200" s="3">
        <v>3</v>
      </c>
      <c r="X200" s="3">
        <v>4</v>
      </c>
      <c r="Y200" s="3">
        <v>4</v>
      </c>
      <c r="Z200" s="3">
        <v>5</v>
      </c>
      <c r="AA200" s="3">
        <v>3</v>
      </c>
      <c r="AB200" s="3">
        <v>4</v>
      </c>
      <c r="AC200" s="11">
        <v>1</v>
      </c>
      <c r="AF200" s="3">
        <v>1</v>
      </c>
      <c r="AG200" s="3">
        <v>1</v>
      </c>
      <c r="AK200" s="3">
        <v>1</v>
      </c>
      <c r="AM200" s="4"/>
      <c r="AN200" s="4"/>
      <c r="AO200" s="3">
        <v>1</v>
      </c>
      <c r="AP200" s="14" t="s">
        <v>701</v>
      </c>
      <c r="AQ200" s="3">
        <v>2</v>
      </c>
      <c r="AR200" s="3">
        <v>2</v>
      </c>
      <c r="AS200" s="3">
        <v>2</v>
      </c>
      <c r="AT200" s="3">
        <v>2</v>
      </c>
      <c r="AU200" s="3">
        <v>1</v>
      </c>
      <c r="AV200" s="3">
        <v>1</v>
      </c>
      <c r="AW200" s="3">
        <v>1</v>
      </c>
      <c r="AX200" s="3">
        <v>1</v>
      </c>
      <c r="AY200" s="3">
        <v>0</v>
      </c>
      <c r="AZ200" s="3">
        <v>0</v>
      </c>
      <c r="BA200" s="3">
        <v>1</v>
      </c>
      <c r="BB200" s="3">
        <v>1</v>
      </c>
      <c r="BC200" s="3">
        <v>0</v>
      </c>
      <c r="BD200" s="3">
        <v>1</v>
      </c>
      <c r="BE200" s="3">
        <v>1</v>
      </c>
      <c r="BF200" s="3">
        <v>1</v>
      </c>
      <c r="BG200" s="3">
        <v>2</v>
      </c>
      <c r="BH200" s="3">
        <v>1</v>
      </c>
      <c r="BI200" s="1" t="s">
        <v>542</v>
      </c>
      <c r="BJ200" s="3">
        <v>1</v>
      </c>
      <c r="BN200" s="3">
        <v>1</v>
      </c>
      <c r="BP200" s="3">
        <v>1</v>
      </c>
      <c r="BR200" s="3">
        <v>1</v>
      </c>
      <c r="BS200" s="3">
        <v>1</v>
      </c>
      <c r="BU200" s="3">
        <v>1</v>
      </c>
      <c r="BV200" s="4"/>
      <c r="BW200" s="3">
        <v>0</v>
      </c>
      <c r="BX200" s="3" t="s">
        <v>704</v>
      </c>
      <c r="BY200" s="11" t="s">
        <v>767</v>
      </c>
    </row>
    <row r="201" spans="1:77" ht="12.75" x14ac:dyDescent="0.2">
      <c r="A201" s="11" t="s">
        <v>11</v>
      </c>
      <c r="D201" s="3">
        <v>1</v>
      </c>
      <c r="E201" s="3">
        <v>1</v>
      </c>
      <c r="N201" s="3">
        <v>1</v>
      </c>
      <c r="O201" s="3">
        <v>5</v>
      </c>
      <c r="P201" s="3">
        <v>4</v>
      </c>
      <c r="Q201" s="3">
        <v>3</v>
      </c>
      <c r="R201" s="3">
        <v>4</v>
      </c>
      <c r="S201" s="3">
        <v>4</v>
      </c>
      <c r="T201" s="3">
        <v>4</v>
      </c>
      <c r="U201" s="3">
        <v>4</v>
      </c>
      <c r="V201" s="3">
        <v>4</v>
      </c>
      <c r="W201" s="3">
        <v>3</v>
      </c>
      <c r="X201" s="3">
        <v>3</v>
      </c>
      <c r="Y201" s="3">
        <v>4</v>
      </c>
      <c r="Z201" s="3">
        <v>4</v>
      </c>
      <c r="AA201" s="3">
        <v>4</v>
      </c>
      <c r="AB201" s="3">
        <v>5</v>
      </c>
      <c r="AC201" s="11">
        <v>1</v>
      </c>
      <c r="AG201" s="3">
        <v>1</v>
      </c>
      <c r="AM201" s="4"/>
      <c r="AN201" s="1" t="s">
        <v>544</v>
      </c>
      <c r="AO201" s="3">
        <v>1</v>
      </c>
      <c r="AP201" s="14" t="s">
        <v>701</v>
      </c>
      <c r="AQ201" s="3">
        <v>2</v>
      </c>
      <c r="AR201" s="3">
        <v>2</v>
      </c>
      <c r="AS201" s="3">
        <v>1</v>
      </c>
      <c r="AT201" s="3">
        <v>1</v>
      </c>
      <c r="AU201" s="3">
        <v>2</v>
      </c>
      <c r="AV201" s="3">
        <v>1</v>
      </c>
      <c r="AW201" s="3">
        <v>1</v>
      </c>
      <c r="AX201" s="3">
        <v>2</v>
      </c>
      <c r="AY201" s="3">
        <v>1</v>
      </c>
      <c r="AZ201" s="3">
        <v>-1</v>
      </c>
      <c r="BA201" s="3">
        <v>2</v>
      </c>
      <c r="BB201" s="3">
        <v>2</v>
      </c>
      <c r="BC201" s="3">
        <v>1</v>
      </c>
      <c r="BD201" s="3">
        <v>1</v>
      </c>
      <c r="BE201" s="3">
        <v>0</v>
      </c>
      <c r="BF201" s="3">
        <v>0</v>
      </c>
      <c r="BG201" s="3">
        <v>1</v>
      </c>
      <c r="BH201" s="3">
        <v>1</v>
      </c>
      <c r="BI201" s="1" t="s">
        <v>96</v>
      </c>
      <c r="BJ201" s="3">
        <v>1</v>
      </c>
      <c r="BM201" s="3">
        <v>1</v>
      </c>
      <c r="BN201" s="3">
        <v>1</v>
      </c>
      <c r="BP201" s="3">
        <v>1</v>
      </c>
      <c r="BQ201" s="3">
        <v>1</v>
      </c>
      <c r="BV201" s="4"/>
      <c r="BW201" s="3">
        <v>0</v>
      </c>
      <c r="BX201" s="3" t="s">
        <v>704</v>
      </c>
      <c r="BY201" s="11" t="s">
        <v>767</v>
      </c>
    </row>
    <row r="202" spans="1:77" ht="51" x14ac:dyDescent="0.2">
      <c r="A202" s="11" t="s">
        <v>11</v>
      </c>
      <c r="B202" s="3">
        <v>1</v>
      </c>
      <c r="N202" s="3">
        <v>1</v>
      </c>
      <c r="O202" s="3">
        <v>5</v>
      </c>
      <c r="P202" s="3">
        <v>1</v>
      </c>
      <c r="Q202" s="3">
        <v>5</v>
      </c>
      <c r="R202" s="3">
        <v>1</v>
      </c>
      <c r="S202" s="3">
        <v>5</v>
      </c>
      <c r="T202" s="3">
        <v>5</v>
      </c>
      <c r="U202" s="3">
        <v>5</v>
      </c>
      <c r="V202" s="3">
        <v>3</v>
      </c>
      <c r="W202" s="3">
        <v>5</v>
      </c>
      <c r="X202" s="3">
        <v>5</v>
      </c>
      <c r="Y202" s="3">
        <v>5</v>
      </c>
      <c r="Z202" s="3">
        <v>3</v>
      </c>
      <c r="AA202" s="3">
        <v>1</v>
      </c>
      <c r="AB202" s="3">
        <v>5</v>
      </c>
      <c r="AC202" s="3">
        <v>1</v>
      </c>
      <c r="AD202" s="3">
        <v>1</v>
      </c>
      <c r="AM202" s="4"/>
      <c r="AN202" s="1" t="s">
        <v>547</v>
      </c>
      <c r="AO202" s="3">
        <v>1</v>
      </c>
      <c r="AP202" s="14" t="s">
        <v>701</v>
      </c>
      <c r="AQ202" s="3">
        <v>2</v>
      </c>
      <c r="AR202" s="3">
        <v>2</v>
      </c>
      <c r="AS202" s="3">
        <v>1</v>
      </c>
      <c r="AT202" s="3">
        <v>1</v>
      </c>
      <c r="AU202" s="3">
        <v>1</v>
      </c>
      <c r="AV202" s="3">
        <v>2</v>
      </c>
      <c r="AW202" s="3">
        <v>1</v>
      </c>
      <c r="AX202" s="3">
        <v>2</v>
      </c>
      <c r="AY202" s="3">
        <v>2</v>
      </c>
      <c r="AZ202" s="3">
        <v>2</v>
      </c>
      <c r="BA202" s="3">
        <v>1</v>
      </c>
      <c r="BB202" s="3">
        <v>2</v>
      </c>
      <c r="BC202" s="3">
        <v>1</v>
      </c>
      <c r="BD202" s="3">
        <v>2</v>
      </c>
      <c r="BE202" s="3">
        <v>1</v>
      </c>
      <c r="BF202" s="3">
        <v>1</v>
      </c>
      <c r="BG202" s="3">
        <v>2</v>
      </c>
      <c r="BH202" s="3">
        <v>2</v>
      </c>
      <c r="BI202" s="1" t="s">
        <v>96</v>
      </c>
      <c r="BJ202" s="3">
        <v>1</v>
      </c>
      <c r="BK202" s="3">
        <v>1</v>
      </c>
      <c r="BL202" s="3">
        <v>1</v>
      </c>
      <c r="BM202" s="3">
        <v>1</v>
      </c>
      <c r="BN202" s="3">
        <v>1</v>
      </c>
      <c r="BP202" s="3">
        <v>1</v>
      </c>
      <c r="BQ202" s="3">
        <v>1</v>
      </c>
      <c r="BR202" s="3">
        <v>1</v>
      </c>
      <c r="BS202" s="3">
        <v>1</v>
      </c>
      <c r="BT202" s="3">
        <v>1</v>
      </c>
      <c r="BU202" s="3">
        <v>1</v>
      </c>
      <c r="BV202" s="1" t="s">
        <v>549</v>
      </c>
      <c r="BW202" s="3">
        <v>0</v>
      </c>
      <c r="BX202" s="3" t="s">
        <v>704</v>
      </c>
      <c r="BY202" s="11" t="s">
        <v>775</v>
      </c>
    </row>
    <row r="203" spans="1:77" ht="25.5" x14ac:dyDescent="0.2">
      <c r="A203" s="11" t="s">
        <v>11</v>
      </c>
      <c r="D203" s="3">
        <v>1</v>
      </c>
      <c r="N203" s="3">
        <v>1</v>
      </c>
      <c r="O203" s="3">
        <v>4</v>
      </c>
      <c r="P203" s="3">
        <v>4</v>
      </c>
      <c r="Q203" s="3">
        <v>5</v>
      </c>
      <c r="R203" s="3">
        <v>1</v>
      </c>
      <c r="S203" s="3">
        <v>3</v>
      </c>
      <c r="T203" s="3">
        <v>5</v>
      </c>
      <c r="U203" s="3">
        <v>4</v>
      </c>
      <c r="V203" s="3">
        <v>3</v>
      </c>
      <c r="W203" s="3">
        <v>5</v>
      </c>
      <c r="X203" s="3">
        <v>4</v>
      </c>
      <c r="Y203" s="3">
        <v>5</v>
      </c>
      <c r="Z203" s="3">
        <v>4</v>
      </c>
      <c r="AA203" s="3">
        <v>2</v>
      </c>
      <c r="AB203" s="3">
        <v>4</v>
      </c>
      <c r="AC203" s="11">
        <v>1</v>
      </c>
      <c r="AF203" s="3">
        <v>1</v>
      </c>
      <c r="AM203" s="4"/>
      <c r="AN203" s="1" t="s">
        <v>551</v>
      </c>
      <c r="AO203" s="3">
        <v>1</v>
      </c>
      <c r="AP203" s="14" t="s">
        <v>701</v>
      </c>
      <c r="AQ203" s="3">
        <v>2</v>
      </c>
      <c r="AR203" s="3">
        <v>1</v>
      </c>
      <c r="AS203" s="3">
        <v>1</v>
      </c>
      <c r="AT203" s="3">
        <v>1</v>
      </c>
      <c r="AU203" s="3">
        <v>1</v>
      </c>
      <c r="AV203" s="3">
        <v>1</v>
      </c>
      <c r="AW203" s="3">
        <v>1</v>
      </c>
      <c r="AX203" s="3">
        <v>2</v>
      </c>
      <c r="AY203" s="3">
        <v>1</v>
      </c>
      <c r="AZ203" s="3">
        <v>1</v>
      </c>
      <c r="BA203" s="3">
        <v>2</v>
      </c>
      <c r="BB203" s="3">
        <v>2</v>
      </c>
      <c r="BC203" s="3">
        <v>1</v>
      </c>
      <c r="BD203" s="3">
        <v>1</v>
      </c>
      <c r="BE203" s="3">
        <v>1</v>
      </c>
      <c r="BF203" s="3">
        <v>0</v>
      </c>
      <c r="BG203" s="3">
        <v>0</v>
      </c>
      <c r="BH203" s="3">
        <v>1</v>
      </c>
      <c r="BI203" s="1" t="s">
        <v>61</v>
      </c>
      <c r="BJ203" s="3">
        <v>1</v>
      </c>
      <c r="BN203" s="3">
        <v>1</v>
      </c>
      <c r="BV203" s="4"/>
      <c r="BW203" s="3">
        <v>0</v>
      </c>
      <c r="BX203" s="3" t="s">
        <v>704</v>
      </c>
      <c r="BY203" s="11" t="s">
        <v>767</v>
      </c>
    </row>
    <row r="204" spans="1:77" ht="12.75" x14ac:dyDescent="0.2">
      <c r="A204" s="11" t="s">
        <v>11</v>
      </c>
      <c r="D204" s="3">
        <v>1</v>
      </c>
      <c r="N204" s="3">
        <v>2</v>
      </c>
      <c r="O204" s="3">
        <v>4</v>
      </c>
      <c r="P204" s="3">
        <v>2</v>
      </c>
      <c r="Q204" s="3">
        <v>4</v>
      </c>
      <c r="R204" s="3">
        <v>1</v>
      </c>
      <c r="S204" s="3">
        <v>4</v>
      </c>
      <c r="T204" s="3">
        <v>5</v>
      </c>
      <c r="U204" s="3">
        <v>5</v>
      </c>
      <c r="V204" s="3">
        <v>3</v>
      </c>
      <c r="W204" s="3">
        <v>3</v>
      </c>
      <c r="X204" s="3">
        <v>4</v>
      </c>
      <c r="Y204" s="3">
        <v>4</v>
      </c>
      <c r="Z204" s="3">
        <v>4</v>
      </c>
      <c r="AA204" s="3">
        <v>1</v>
      </c>
      <c r="AB204" s="3">
        <v>1</v>
      </c>
      <c r="AC204" s="3">
        <v>1</v>
      </c>
      <c r="AF204" s="3">
        <v>1</v>
      </c>
      <c r="AM204" s="4"/>
      <c r="AN204" s="4"/>
      <c r="AO204" s="3">
        <v>2</v>
      </c>
      <c r="AP204" s="4">
        <v>3</v>
      </c>
      <c r="AQ204" s="3">
        <v>1</v>
      </c>
      <c r="AR204" s="3">
        <v>3</v>
      </c>
      <c r="AS204" s="3">
        <v>1</v>
      </c>
      <c r="AT204" s="3">
        <v>2</v>
      </c>
      <c r="AU204" s="3">
        <v>1</v>
      </c>
      <c r="AV204" s="3">
        <v>2</v>
      </c>
      <c r="AW204" s="3">
        <v>0</v>
      </c>
      <c r="AX204" s="3">
        <v>1</v>
      </c>
      <c r="AY204" s="3">
        <v>1</v>
      </c>
      <c r="AZ204" s="3">
        <v>1</v>
      </c>
      <c r="BA204" s="3">
        <v>0</v>
      </c>
      <c r="BB204" s="3">
        <v>1</v>
      </c>
      <c r="BC204" s="3">
        <v>0</v>
      </c>
      <c r="BD204" s="3">
        <v>0</v>
      </c>
      <c r="BE204" s="3">
        <v>2</v>
      </c>
      <c r="BF204" s="3">
        <v>1</v>
      </c>
      <c r="BG204" s="3">
        <v>0</v>
      </c>
      <c r="BH204" s="3">
        <v>2</v>
      </c>
      <c r="BI204" s="1" t="s">
        <v>61</v>
      </c>
      <c r="BJ204" s="3">
        <v>2</v>
      </c>
      <c r="BV204" s="4"/>
      <c r="BW204" s="3">
        <v>0</v>
      </c>
      <c r="BX204" s="3" t="s">
        <v>704</v>
      </c>
      <c r="BY204" s="11" t="s">
        <v>770</v>
      </c>
    </row>
    <row r="205" spans="1:77" ht="25.5" x14ac:dyDescent="0.2">
      <c r="A205" s="11" t="s">
        <v>11</v>
      </c>
      <c r="G205" s="3">
        <v>1</v>
      </c>
      <c r="N205" s="3">
        <v>1</v>
      </c>
      <c r="O205" s="3">
        <v>5</v>
      </c>
      <c r="P205" s="3">
        <v>5</v>
      </c>
      <c r="Q205" s="3">
        <v>5</v>
      </c>
      <c r="R205" s="3">
        <v>5</v>
      </c>
      <c r="S205" s="3">
        <v>5</v>
      </c>
      <c r="T205" s="3">
        <v>5</v>
      </c>
      <c r="U205" s="3">
        <v>5</v>
      </c>
      <c r="V205" s="3">
        <v>3</v>
      </c>
      <c r="W205" s="3">
        <v>3</v>
      </c>
      <c r="X205" s="3">
        <v>5</v>
      </c>
      <c r="Y205" s="3">
        <v>5</v>
      </c>
      <c r="Z205" s="3">
        <v>4</v>
      </c>
      <c r="AA205" s="3">
        <v>1</v>
      </c>
      <c r="AB205" s="3">
        <v>4</v>
      </c>
      <c r="AC205" s="11">
        <v>1</v>
      </c>
      <c r="AM205" s="4"/>
      <c r="AN205" s="1" t="s">
        <v>554</v>
      </c>
      <c r="AO205" s="3">
        <v>1</v>
      </c>
      <c r="AP205" s="14" t="s">
        <v>701</v>
      </c>
      <c r="AQ205" s="3">
        <v>1</v>
      </c>
      <c r="AR205" s="3">
        <v>1</v>
      </c>
      <c r="AS205" s="3">
        <v>1</v>
      </c>
      <c r="AT205" s="3">
        <v>1</v>
      </c>
      <c r="AU205" s="3">
        <v>2</v>
      </c>
      <c r="AV205" s="3">
        <v>2</v>
      </c>
      <c r="AW205" s="3">
        <v>2</v>
      </c>
      <c r="AX205" s="3">
        <v>2</v>
      </c>
      <c r="AY205" s="3">
        <v>0</v>
      </c>
      <c r="AZ205" s="3">
        <v>1</v>
      </c>
      <c r="BA205" s="3">
        <v>2</v>
      </c>
      <c r="BB205" s="3">
        <v>2</v>
      </c>
      <c r="BC205" s="3">
        <v>2</v>
      </c>
      <c r="BD205" s="3">
        <v>1</v>
      </c>
      <c r="BE205" s="3">
        <v>2</v>
      </c>
      <c r="BF205" s="3">
        <v>1</v>
      </c>
      <c r="BG205" s="3">
        <v>1</v>
      </c>
      <c r="BH205" s="3">
        <v>1</v>
      </c>
      <c r="BI205" s="1" t="s">
        <v>555</v>
      </c>
      <c r="BJ205" s="3">
        <v>1</v>
      </c>
      <c r="BK205" s="3">
        <v>1</v>
      </c>
      <c r="BL205" s="3">
        <v>1</v>
      </c>
      <c r="BM205" s="3">
        <v>1</v>
      </c>
      <c r="BN205" s="3">
        <v>1</v>
      </c>
      <c r="BQ205" s="3"/>
      <c r="BR205" s="3">
        <v>1</v>
      </c>
      <c r="BS205" s="3">
        <v>1</v>
      </c>
      <c r="BT205" s="3">
        <v>1</v>
      </c>
      <c r="BU205" s="3">
        <v>1</v>
      </c>
      <c r="BV205" s="4"/>
      <c r="BW205" s="3">
        <v>0</v>
      </c>
      <c r="BX205" s="3" t="s">
        <v>704</v>
      </c>
      <c r="BY205" s="11" t="s">
        <v>768</v>
      </c>
    </row>
    <row r="206" spans="1:77" ht="12.75" x14ac:dyDescent="0.2">
      <c r="A206" s="11" t="s">
        <v>11</v>
      </c>
      <c r="F206" s="3">
        <v>1</v>
      </c>
      <c r="N206" s="3">
        <v>1</v>
      </c>
      <c r="O206" s="3">
        <v>5</v>
      </c>
      <c r="P206" s="3">
        <v>3</v>
      </c>
      <c r="Q206" s="3">
        <v>4</v>
      </c>
      <c r="R206" s="3">
        <v>3</v>
      </c>
      <c r="S206" s="3">
        <v>2</v>
      </c>
      <c r="T206" s="3">
        <v>4</v>
      </c>
      <c r="U206" s="3">
        <v>5</v>
      </c>
      <c r="V206" s="3">
        <v>3</v>
      </c>
      <c r="W206" s="3">
        <v>1</v>
      </c>
      <c r="X206" s="3">
        <v>3</v>
      </c>
      <c r="Y206" s="3">
        <v>5</v>
      </c>
      <c r="Z206" s="3">
        <v>2</v>
      </c>
      <c r="AA206" s="3">
        <v>1</v>
      </c>
      <c r="AB206" s="3">
        <v>3</v>
      </c>
      <c r="AC206" s="11">
        <v>1</v>
      </c>
      <c r="AF206" s="3">
        <v>1</v>
      </c>
      <c r="AM206" s="4"/>
      <c r="AN206" s="1" t="s">
        <v>80</v>
      </c>
      <c r="AO206" s="3">
        <v>1</v>
      </c>
      <c r="AP206" s="14" t="s">
        <v>701</v>
      </c>
      <c r="AQ206" s="3">
        <v>2</v>
      </c>
      <c r="AR206" s="3">
        <v>2</v>
      </c>
      <c r="AS206" s="3">
        <v>1</v>
      </c>
      <c r="AT206" s="3">
        <v>1</v>
      </c>
      <c r="AU206" s="3">
        <v>1</v>
      </c>
      <c r="AV206" s="3">
        <v>1</v>
      </c>
      <c r="AW206" s="3">
        <v>0</v>
      </c>
      <c r="AX206" s="3">
        <v>1</v>
      </c>
      <c r="AY206" s="3">
        <v>0</v>
      </c>
      <c r="AZ206" s="3">
        <v>0</v>
      </c>
      <c r="BA206" s="3">
        <v>1</v>
      </c>
      <c r="BB206" s="3">
        <v>2</v>
      </c>
      <c r="BC206" s="3">
        <v>1</v>
      </c>
      <c r="BD206" s="3">
        <v>1</v>
      </c>
      <c r="BE206" s="3">
        <v>0</v>
      </c>
      <c r="BF206" s="3">
        <v>2</v>
      </c>
      <c r="BG206" s="3">
        <v>2</v>
      </c>
      <c r="BH206" s="3">
        <v>0</v>
      </c>
      <c r="BI206" s="1" t="s">
        <v>555</v>
      </c>
      <c r="BJ206" s="3">
        <v>2</v>
      </c>
      <c r="BV206" s="4"/>
      <c r="BW206" s="3">
        <v>0</v>
      </c>
      <c r="BX206" s="3" t="s">
        <v>704</v>
      </c>
      <c r="BY206" s="11" t="s">
        <v>770</v>
      </c>
    </row>
    <row r="207" spans="1:77" ht="12.75" x14ac:dyDescent="0.2">
      <c r="A207" s="11" t="s">
        <v>11</v>
      </c>
      <c r="N207" s="3">
        <v>3</v>
      </c>
      <c r="O207" s="3">
        <v>4</v>
      </c>
      <c r="P207" s="3">
        <v>3</v>
      </c>
      <c r="Q207" s="3">
        <v>4</v>
      </c>
      <c r="R207" s="3">
        <v>2</v>
      </c>
      <c r="S207" s="3">
        <v>3</v>
      </c>
      <c r="T207" s="3">
        <v>5</v>
      </c>
      <c r="U207" s="3">
        <v>4</v>
      </c>
      <c r="V207" s="3">
        <v>3</v>
      </c>
      <c r="W207" s="3">
        <v>4</v>
      </c>
      <c r="X207" s="3">
        <v>5</v>
      </c>
      <c r="Y207" s="3">
        <v>5</v>
      </c>
      <c r="Z207" s="3">
        <v>4</v>
      </c>
      <c r="AA207" s="3">
        <v>3</v>
      </c>
      <c r="AB207" s="3" t="s">
        <v>77</v>
      </c>
      <c r="AC207" s="3">
        <v>1</v>
      </c>
      <c r="AD207" s="3">
        <v>1</v>
      </c>
      <c r="AK207" s="3">
        <v>1</v>
      </c>
      <c r="AM207" s="4"/>
      <c r="AN207" s="1" t="s">
        <v>61</v>
      </c>
      <c r="AO207" s="3">
        <v>1</v>
      </c>
      <c r="AP207" s="14" t="s">
        <v>701</v>
      </c>
      <c r="AQ207" s="3">
        <v>2</v>
      </c>
      <c r="AR207" s="3">
        <v>2</v>
      </c>
      <c r="AS207" s="3">
        <v>2</v>
      </c>
      <c r="AT207" s="3">
        <v>2</v>
      </c>
      <c r="AU207" s="3">
        <v>1</v>
      </c>
      <c r="AV207" s="3">
        <v>1</v>
      </c>
      <c r="AW207" s="3">
        <v>1</v>
      </c>
      <c r="AX207" s="3">
        <v>1</v>
      </c>
      <c r="AY207" s="3">
        <v>0</v>
      </c>
      <c r="AZ207" s="3">
        <v>0</v>
      </c>
      <c r="BA207" s="3">
        <v>1</v>
      </c>
      <c r="BB207" s="3">
        <v>1</v>
      </c>
      <c r="BC207" s="3">
        <v>1</v>
      </c>
      <c r="BD207" s="3">
        <v>0</v>
      </c>
      <c r="BE207" s="3">
        <v>1</v>
      </c>
      <c r="BF207" s="3">
        <v>0</v>
      </c>
      <c r="BG207" s="3">
        <v>0</v>
      </c>
      <c r="BH207" s="3">
        <v>1</v>
      </c>
      <c r="BI207" s="4"/>
      <c r="BJ207" s="3">
        <v>3</v>
      </c>
      <c r="BV207" s="4"/>
      <c r="BW207" s="3">
        <v>0</v>
      </c>
      <c r="BX207" s="3" t="s">
        <v>704</v>
      </c>
      <c r="BY207" s="11" t="s">
        <v>770</v>
      </c>
    </row>
    <row r="208" spans="1:77" ht="25.5" x14ac:dyDescent="0.2">
      <c r="A208" s="11" t="s">
        <v>11</v>
      </c>
      <c r="G208" s="3">
        <v>1</v>
      </c>
      <c r="N208" s="3">
        <v>1</v>
      </c>
      <c r="O208" s="3">
        <v>5</v>
      </c>
      <c r="P208" s="3">
        <v>5</v>
      </c>
      <c r="Q208" s="3">
        <v>5</v>
      </c>
      <c r="R208" s="3">
        <v>1</v>
      </c>
      <c r="S208" s="3">
        <v>3</v>
      </c>
      <c r="T208" s="3">
        <v>5</v>
      </c>
      <c r="U208" s="3">
        <v>3</v>
      </c>
      <c r="V208" s="3">
        <v>2</v>
      </c>
      <c r="W208" s="3">
        <v>3</v>
      </c>
      <c r="X208" s="3">
        <v>4</v>
      </c>
      <c r="Y208" s="3">
        <v>5</v>
      </c>
      <c r="Z208" s="3">
        <v>4</v>
      </c>
      <c r="AA208" s="3">
        <v>1</v>
      </c>
      <c r="AB208" s="3">
        <v>3</v>
      </c>
      <c r="AC208" s="3">
        <v>1</v>
      </c>
      <c r="AH208" s="3">
        <v>1</v>
      </c>
      <c r="AM208" s="4"/>
      <c r="AN208" s="1" t="s">
        <v>561</v>
      </c>
      <c r="AO208" s="3">
        <v>1</v>
      </c>
      <c r="AP208" s="14" t="s">
        <v>701</v>
      </c>
      <c r="AQ208" s="3">
        <v>2</v>
      </c>
      <c r="AR208" s="3">
        <v>2</v>
      </c>
      <c r="AS208" s="3">
        <v>2</v>
      </c>
      <c r="AT208" s="3">
        <v>1</v>
      </c>
      <c r="AU208" s="3">
        <v>2</v>
      </c>
      <c r="AV208" s="3">
        <v>1</v>
      </c>
      <c r="AW208" s="3">
        <v>2</v>
      </c>
      <c r="AX208" s="3">
        <v>1</v>
      </c>
      <c r="AY208" s="3">
        <v>2</v>
      </c>
      <c r="AZ208" s="3">
        <v>0</v>
      </c>
      <c r="BA208" s="3">
        <v>1</v>
      </c>
      <c r="BB208" s="3">
        <v>2</v>
      </c>
      <c r="BC208" s="3">
        <v>2</v>
      </c>
      <c r="BD208" s="3">
        <v>0</v>
      </c>
      <c r="BE208" s="3">
        <v>1</v>
      </c>
      <c r="BF208" s="3">
        <v>0</v>
      </c>
      <c r="BG208" s="3">
        <v>1</v>
      </c>
      <c r="BH208" s="3">
        <v>1</v>
      </c>
      <c r="BI208" s="1" t="s">
        <v>563</v>
      </c>
      <c r="BJ208" s="3">
        <v>3</v>
      </c>
      <c r="BK208" s="3">
        <v>1</v>
      </c>
      <c r="BM208" s="3">
        <v>1</v>
      </c>
      <c r="BN208" s="3">
        <v>1</v>
      </c>
      <c r="BR208" s="3">
        <v>1</v>
      </c>
      <c r="BS208" s="3">
        <v>1</v>
      </c>
      <c r="BV208" s="4"/>
      <c r="BW208" s="3">
        <v>0</v>
      </c>
      <c r="BX208" s="3" t="s">
        <v>704</v>
      </c>
      <c r="BY208" s="11" t="s">
        <v>770</v>
      </c>
    </row>
    <row r="209" spans="1:77" ht="12.75" x14ac:dyDescent="0.2">
      <c r="A209" s="11" t="s">
        <v>11</v>
      </c>
      <c r="E209" s="3">
        <v>1</v>
      </c>
      <c r="J209" s="3">
        <v>1</v>
      </c>
      <c r="N209" s="3">
        <v>1</v>
      </c>
      <c r="O209" s="3">
        <v>5</v>
      </c>
      <c r="P209" s="3">
        <v>3</v>
      </c>
      <c r="Q209" s="3">
        <v>5</v>
      </c>
      <c r="R209" s="3">
        <v>3</v>
      </c>
      <c r="S209" s="3">
        <v>2</v>
      </c>
      <c r="T209" s="3">
        <v>5</v>
      </c>
      <c r="U209" s="3">
        <v>5</v>
      </c>
      <c r="V209" s="3">
        <v>3</v>
      </c>
      <c r="W209" s="3">
        <v>4</v>
      </c>
      <c r="X209" s="3">
        <v>4</v>
      </c>
      <c r="Y209" s="3">
        <v>5</v>
      </c>
      <c r="Z209" s="3">
        <v>5</v>
      </c>
      <c r="AA209" s="3">
        <v>1</v>
      </c>
      <c r="AB209" s="3">
        <v>3</v>
      </c>
      <c r="AC209" s="11">
        <v>1</v>
      </c>
      <c r="AD209" s="3">
        <v>1</v>
      </c>
      <c r="AM209" s="4"/>
      <c r="AN209" s="4"/>
      <c r="AO209" s="3">
        <v>1</v>
      </c>
      <c r="AP209" s="14" t="s">
        <v>701</v>
      </c>
      <c r="AQ209" s="3">
        <v>1</v>
      </c>
      <c r="AR209" s="3">
        <v>1</v>
      </c>
      <c r="AS209" s="3">
        <v>1</v>
      </c>
      <c r="AT209" s="3">
        <v>1</v>
      </c>
      <c r="AU209" s="3">
        <v>2</v>
      </c>
      <c r="AV209" s="3">
        <v>2</v>
      </c>
      <c r="AW209" s="3">
        <v>1</v>
      </c>
      <c r="AX209" s="3">
        <v>2</v>
      </c>
      <c r="AY209" s="3">
        <v>2</v>
      </c>
      <c r="AZ209" s="3">
        <v>2</v>
      </c>
      <c r="BA209" s="3">
        <v>1</v>
      </c>
      <c r="BB209" s="3">
        <v>2</v>
      </c>
      <c r="BC209" s="3">
        <v>2</v>
      </c>
      <c r="BD209" s="3">
        <v>2</v>
      </c>
      <c r="BE209" s="3">
        <v>2</v>
      </c>
      <c r="BF209" s="3">
        <v>1</v>
      </c>
      <c r="BG209" s="3">
        <v>2</v>
      </c>
      <c r="BH209" s="3">
        <v>2</v>
      </c>
      <c r="BI209" s="4"/>
      <c r="BJ209" s="3">
        <v>1</v>
      </c>
      <c r="BM209" s="3">
        <v>1</v>
      </c>
      <c r="BN209" s="3">
        <v>1</v>
      </c>
      <c r="BP209" s="3">
        <v>1</v>
      </c>
      <c r="BR209" s="3">
        <v>1</v>
      </c>
      <c r="BT209" s="3">
        <v>1</v>
      </c>
      <c r="BV209" s="4"/>
      <c r="BW209" s="3">
        <v>1</v>
      </c>
      <c r="BX209" s="3" t="s">
        <v>704</v>
      </c>
      <c r="BY209" s="11" t="s">
        <v>770</v>
      </c>
    </row>
    <row r="210" spans="1:77" ht="12.75" x14ac:dyDescent="0.2">
      <c r="A210" s="11" t="s">
        <v>11</v>
      </c>
      <c r="E210" s="3">
        <v>1</v>
      </c>
      <c r="J210" s="3">
        <v>1</v>
      </c>
      <c r="N210" s="3">
        <v>3</v>
      </c>
      <c r="O210" s="3">
        <v>4</v>
      </c>
      <c r="P210" s="3">
        <v>3</v>
      </c>
      <c r="Q210" s="3">
        <v>4</v>
      </c>
      <c r="R210" s="3">
        <v>2</v>
      </c>
      <c r="S210" s="3">
        <v>2</v>
      </c>
      <c r="T210" s="3">
        <v>4</v>
      </c>
      <c r="U210" s="3">
        <v>3</v>
      </c>
      <c r="V210" s="3">
        <v>3</v>
      </c>
      <c r="W210" s="3">
        <v>3</v>
      </c>
      <c r="X210" s="3">
        <v>4</v>
      </c>
      <c r="Y210" s="3">
        <v>4</v>
      </c>
      <c r="Z210" s="3">
        <v>3</v>
      </c>
      <c r="AA210" s="3">
        <v>3</v>
      </c>
      <c r="AB210" s="3">
        <v>4</v>
      </c>
      <c r="AC210" s="11">
        <v>1</v>
      </c>
      <c r="AK210" s="3">
        <v>1</v>
      </c>
      <c r="AM210" s="4"/>
      <c r="AN210" s="4"/>
      <c r="AO210" s="3">
        <v>2</v>
      </c>
      <c r="AP210" s="4">
        <v>3</v>
      </c>
      <c r="AQ210" s="3">
        <v>2</v>
      </c>
      <c r="AR210" s="3">
        <v>2</v>
      </c>
      <c r="AS210" s="3">
        <v>3</v>
      </c>
      <c r="AT210" s="3">
        <v>2</v>
      </c>
      <c r="AU210" s="3">
        <v>1</v>
      </c>
      <c r="AV210" s="3">
        <v>1</v>
      </c>
      <c r="AW210" s="3">
        <v>1</v>
      </c>
      <c r="AX210" s="3">
        <v>2</v>
      </c>
      <c r="AY210" s="3">
        <v>2</v>
      </c>
      <c r="AZ210" s="3">
        <v>1</v>
      </c>
      <c r="BA210" s="3">
        <v>1</v>
      </c>
      <c r="BB210" s="3">
        <v>1</v>
      </c>
      <c r="BC210" s="3">
        <v>0</v>
      </c>
      <c r="BD210" s="3">
        <v>0</v>
      </c>
      <c r="BE210" s="3">
        <v>1</v>
      </c>
      <c r="BF210" s="3">
        <v>0</v>
      </c>
      <c r="BG210" s="3">
        <v>1</v>
      </c>
      <c r="BH210" s="3">
        <v>1</v>
      </c>
      <c r="BI210" s="4"/>
      <c r="BJ210" s="3">
        <v>3</v>
      </c>
      <c r="BV210" s="4"/>
      <c r="BW210" s="3">
        <v>1</v>
      </c>
      <c r="BX210" s="3" t="s">
        <v>704</v>
      </c>
      <c r="BY210" s="11" t="s">
        <v>767</v>
      </c>
    </row>
    <row r="211" spans="1:77" ht="25.5" x14ac:dyDescent="0.2">
      <c r="A211" s="11" t="s">
        <v>11</v>
      </c>
      <c r="N211" s="3">
        <v>1</v>
      </c>
      <c r="O211" s="3">
        <v>5</v>
      </c>
      <c r="P211" s="3">
        <v>4</v>
      </c>
      <c r="Q211" s="3">
        <v>5</v>
      </c>
      <c r="R211" s="3">
        <v>3</v>
      </c>
      <c r="S211" s="3">
        <v>3</v>
      </c>
      <c r="T211" s="3">
        <v>4</v>
      </c>
      <c r="U211" s="3">
        <v>4</v>
      </c>
      <c r="V211" s="3">
        <v>2</v>
      </c>
      <c r="W211" s="3">
        <v>1</v>
      </c>
      <c r="X211" s="3">
        <v>2</v>
      </c>
      <c r="Y211" s="3">
        <v>4</v>
      </c>
      <c r="Z211" s="3">
        <v>1</v>
      </c>
      <c r="AA211" s="3">
        <v>4</v>
      </c>
      <c r="AB211" s="3">
        <v>2</v>
      </c>
      <c r="AC211" s="3">
        <v>1</v>
      </c>
      <c r="AD211" s="3">
        <v>1</v>
      </c>
      <c r="AF211" s="3">
        <v>1</v>
      </c>
      <c r="AM211" s="4"/>
      <c r="AN211" s="1" t="s">
        <v>568</v>
      </c>
      <c r="AO211" s="3">
        <v>1</v>
      </c>
      <c r="AP211" s="14" t="s">
        <v>701</v>
      </c>
      <c r="AQ211" s="3">
        <v>4</v>
      </c>
      <c r="AR211" s="3">
        <v>2</v>
      </c>
      <c r="AS211" s="3">
        <v>2</v>
      </c>
      <c r="AT211" s="3">
        <v>2</v>
      </c>
      <c r="AU211" s="3">
        <v>1</v>
      </c>
      <c r="AV211" s="3">
        <v>2</v>
      </c>
      <c r="AW211" s="3">
        <v>1</v>
      </c>
      <c r="AX211" s="3">
        <v>2</v>
      </c>
      <c r="AY211" s="3">
        <v>2</v>
      </c>
      <c r="AZ211" s="3">
        <v>2</v>
      </c>
      <c r="BA211" s="3">
        <v>1</v>
      </c>
      <c r="BB211" s="3">
        <v>1</v>
      </c>
      <c r="BC211" s="3">
        <v>0</v>
      </c>
      <c r="BD211" s="3">
        <v>-1</v>
      </c>
      <c r="BE211" s="3">
        <v>1</v>
      </c>
      <c r="BF211" s="3">
        <v>0</v>
      </c>
      <c r="BG211" s="3">
        <v>1</v>
      </c>
      <c r="BH211" s="3">
        <v>1</v>
      </c>
      <c r="BI211" s="1" t="s">
        <v>569</v>
      </c>
      <c r="BJ211" s="3">
        <v>1</v>
      </c>
      <c r="BO211" s="3">
        <v>1</v>
      </c>
      <c r="BR211" s="3">
        <v>1</v>
      </c>
      <c r="BU211" s="3">
        <v>1</v>
      </c>
      <c r="BV211" s="4"/>
      <c r="BW211" s="3">
        <v>1</v>
      </c>
      <c r="BX211" s="3" t="s">
        <v>703</v>
      </c>
      <c r="BY211" s="11" t="s">
        <v>768</v>
      </c>
    </row>
    <row r="212" spans="1:77" ht="25.5" x14ac:dyDescent="0.2">
      <c r="A212" s="11" t="s">
        <v>11</v>
      </c>
      <c r="N212" s="3">
        <v>1</v>
      </c>
      <c r="O212" s="3">
        <v>1</v>
      </c>
      <c r="P212" s="3">
        <v>1</v>
      </c>
      <c r="Q212" s="3">
        <v>1</v>
      </c>
      <c r="R212" s="3">
        <v>3</v>
      </c>
      <c r="S212" s="3">
        <v>3</v>
      </c>
      <c r="T212" s="3" t="s">
        <v>77</v>
      </c>
      <c r="U212" s="3">
        <v>3</v>
      </c>
      <c r="V212" s="3">
        <v>3</v>
      </c>
      <c r="W212" s="3">
        <v>3</v>
      </c>
      <c r="X212" s="3">
        <v>4</v>
      </c>
      <c r="Y212" s="3">
        <v>4</v>
      </c>
      <c r="Z212" s="3">
        <v>4</v>
      </c>
      <c r="AA212" s="3">
        <v>4</v>
      </c>
      <c r="AB212" s="3">
        <v>3</v>
      </c>
      <c r="AC212" s="11">
        <v>1</v>
      </c>
      <c r="AD212" s="3">
        <v>1</v>
      </c>
      <c r="AF212" s="3">
        <v>1</v>
      </c>
      <c r="AG212" s="3">
        <v>1</v>
      </c>
      <c r="AI212" s="3">
        <v>1</v>
      </c>
      <c r="AM212" s="4"/>
      <c r="AN212" s="1" t="s">
        <v>571</v>
      </c>
      <c r="AO212" s="3">
        <v>1</v>
      </c>
      <c r="AP212" s="14" t="s">
        <v>701</v>
      </c>
      <c r="AQ212" s="3">
        <v>2</v>
      </c>
      <c r="AR212" s="3">
        <v>1</v>
      </c>
      <c r="AS212" s="3">
        <v>1</v>
      </c>
      <c r="AT212" s="3">
        <v>1</v>
      </c>
      <c r="AU212" s="3">
        <v>2</v>
      </c>
      <c r="AV212" s="3">
        <v>1</v>
      </c>
      <c r="AW212" s="3">
        <v>0</v>
      </c>
      <c r="AX212" s="3">
        <v>1</v>
      </c>
      <c r="AY212" s="3">
        <v>1</v>
      </c>
      <c r="AZ212" s="3">
        <v>1</v>
      </c>
      <c r="BA212" s="3">
        <v>1</v>
      </c>
      <c r="BB212" s="3">
        <v>2</v>
      </c>
      <c r="BC212" s="3">
        <v>1</v>
      </c>
      <c r="BD212" s="3">
        <v>1</v>
      </c>
      <c r="BE212" s="3">
        <v>1</v>
      </c>
      <c r="BF212" s="3">
        <v>1</v>
      </c>
      <c r="BG212" s="3">
        <v>1</v>
      </c>
      <c r="BH212" s="3">
        <v>2</v>
      </c>
      <c r="BI212" s="1" t="s">
        <v>569</v>
      </c>
      <c r="BJ212" s="3">
        <v>1</v>
      </c>
      <c r="BK212" s="3">
        <v>1</v>
      </c>
      <c r="BM212" s="3">
        <v>1</v>
      </c>
      <c r="BN212" s="3">
        <v>1</v>
      </c>
      <c r="BO212" s="3">
        <v>1</v>
      </c>
      <c r="BR212" s="3">
        <v>1</v>
      </c>
      <c r="BU212" s="3">
        <v>1</v>
      </c>
      <c r="BV212" s="4"/>
      <c r="BW212" s="3">
        <v>1</v>
      </c>
      <c r="BX212" s="3" t="s">
        <v>703</v>
      </c>
      <c r="BY212" s="11" t="s">
        <v>767</v>
      </c>
    </row>
    <row r="213" spans="1:77" ht="12.75" x14ac:dyDescent="0.2">
      <c r="A213" s="11" t="s">
        <v>11</v>
      </c>
      <c r="N213" s="3">
        <v>1</v>
      </c>
      <c r="O213" s="3">
        <v>5</v>
      </c>
      <c r="P213" s="3">
        <v>4</v>
      </c>
      <c r="Q213" s="3">
        <v>5</v>
      </c>
      <c r="R213" s="3">
        <v>5</v>
      </c>
      <c r="S213" s="3">
        <v>5</v>
      </c>
      <c r="T213" s="3">
        <v>5</v>
      </c>
      <c r="U213" s="3">
        <v>5</v>
      </c>
      <c r="V213" s="3">
        <v>3</v>
      </c>
      <c r="W213" s="3">
        <v>1</v>
      </c>
      <c r="X213" s="3">
        <v>2</v>
      </c>
      <c r="Y213" s="3">
        <v>4</v>
      </c>
      <c r="Z213" s="3">
        <v>5</v>
      </c>
      <c r="AA213" s="3">
        <v>1</v>
      </c>
      <c r="AB213" s="3">
        <v>4</v>
      </c>
      <c r="AC213" s="3">
        <v>1</v>
      </c>
      <c r="AD213" s="3">
        <v>1</v>
      </c>
      <c r="AF213" s="3">
        <v>1</v>
      </c>
      <c r="AG213" s="3">
        <v>1</v>
      </c>
      <c r="AM213" s="4"/>
      <c r="AN213" s="1" t="s">
        <v>521</v>
      </c>
      <c r="AO213" s="3">
        <v>1</v>
      </c>
      <c r="AP213" s="14" t="s">
        <v>701</v>
      </c>
      <c r="AQ213" s="3">
        <v>3</v>
      </c>
      <c r="AR213" s="3">
        <v>2</v>
      </c>
      <c r="AS213" s="3">
        <v>1</v>
      </c>
      <c r="AT213" s="3">
        <v>1</v>
      </c>
      <c r="AU213" s="3">
        <v>1</v>
      </c>
      <c r="AV213" s="3">
        <v>2</v>
      </c>
      <c r="AW213" s="3">
        <v>1</v>
      </c>
      <c r="AX213" s="3">
        <v>2</v>
      </c>
      <c r="AY213" s="3">
        <v>2</v>
      </c>
      <c r="AZ213" s="3">
        <v>1</v>
      </c>
      <c r="BA213" s="3">
        <v>0</v>
      </c>
      <c r="BB213" s="3">
        <v>2</v>
      </c>
      <c r="BC213" s="3">
        <v>1</v>
      </c>
      <c r="BD213" s="3">
        <v>0</v>
      </c>
      <c r="BE213" s="3">
        <v>0</v>
      </c>
      <c r="BF213" s="3">
        <v>-1</v>
      </c>
      <c r="BG213" s="3">
        <v>-1</v>
      </c>
      <c r="BH213" s="3">
        <v>2</v>
      </c>
      <c r="BI213" s="1" t="s">
        <v>61</v>
      </c>
      <c r="BJ213" s="3">
        <v>1</v>
      </c>
      <c r="BR213" s="3">
        <v>1</v>
      </c>
      <c r="BT213" s="3">
        <v>1</v>
      </c>
      <c r="BU213" s="3">
        <v>1</v>
      </c>
      <c r="BV213" s="4"/>
      <c r="BW213" s="3">
        <v>1</v>
      </c>
      <c r="BX213" s="3" t="s">
        <v>704</v>
      </c>
      <c r="BY213" s="11" t="s">
        <v>769</v>
      </c>
    </row>
    <row r="214" spans="1:77" ht="25.5" x14ac:dyDescent="0.2">
      <c r="A214" s="11" t="s">
        <v>702</v>
      </c>
      <c r="N214" s="3">
        <v>1</v>
      </c>
      <c r="O214" s="3">
        <v>5</v>
      </c>
      <c r="P214" s="3">
        <v>3</v>
      </c>
      <c r="Q214" s="3">
        <v>5</v>
      </c>
      <c r="R214" s="3">
        <v>2</v>
      </c>
      <c r="S214" s="3">
        <v>3</v>
      </c>
      <c r="T214" s="3">
        <v>5</v>
      </c>
      <c r="U214" s="3">
        <v>4</v>
      </c>
      <c r="V214" s="3">
        <v>1</v>
      </c>
      <c r="W214" s="3">
        <v>3</v>
      </c>
      <c r="X214" s="3">
        <v>4</v>
      </c>
      <c r="Y214" s="3">
        <v>5</v>
      </c>
      <c r="Z214" s="3">
        <v>3</v>
      </c>
      <c r="AA214" s="3">
        <v>2</v>
      </c>
      <c r="AB214" s="3">
        <v>1</v>
      </c>
      <c r="AC214" s="3">
        <v>1</v>
      </c>
      <c r="AK214" s="3">
        <v>1</v>
      </c>
      <c r="AM214" s="4"/>
      <c r="AN214" s="1" t="s">
        <v>577</v>
      </c>
      <c r="AO214" s="3">
        <v>1</v>
      </c>
      <c r="AP214" s="14" t="s">
        <v>701</v>
      </c>
      <c r="AQ214" s="3">
        <v>3</v>
      </c>
      <c r="AR214" s="3">
        <v>2</v>
      </c>
      <c r="AS214" s="3">
        <v>2</v>
      </c>
      <c r="AT214" s="3">
        <v>2</v>
      </c>
      <c r="AU214" s="3">
        <v>1</v>
      </c>
      <c r="AV214" s="3">
        <v>2</v>
      </c>
      <c r="AW214" s="3">
        <v>2</v>
      </c>
      <c r="AX214" s="3">
        <v>0</v>
      </c>
      <c r="AY214" s="3">
        <v>-2</v>
      </c>
      <c r="AZ214" s="3">
        <v>0</v>
      </c>
      <c r="BA214" s="3">
        <v>1</v>
      </c>
      <c r="BB214" s="3">
        <v>1</v>
      </c>
      <c r="BC214" s="3">
        <v>1</v>
      </c>
      <c r="BD214" s="3">
        <v>1</v>
      </c>
      <c r="BE214" s="3">
        <v>2</v>
      </c>
      <c r="BF214" s="3">
        <v>2</v>
      </c>
      <c r="BG214" s="3">
        <v>2</v>
      </c>
      <c r="BH214" s="3">
        <v>2</v>
      </c>
      <c r="BI214" s="1" t="s">
        <v>197</v>
      </c>
      <c r="BJ214" s="3">
        <v>3</v>
      </c>
      <c r="BV214" s="4"/>
      <c r="BW214" s="3">
        <v>0</v>
      </c>
      <c r="BX214" s="3" t="s">
        <v>703</v>
      </c>
      <c r="BY214" s="11" t="s">
        <v>768</v>
      </c>
    </row>
    <row r="215" spans="1:77" ht="12.75" x14ac:dyDescent="0.2">
      <c r="A215" s="11" t="s">
        <v>702</v>
      </c>
      <c r="N215" s="3">
        <v>1</v>
      </c>
      <c r="O215" s="3">
        <v>5</v>
      </c>
      <c r="P215" s="3">
        <v>5</v>
      </c>
      <c r="Q215" s="3">
        <v>5</v>
      </c>
      <c r="R215" s="3">
        <v>3</v>
      </c>
      <c r="S215" s="3">
        <v>1</v>
      </c>
      <c r="T215" s="3">
        <v>5</v>
      </c>
      <c r="U215" s="3">
        <v>3</v>
      </c>
      <c r="V215" s="3">
        <v>3</v>
      </c>
      <c r="W215" s="3">
        <v>4</v>
      </c>
      <c r="X215" s="3">
        <v>3</v>
      </c>
      <c r="Y215" s="3">
        <v>5</v>
      </c>
      <c r="Z215" s="3">
        <v>5</v>
      </c>
      <c r="AA215" s="3">
        <v>1</v>
      </c>
      <c r="AB215" s="3">
        <v>4</v>
      </c>
      <c r="AC215" s="3">
        <v>1</v>
      </c>
      <c r="AD215" s="3">
        <v>1</v>
      </c>
      <c r="AK215" s="3">
        <v>1</v>
      </c>
      <c r="AM215" s="4"/>
      <c r="AN215" s="1" t="s">
        <v>581</v>
      </c>
      <c r="AO215" s="3">
        <v>2</v>
      </c>
      <c r="AP215" s="4">
        <v>3</v>
      </c>
      <c r="AQ215" s="3">
        <v>2</v>
      </c>
      <c r="AR215" s="3">
        <v>3</v>
      </c>
      <c r="AS215" s="3">
        <v>1</v>
      </c>
      <c r="AT215" s="3">
        <v>2</v>
      </c>
      <c r="AU215" s="3">
        <v>1</v>
      </c>
      <c r="AV215" s="3">
        <v>1</v>
      </c>
      <c r="AW215" s="3">
        <v>2</v>
      </c>
      <c r="AX215" s="3">
        <v>2</v>
      </c>
      <c r="AY215" s="3">
        <v>2</v>
      </c>
      <c r="AZ215" s="3">
        <v>2</v>
      </c>
      <c r="BA215" s="3">
        <v>0</v>
      </c>
      <c r="BB215" s="3">
        <v>0</v>
      </c>
      <c r="BC215" s="3">
        <v>2</v>
      </c>
      <c r="BD215" s="3">
        <v>0</v>
      </c>
      <c r="BE215" s="3">
        <v>1</v>
      </c>
      <c r="BF215" s="3">
        <v>1</v>
      </c>
      <c r="BG215" s="3">
        <v>0</v>
      </c>
      <c r="BH215" s="3">
        <v>0</v>
      </c>
      <c r="BI215" s="1" t="s">
        <v>582</v>
      </c>
      <c r="BJ215" s="3">
        <v>2</v>
      </c>
      <c r="BM215" s="3">
        <v>1</v>
      </c>
      <c r="BN215" s="3">
        <v>1</v>
      </c>
      <c r="BS215" s="3">
        <v>1</v>
      </c>
      <c r="BV215" s="4"/>
      <c r="BW215" s="3">
        <v>1</v>
      </c>
      <c r="BX215" s="3" t="s">
        <v>704</v>
      </c>
      <c r="BY215" s="11" t="s">
        <v>768</v>
      </c>
    </row>
    <row r="216" spans="1:77" ht="25.5" x14ac:dyDescent="0.2">
      <c r="A216" s="11" t="s">
        <v>702</v>
      </c>
      <c r="N216" s="3">
        <v>1</v>
      </c>
      <c r="O216" s="3">
        <v>5</v>
      </c>
      <c r="P216" s="3">
        <v>4</v>
      </c>
      <c r="Q216" s="3">
        <v>4</v>
      </c>
      <c r="R216" s="3">
        <v>3</v>
      </c>
      <c r="S216" s="3">
        <v>1</v>
      </c>
      <c r="T216" s="3">
        <v>4</v>
      </c>
      <c r="U216" s="3">
        <v>3</v>
      </c>
      <c r="V216" s="3">
        <v>2</v>
      </c>
      <c r="W216" s="3">
        <v>3</v>
      </c>
      <c r="X216" s="3">
        <v>4</v>
      </c>
      <c r="Y216" s="3">
        <v>5</v>
      </c>
      <c r="Z216" s="3">
        <v>4</v>
      </c>
      <c r="AA216" s="3">
        <v>1</v>
      </c>
      <c r="AB216" s="3">
        <v>2</v>
      </c>
      <c r="AC216" s="3">
        <v>1</v>
      </c>
      <c r="AF216" s="3">
        <v>1</v>
      </c>
      <c r="AM216" s="4"/>
      <c r="AN216" s="1" t="s">
        <v>585</v>
      </c>
      <c r="AO216" s="3">
        <v>1</v>
      </c>
      <c r="AP216" s="14" t="s">
        <v>701</v>
      </c>
      <c r="AQ216" s="3">
        <v>4</v>
      </c>
      <c r="AR216" s="3">
        <v>2</v>
      </c>
      <c r="AS216" s="3">
        <v>1</v>
      </c>
      <c r="AT216" s="3">
        <v>1</v>
      </c>
      <c r="AU216" s="3">
        <v>2</v>
      </c>
      <c r="AV216" s="3">
        <v>0</v>
      </c>
      <c r="AW216" s="3">
        <v>0</v>
      </c>
      <c r="AX216" s="3">
        <v>2</v>
      </c>
      <c r="AY216" s="3">
        <v>0</v>
      </c>
      <c r="AZ216" s="3">
        <v>1</v>
      </c>
      <c r="BA216" s="3">
        <v>1</v>
      </c>
      <c r="BB216" s="3">
        <v>2</v>
      </c>
      <c r="BC216" s="3">
        <v>2</v>
      </c>
      <c r="BD216" s="3">
        <v>2</v>
      </c>
      <c r="BE216" s="3">
        <v>2</v>
      </c>
      <c r="BF216" s="3">
        <v>1</v>
      </c>
      <c r="BG216" s="3">
        <v>2</v>
      </c>
      <c r="BH216" s="3">
        <v>2</v>
      </c>
      <c r="BI216" s="1" t="s">
        <v>586</v>
      </c>
      <c r="BJ216" s="3">
        <v>3</v>
      </c>
      <c r="BV216" s="4"/>
      <c r="BW216" s="3">
        <v>1</v>
      </c>
      <c r="BX216" s="3" t="s">
        <v>704</v>
      </c>
      <c r="BY216" s="11" t="s">
        <v>770</v>
      </c>
    </row>
    <row r="217" spans="1:77" ht="12.75" x14ac:dyDescent="0.2">
      <c r="A217" s="11" t="s">
        <v>702</v>
      </c>
      <c r="N217" s="3">
        <v>1</v>
      </c>
      <c r="O217" s="3">
        <v>5</v>
      </c>
      <c r="P217" s="3">
        <v>4</v>
      </c>
      <c r="Q217" s="3">
        <v>5</v>
      </c>
      <c r="R217" s="3">
        <v>3</v>
      </c>
      <c r="S217" s="3">
        <v>4</v>
      </c>
      <c r="T217" s="3">
        <v>5</v>
      </c>
      <c r="U217" s="3">
        <v>4</v>
      </c>
      <c r="V217" s="3">
        <v>2</v>
      </c>
      <c r="W217" s="3">
        <v>1</v>
      </c>
      <c r="X217" s="3">
        <v>4</v>
      </c>
      <c r="Y217" s="3">
        <v>3</v>
      </c>
      <c r="Z217" s="3">
        <v>3</v>
      </c>
      <c r="AA217" s="3">
        <v>2</v>
      </c>
      <c r="AB217" s="3">
        <v>3</v>
      </c>
      <c r="AC217" s="3">
        <v>2</v>
      </c>
      <c r="AD217" s="3">
        <v>1</v>
      </c>
      <c r="AM217" s="4"/>
      <c r="AN217" s="1" t="s">
        <v>273</v>
      </c>
      <c r="AO217" s="3">
        <v>2</v>
      </c>
      <c r="AP217" s="4">
        <v>3</v>
      </c>
      <c r="AQ217" s="3">
        <v>2</v>
      </c>
      <c r="AR217" s="3" t="s">
        <v>77</v>
      </c>
      <c r="AS217" s="3">
        <v>3</v>
      </c>
      <c r="AU217" s="3">
        <v>2</v>
      </c>
      <c r="AV217" s="3">
        <v>2</v>
      </c>
      <c r="AW217" s="3">
        <v>2</v>
      </c>
      <c r="AX217" s="3">
        <v>0</v>
      </c>
      <c r="AY217" s="3">
        <v>0</v>
      </c>
      <c r="AZ217" s="3">
        <v>1</v>
      </c>
      <c r="BA217" s="3">
        <v>-1</v>
      </c>
      <c r="BB217" s="3">
        <v>1</v>
      </c>
      <c r="BC217" s="3" t="s">
        <v>77</v>
      </c>
      <c r="BD217" s="3">
        <v>0</v>
      </c>
      <c r="BE217" s="3">
        <v>1</v>
      </c>
      <c r="BF217" s="3" t="s">
        <v>77</v>
      </c>
      <c r="BG217" s="3">
        <v>1</v>
      </c>
      <c r="BH217" s="3">
        <v>1</v>
      </c>
      <c r="BI217" s="1" t="s">
        <v>589</v>
      </c>
      <c r="BJ217" s="3">
        <v>3</v>
      </c>
      <c r="BM217" s="3">
        <v>1</v>
      </c>
      <c r="BN217" s="3">
        <v>1</v>
      </c>
      <c r="BR217" s="3">
        <v>1</v>
      </c>
      <c r="BS217" s="3">
        <v>1</v>
      </c>
      <c r="BT217" s="3">
        <v>1</v>
      </c>
      <c r="BV217" s="4"/>
      <c r="BW217" s="3">
        <v>1</v>
      </c>
      <c r="BX217" s="3" t="s">
        <v>703</v>
      </c>
      <c r="BY217" s="3" t="s">
        <v>346</v>
      </c>
    </row>
    <row r="218" spans="1:77" ht="12.75" x14ac:dyDescent="0.2">
      <c r="A218" s="11" t="s">
        <v>702</v>
      </c>
      <c r="N218" s="3">
        <v>1</v>
      </c>
      <c r="O218" s="3">
        <v>4</v>
      </c>
      <c r="P218" s="3">
        <v>4</v>
      </c>
      <c r="Q218" s="3">
        <v>4</v>
      </c>
      <c r="R218" s="3">
        <v>3</v>
      </c>
      <c r="S218" s="3">
        <v>3</v>
      </c>
      <c r="T218" s="3">
        <v>5</v>
      </c>
      <c r="U218" s="3">
        <v>5</v>
      </c>
      <c r="V218" s="3">
        <v>3</v>
      </c>
      <c r="W218" s="3">
        <v>2</v>
      </c>
      <c r="X218" s="3">
        <v>3</v>
      </c>
      <c r="Y218" s="3">
        <v>4</v>
      </c>
      <c r="Z218" s="3">
        <v>3</v>
      </c>
      <c r="AA218" s="3">
        <v>3</v>
      </c>
      <c r="AB218" s="3">
        <v>3</v>
      </c>
      <c r="AC218" s="3">
        <v>2</v>
      </c>
      <c r="AD218" s="3">
        <v>1</v>
      </c>
      <c r="AM218" s="4"/>
      <c r="AN218" s="1" t="s">
        <v>591</v>
      </c>
      <c r="AO218" s="3">
        <v>2</v>
      </c>
      <c r="AP218" s="4">
        <v>3</v>
      </c>
      <c r="AQ218" s="3">
        <v>3</v>
      </c>
      <c r="AR218" s="3">
        <v>3</v>
      </c>
      <c r="AS218" s="3">
        <v>2</v>
      </c>
      <c r="AT218" s="3">
        <v>2</v>
      </c>
      <c r="AU218" s="3">
        <v>1</v>
      </c>
      <c r="AV218" s="3">
        <v>1</v>
      </c>
      <c r="AW218" s="3">
        <v>1</v>
      </c>
      <c r="AX218" s="3">
        <v>1</v>
      </c>
      <c r="AY218" s="3">
        <v>0</v>
      </c>
      <c r="AZ218" s="3">
        <v>0</v>
      </c>
      <c r="BA218" s="3">
        <v>0</v>
      </c>
      <c r="BB218" s="3">
        <v>1</v>
      </c>
      <c r="BC218" s="3">
        <v>0</v>
      </c>
      <c r="BD218" s="3">
        <v>0</v>
      </c>
      <c r="BE218" s="3">
        <v>1</v>
      </c>
      <c r="BF218" s="3">
        <v>0</v>
      </c>
      <c r="BG218" s="3">
        <v>1</v>
      </c>
      <c r="BH218" s="3">
        <v>1</v>
      </c>
      <c r="BI218" s="1" t="s">
        <v>23</v>
      </c>
      <c r="BJ218" s="3">
        <v>3</v>
      </c>
      <c r="BM218" s="3">
        <v>1</v>
      </c>
      <c r="BV218" s="4"/>
      <c r="BW218" s="3">
        <v>1</v>
      </c>
      <c r="BX218" s="3" t="s">
        <v>703</v>
      </c>
      <c r="BY218" s="11" t="s">
        <v>768</v>
      </c>
    </row>
    <row r="219" spans="1:77" ht="25.5" x14ac:dyDescent="0.2">
      <c r="A219" s="11" t="s">
        <v>702</v>
      </c>
      <c r="N219" s="3">
        <v>1</v>
      </c>
      <c r="O219" s="3">
        <v>5</v>
      </c>
      <c r="P219" s="3">
        <v>1</v>
      </c>
      <c r="Q219" s="3">
        <v>4</v>
      </c>
      <c r="R219" s="3">
        <v>1</v>
      </c>
      <c r="S219" s="3">
        <v>5</v>
      </c>
      <c r="T219" s="3">
        <v>4</v>
      </c>
      <c r="U219" s="3">
        <v>5</v>
      </c>
      <c r="V219" s="3">
        <v>3</v>
      </c>
      <c r="W219" s="3">
        <v>5</v>
      </c>
      <c r="X219" s="3">
        <v>4</v>
      </c>
      <c r="Y219" s="3">
        <v>5</v>
      </c>
      <c r="Z219" s="3">
        <v>3</v>
      </c>
      <c r="AA219" s="3">
        <v>3</v>
      </c>
      <c r="AB219" s="3">
        <v>4</v>
      </c>
      <c r="AC219" s="3">
        <v>1</v>
      </c>
      <c r="AD219" s="3">
        <v>1</v>
      </c>
      <c r="AM219" s="4"/>
      <c r="AN219" s="1" t="s">
        <v>594</v>
      </c>
      <c r="AO219" s="3">
        <v>1</v>
      </c>
      <c r="AP219" s="4">
        <v>3</v>
      </c>
      <c r="AQ219" s="3">
        <v>2</v>
      </c>
      <c r="AR219" s="3">
        <v>2</v>
      </c>
      <c r="AS219" s="3">
        <v>1</v>
      </c>
      <c r="AT219" s="3">
        <v>1</v>
      </c>
      <c r="AU219" s="3">
        <v>1</v>
      </c>
      <c r="AV219" s="3">
        <v>0</v>
      </c>
      <c r="AW219" s="3">
        <v>2</v>
      </c>
      <c r="AX219" s="3">
        <v>1</v>
      </c>
      <c r="AY219" s="3">
        <v>0</v>
      </c>
      <c r="AZ219" s="3">
        <v>0</v>
      </c>
      <c r="BA219" s="3">
        <v>2</v>
      </c>
      <c r="BB219" s="3">
        <v>2</v>
      </c>
      <c r="BC219" s="3">
        <v>1</v>
      </c>
      <c r="BD219" s="3">
        <v>1</v>
      </c>
      <c r="BE219" s="3">
        <v>0</v>
      </c>
      <c r="BF219" s="3">
        <v>1</v>
      </c>
      <c r="BG219" s="3">
        <v>1</v>
      </c>
      <c r="BH219" s="3">
        <v>1</v>
      </c>
      <c r="BI219" s="1" t="s">
        <v>23</v>
      </c>
      <c r="BJ219" s="3">
        <v>3</v>
      </c>
      <c r="BO219" s="3">
        <v>1</v>
      </c>
      <c r="BQ219" s="3">
        <v>1</v>
      </c>
      <c r="BS219" s="3">
        <v>1</v>
      </c>
      <c r="BU219" s="3">
        <v>1</v>
      </c>
      <c r="BV219" s="4"/>
      <c r="BW219" s="3">
        <v>1</v>
      </c>
      <c r="BX219" s="3" t="s">
        <v>703</v>
      </c>
      <c r="BY219" s="11" t="s">
        <v>768</v>
      </c>
    </row>
    <row r="220" spans="1:77" ht="38.25" x14ac:dyDescent="0.2">
      <c r="A220" s="11" t="s">
        <v>702</v>
      </c>
      <c r="N220" s="3">
        <v>1</v>
      </c>
      <c r="O220" s="3">
        <v>5</v>
      </c>
      <c r="P220" s="3">
        <v>2</v>
      </c>
      <c r="Q220" s="3">
        <v>5</v>
      </c>
      <c r="R220" s="3">
        <v>3</v>
      </c>
      <c r="S220" s="3">
        <v>4</v>
      </c>
      <c r="T220" s="3">
        <v>4</v>
      </c>
      <c r="U220" s="3">
        <v>5</v>
      </c>
      <c r="V220" s="3">
        <v>2</v>
      </c>
      <c r="W220" s="3">
        <v>3</v>
      </c>
      <c r="X220" s="3">
        <v>4</v>
      </c>
      <c r="Y220" s="3">
        <v>4</v>
      </c>
      <c r="Z220" s="3">
        <v>3</v>
      </c>
      <c r="AA220" s="3">
        <v>1</v>
      </c>
      <c r="AB220" s="3">
        <v>3</v>
      </c>
      <c r="AC220" s="3">
        <v>1</v>
      </c>
      <c r="AD220" s="3">
        <v>1</v>
      </c>
      <c r="AH220" s="3">
        <v>1</v>
      </c>
      <c r="AM220" s="4"/>
      <c r="AN220" s="1" t="s">
        <v>596</v>
      </c>
      <c r="AO220" s="3">
        <v>1</v>
      </c>
      <c r="AP220" s="14" t="s">
        <v>701</v>
      </c>
      <c r="AQ220" s="3">
        <v>2</v>
      </c>
      <c r="AR220" s="3">
        <v>2</v>
      </c>
      <c r="AS220" s="3">
        <v>1</v>
      </c>
      <c r="AT220" s="3">
        <v>1</v>
      </c>
      <c r="AU220" s="3">
        <v>2</v>
      </c>
      <c r="AV220" s="3">
        <v>2</v>
      </c>
      <c r="AW220" s="3">
        <v>2</v>
      </c>
      <c r="AX220" s="3">
        <v>2</v>
      </c>
      <c r="AY220" s="3">
        <v>2</v>
      </c>
      <c r="AZ220" s="3">
        <v>2</v>
      </c>
      <c r="BA220" s="3">
        <v>-2</v>
      </c>
      <c r="BB220" s="3">
        <v>2</v>
      </c>
      <c r="BC220" s="3">
        <v>0</v>
      </c>
      <c r="BD220" s="3">
        <v>1</v>
      </c>
      <c r="BE220" s="3">
        <v>2</v>
      </c>
      <c r="BF220" s="3">
        <v>0</v>
      </c>
      <c r="BG220" s="3">
        <v>2</v>
      </c>
      <c r="BH220" s="3">
        <v>2</v>
      </c>
      <c r="BI220" s="1" t="s">
        <v>582</v>
      </c>
      <c r="BJ220" s="3">
        <v>1</v>
      </c>
      <c r="BL220" s="3">
        <v>1</v>
      </c>
      <c r="BM220" s="3">
        <v>1</v>
      </c>
      <c r="BN220" s="3">
        <v>1</v>
      </c>
      <c r="BR220" s="3">
        <v>1</v>
      </c>
      <c r="BT220" s="3">
        <v>1</v>
      </c>
      <c r="BV220" s="4"/>
      <c r="BW220" s="3">
        <v>0</v>
      </c>
      <c r="BX220" s="3" t="s">
        <v>704</v>
      </c>
      <c r="BY220" s="11" t="s">
        <v>776</v>
      </c>
    </row>
    <row r="221" spans="1:77" ht="12.75" x14ac:dyDescent="0.2">
      <c r="A221" s="11" t="s">
        <v>702</v>
      </c>
      <c r="N221" s="3">
        <v>1</v>
      </c>
      <c r="O221" s="3">
        <v>5</v>
      </c>
      <c r="P221" s="3">
        <v>5</v>
      </c>
      <c r="Q221" s="3">
        <v>5</v>
      </c>
      <c r="R221" s="3">
        <v>2</v>
      </c>
      <c r="S221" s="3">
        <v>4</v>
      </c>
      <c r="T221" s="3">
        <v>5</v>
      </c>
      <c r="U221" s="3">
        <v>5</v>
      </c>
      <c r="V221" s="3">
        <v>5</v>
      </c>
      <c r="W221" s="3">
        <v>2</v>
      </c>
      <c r="X221" s="3">
        <v>5</v>
      </c>
      <c r="Y221" s="3">
        <v>5</v>
      </c>
      <c r="Z221" s="3">
        <v>4</v>
      </c>
      <c r="AA221" s="3">
        <v>1</v>
      </c>
      <c r="AB221" s="3">
        <v>3</v>
      </c>
      <c r="AC221" s="3">
        <v>1</v>
      </c>
      <c r="AG221" s="3">
        <v>1</v>
      </c>
      <c r="AM221" s="4"/>
      <c r="AN221" s="1" t="s">
        <v>268</v>
      </c>
      <c r="AO221" s="3">
        <v>1</v>
      </c>
      <c r="AP221" s="4">
        <v>3</v>
      </c>
      <c r="AQ221" s="3">
        <v>2</v>
      </c>
      <c r="AR221" s="3">
        <v>2</v>
      </c>
      <c r="AS221" s="3">
        <v>1</v>
      </c>
      <c r="AT221" s="3">
        <v>1</v>
      </c>
      <c r="AU221" s="3">
        <v>2</v>
      </c>
      <c r="AV221" s="3">
        <v>2</v>
      </c>
      <c r="AW221" s="3">
        <v>2</v>
      </c>
      <c r="AX221" s="3">
        <v>2</v>
      </c>
      <c r="AY221" s="3">
        <v>2</v>
      </c>
      <c r="AZ221" s="3">
        <v>2</v>
      </c>
      <c r="BA221" s="3">
        <v>2</v>
      </c>
      <c r="BB221" s="3">
        <v>2</v>
      </c>
      <c r="BC221" s="3">
        <v>2</v>
      </c>
      <c r="BD221" s="3">
        <v>2</v>
      </c>
      <c r="BE221" s="3">
        <v>2</v>
      </c>
      <c r="BF221" s="3" t="s">
        <v>77</v>
      </c>
      <c r="BG221" s="3">
        <v>2</v>
      </c>
      <c r="BH221" s="3">
        <v>2</v>
      </c>
      <c r="BI221" s="1" t="s">
        <v>598</v>
      </c>
      <c r="BJ221" s="3">
        <v>1</v>
      </c>
      <c r="BK221" s="3">
        <v>1</v>
      </c>
      <c r="BM221" s="3">
        <v>1</v>
      </c>
      <c r="BN221" s="3">
        <v>1</v>
      </c>
      <c r="BR221" s="3">
        <v>1</v>
      </c>
      <c r="BU221" s="3">
        <v>1</v>
      </c>
      <c r="BV221" s="4"/>
      <c r="BW221" s="3">
        <v>0</v>
      </c>
      <c r="BX221" s="3" t="s">
        <v>704</v>
      </c>
      <c r="BY221" s="11" t="s">
        <v>775</v>
      </c>
    </row>
    <row r="222" spans="1:77" ht="38.25" x14ac:dyDescent="0.2">
      <c r="A222" s="11" t="s">
        <v>702</v>
      </c>
      <c r="N222" s="3">
        <v>1</v>
      </c>
      <c r="O222" s="3">
        <v>5</v>
      </c>
      <c r="P222" s="3">
        <v>1</v>
      </c>
      <c r="Q222" s="3">
        <v>4</v>
      </c>
      <c r="R222" s="3">
        <v>1</v>
      </c>
      <c r="S222" s="3">
        <v>3</v>
      </c>
      <c r="T222" s="3">
        <v>5</v>
      </c>
      <c r="U222" s="3">
        <v>4</v>
      </c>
      <c r="V222" s="3">
        <v>3</v>
      </c>
      <c r="W222" s="3">
        <v>5</v>
      </c>
      <c r="X222" s="3">
        <v>3</v>
      </c>
      <c r="Y222" s="3">
        <v>4</v>
      </c>
      <c r="Z222" s="3">
        <v>1</v>
      </c>
      <c r="AA222" s="3">
        <v>1</v>
      </c>
      <c r="AB222" s="3">
        <v>5</v>
      </c>
      <c r="AC222" s="3">
        <v>1</v>
      </c>
      <c r="AD222" s="3">
        <v>1</v>
      </c>
      <c r="AH222" s="3">
        <v>1</v>
      </c>
      <c r="AM222" s="4"/>
      <c r="AN222" s="1" t="s">
        <v>600</v>
      </c>
      <c r="AO222" s="3">
        <v>1</v>
      </c>
      <c r="AP222" s="14" t="s">
        <v>701</v>
      </c>
      <c r="AQ222" s="3">
        <v>2</v>
      </c>
      <c r="AR222" s="3">
        <v>2</v>
      </c>
      <c r="AS222" s="3">
        <v>1</v>
      </c>
      <c r="AT222" s="3">
        <v>1</v>
      </c>
      <c r="AU222" s="3">
        <v>1</v>
      </c>
      <c r="AV222" s="3">
        <v>2</v>
      </c>
      <c r="AW222" s="3">
        <v>2</v>
      </c>
      <c r="AX222" s="3">
        <v>2</v>
      </c>
      <c r="AY222" s="3">
        <v>2</v>
      </c>
      <c r="AZ222" s="3">
        <v>2</v>
      </c>
      <c r="BA222" s="3">
        <v>-2</v>
      </c>
      <c r="BB222" s="3">
        <v>2</v>
      </c>
      <c r="BC222" s="3">
        <v>0</v>
      </c>
      <c r="BD222" s="3">
        <v>1</v>
      </c>
      <c r="BE222" s="3">
        <v>2</v>
      </c>
      <c r="BF222" s="3">
        <v>0</v>
      </c>
      <c r="BG222" s="3">
        <v>1</v>
      </c>
      <c r="BH222" s="3">
        <v>2</v>
      </c>
      <c r="BI222" s="1" t="s">
        <v>61</v>
      </c>
      <c r="BJ222" s="3">
        <v>1</v>
      </c>
      <c r="BL222" s="3">
        <v>1</v>
      </c>
      <c r="BM222" s="3">
        <v>1</v>
      </c>
      <c r="BN222" s="3">
        <v>1</v>
      </c>
      <c r="BQ222" s="3">
        <v>1</v>
      </c>
      <c r="BR222" s="3">
        <v>1</v>
      </c>
      <c r="BS222" s="3">
        <v>1</v>
      </c>
      <c r="BT222" s="3">
        <v>1</v>
      </c>
      <c r="BV222" s="1" t="s">
        <v>601</v>
      </c>
      <c r="BW222" s="3">
        <v>0</v>
      </c>
      <c r="BX222" s="3" t="s">
        <v>704</v>
      </c>
      <c r="BY222" s="11" t="s">
        <v>775</v>
      </c>
    </row>
    <row r="223" spans="1:77" ht="12.75" x14ac:dyDescent="0.2">
      <c r="A223" s="11" t="s">
        <v>702</v>
      </c>
      <c r="N223" s="3">
        <v>1</v>
      </c>
      <c r="O223" s="3">
        <v>5</v>
      </c>
      <c r="P223" s="3">
        <v>4</v>
      </c>
      <c r="Q223" s="3">
        <v>5</v>
      </c>
      <c r="R223" s="3">
        <v>2</v>
      </c>
      <c r="S223" s="3">
        <v>4</v>
      </c>
      <c r="T223" s="3">
        <v>3</v>
      </c>
      <c r="U223" s="3">
        <v>5</v>
      </c>
      <c r="V223" s="3">
        <v>3</v>
      </c>
      <c r="W223" s="3">
        <v>1</v>
      </c>
      <c r="X223" s="3">
        <v>4</v>
      </c>
      <c r="Y223" s="3">
        <v>5</v>
      </c>
      <c r="Z223" s="3">
        <v>4</v>
      </c>
      <c r="AA223" s="3">
        <v>1</v>
      </c>
      <c r="AB223" s="3">
        <v>4</v>
      </c>
      <c r="AC223" s="3">
        <v>1</v>
      </c>
      <c r="AD223" s="3">
        <v>1</v>
      </c>
      <c r="AM223" s="4"/>
      <c r="AN223" s="1" t="s">
        <v>603</v>
      </c>
      <c r="AO223" s="3">
        <v>2</v>
      </c>
      <c r="AP223" s="14" t="s">
        <v>701</v>
      </c>
      <c r="AQ223" s="3">
        <v>3</v>
      </c>
      <c r="AR223" s="3">
        <v>3</v>
      </c>
      <c r="AS223" s="3">
        <v>2</v>
      </c>
      <c r="AT223" s="3">
        <v>3</v>
      </c>
      <c r="AU223" s="3">
        <v>0</v>
      </c>
      <c r="AV223" s="3">
        <v>0</v>
      </c>
      <c r="AW223" s="3">
        <v>1</v>
      </c>
      <c r="AX223" s="3">
        <v>-1</v>
      </c>
      <c r="AY223" s="3">
        <v>-1</v>
      </c>
      <c r="AZ223" s="3">
        <v>1</v>
      </c>
      <c r="BA223" s="3">
        <v>1</v>
      </c>
      <c r="BB223" s="3">
        <v>0</v>
      </c>
      <c r="BC223" s="3">
        <v>1</v>
      </c>
      <c r="BD223" s="3">
        <v>-1</v>
      </c>
      <c r="BE223" s="3">
        <v>2</v>
      </c>
      <c r="BF223" s="3">
        <v>0</v>
      </c>
      <c r="BG223" s="3">
        <v>1</v>
      </c>
      <c r="BH223" s="3">
        <v>1</v>
      </c>
      <c r="BI223" s="1" t="s">
        <v>23</v>
      </c>
      <c r="BJ223" s="3">
        <v>3</v>
      </c>
      <c r="BV223" s="4"/>
      <c r="BW223" s="3">
        <v>0</v>
      </c>
      <c r="BX223" s="3" t="s">
        <v>704</v>
      </c>
      <c r="BY223" s="11" t="s">
        <v>772</v>
      </c>
    </row>
    <row r="224" spans="1:77" ht="12.75" x14ac:dyDescent="0.2">
      <c r="A224" s="11" t="s">
        <v>702</v>
      </c>
      <c r="N224" s="3">
        <v>1</v>
      </c>
      <c r="O224" s="3">
        <v>5</v>
      </c>
      <c r="P224" s="3">
        <v>4</v>
      </c>
      <c r="Q224" s="3">
        <v>5</v>
      </c>
      <c r="R224" s="3">
        <v>3</v>
      </c>
      <c r="S224" s="3">
        <v>4</v>
      </c>
      <c r="T224" s="3">
        <v>4</v>
      </c>
      <c r="U224" s="3">
        <v>4</v>
      </c>
      <c r="V224" s="3">
        <v>1</v>
      </c>
      <c r="W224" s="3">
        <v>1</v>
      </c>
      <c r="X224" s="3">
        <v>3</v>
      </c>
      <c r="Y224" s="3">
        <v>4</v>
      </c>
      <c r="Z224" s="3">
        <v>3</v>
      </c>
      <c r="AA224" s="3">
        <v>1</v>
      </c>
      <c r="AB224" s="3">
        <v>2</v>
      </c>
      <c r="AC224" s="3">
        <v>2</v>
      </c>
      <c r="AD224" s="3">
        <v>1</v>
      </c>
      <c r="AM224" s="4"/>
      <c r="AN224" s="1" t="s">
        <v>605</v>
      </c>
      <c r="AO224" s="3">
        <v>1</v>
      </c>
      <c r="AP224" s="14" t="s">
        <v>701</v>
      </c>
      <c r="AQ224" s="3">
        <v>2</v>
      </c>
      <c r="AR224" s="3">
        <v>2</v>
      </c>
      <c r="AS224" s="3">
        <v>2</v>
      </c>
      <c r="AT224" s="3">
        <v>2</v>
      </c>
      <c r="AU224" s="3">
        <v>2</v>
      </c>
      <c r="AV224" s="3">
        <v>1</v>
      </c>
      <c r="AW224" s="3">
        <v>2</v>
      </c>
      <c r="AX224" s="3">
        <v>2</v>
      </c>
      <c r="AY224" s="3">
        <v>1</v>
      </c>
      <c r="AZ224" s="3">
        <v>1</v>
      </c>
      <c r="BA224" s="3">
        <v>1</v>
      </c>
      <c r="BB224" s="3">
        <v>2</v>
      </c>
      <c r="BC224" s="3">
        <v>1</v>
      </c>
      <c r="BD224" s="3">
        <v>1</v>
      </c>
      <c r="BE224" s="3">
        <v>2</v>
      </c>
      <c r="BF224" s="3">
        <v>1</v>
      </c>
      <c r="BG224" s="3">
        <v>1</v>
      </c>
      <c r="BH224" s="3">
        <v>2</v>
      </c>
      <c r="BI224" s="1" t="s">
        <v>23</v>
      </c>
      <c r="BJ224" s="3">
        <v>3</v>
      </c>
      <c r="BL224" s="3">
        <v>1</v>
      </c>
      <c r="BM224" s="3">
        <v>1</v>
      </c>
      <c r="BS224" s="3">
        <v>1</v>
      </c>
      <c r="BU224" s="3">
        <v>1</v>
      </c>
      <c r="BV224" s="4"/>
      <c r="BW224" s="3">
        <v>1</v>
      </c>
      <c r="BX224" s="3" t="s">
        <v>703</v>
      </c>
      <c r="BY224" s="11" t="s">
        <v>771</v>
      </c>
    </row>
    <row r="225" spans="1:78" ht="25.5" x14ac:dyDescent="0.2">
      <c r="A225" s="11" t="s">
        <v>702</v>
      </c>
      <c r="N225" s="3">
        <v>1</v>
      </c>
      <c r="O225" s="3">
        <v>5</v>
      </c>
      <c r="P225" s="3">
        <v>4</v>
      </c>
      <c r="Q225" s="3">
        <v>5</v>
      </c>
      <c r="R225" s="3">
        <v>3</v>
      </c>
      <c r="S225" s="3">
        <v>2</v>
      </c>
      <c r="T225" s="3">
        <v>4</v>
      </c>
      <c r="U225" s="3">
        <v>5</v>
      </c>
      <c r="V225" s="3">
        <v>2</v>
      </c>
      <c r="W225" s="3">
        <v>2</v>
      </c>
      <c r="X225" s="3">
        <v>3</v>
      </c>
      <c r="Y225" s="3">
        <v>5</v>
      </c>
      <c r="Z225" s="3">
        <v>3</v>
      </c>
      <c r="AA225" s="3">
        <v>4</v>
      </c>
      <c r="AB225" s="3">
        <v>4</v>
      </c>
      <c r="AC225" s="3">
        <v>1</v>
      </c>
      <c r="AD225" s="3">
        <v>1</v>
      </c>
      <c r="AM225" s="4"/>
      <c r="AN225" s="1" t="s">
        <v>609</v>
      </c>
      <c r="AO225" s="3">
        <v>1</v>
      </c>
      <c r="AP225" s="14" t="s">
        <v>701</v>
      </c>
      <c r="AQ225" s="3">
        <v>2</v>
      </c>
      <c r="AR225" s="3">
        <v>2</v>
      </c>
      <c r="AS225" s="3">
        <v>2</v>
      </c>
      <c r="AT225" s="3">
        <v>2</v>
      </c>
      <c r="AU225" s="3">
        <v>2</v>
      </c>
      <c r="AV225" s="3">
        <v>2</v>
      </c>
      <c r="AW225" s="3">
        <v>2</v>
      </c>
      <c r="AX225" s="3">
        <v>1</v>
      </c>
      <c r="AY225" s="3">
        <v>1</v>
      </c>
      <c r="AZ225" s="3">
        <v>1</v>
      </c>
      <c r="BA225" s="3">
        <v>2</v>
      </c>
      <c r="BB225" s="3">
        <v>2</v>
      </c>
      <c r="BC225" s="3">
        <v>2</v>
      </c>
      <c r="BD225" s="3">
        <v>2</v>
      </c>
      <c r="BE225" s="3">
        <v>1</v>
      </c>
      <c r="BF225" s="3">
        <v>1</v>
      </c>
      <c r="BG225" s="3">
        <v>1</v>
      </c>
      <c r="BH225" s="3">
        <v>2</v>
      </c>
      <c r="BI225" s="1" t="s">
        <v>610</v>
      </c>
      <c r="BJ225" s="3">
        <v>3</v>
      </c>
      <c r="BV225" s="4"/>
      <c r="BW225" s="3">
        <v>1</v>
      </c>
      <c r="BX225" s="3" t="s">
        <v>703</v>
      </c>
      <c r="BY225" s="11" t="s">
        <v>771</v>
      </c>
    </row>
    <row r="226" spans="1:78" ht="25.5" x14ac:dyDescent="0.2">
      <c r="A226" s="11" t="s">
        <v>702</v>
      </c>
      <c r="N226" s="3">
        <v>1</v>
      </c>
      <c r="O226" s="3">
        <v>3</v>
      </c>
      <c r="P226" s="3">
        <v>3</v>
      </c>
      <c r="Q226" s="3">
        <v>5</v>
      </c>
      <c r="R226" s="3">
        <v>2</v>
      </c>
      <c r="S226" s="3">
        <v>5</v>
      </c>
      <c r="T226" s="3" t="s">
        <v>77</v>
      </c>
      <c r="U226" s="3">
        <v>4</v>
      </c>
      <c r="V226" s="3">
        <v>2</v>
      </c>
      <c r="W226" s="3">
        <v>1</v>
      </c>
      <c r="X226" s="3">
        <v>3</v>
      </c>
      <c r="Y226" s="3">
        <v>5</v>
      </c>
      <c r="Z226" s="3">
        <v>5</v>
      </c>
      <c r="AA226" s="3">
        <v>3</v>
      </c>
      <c r="AB226" s="3">
        <v>3</v>
      </c>
      <c r="AC226" s="3">
        <v>1</v>
      </c>
      <c r="AD226" s="3">
        <v>1</v>
      </c>
      <c r="AM226" s="4"/>
      <c r="AN226" s="4"/>
      <c r="AO226" s="3">
        <v>2</v>
      </c>
      <c r="AP226" s="4">
        <v>3</v>
      </c>
      <c r="AQ226" s="3">
        <v>1</v>
      </c>
      <c r="AR226" s="3">
        <v>2</v>
      </c>
      <c r="AS226" s="3">
        <v>1</v>
      </c>
      <c r="AT226" s="3">
        <v>1</v>
      </c>
      <c r="AU226" s="3">
        <v>2</v>
      </c>
      <c r="AV226" s="3">
        <v>2</v>
      </c>
      <c r="AW226" s="3">
        <v>1</v>
      </c>
      <c r="AX226" s="3">
        <v>2</v>
      </c>
      <c r="AY226" s="3">
        <v>1</v>
      </c>
      <c r="AZ226" s="3">
        <v>0</v>
      </c>
      <c r="BA226" s="3">
        <v>1</v>
      </c>
      <c r="BB226" s="3">
        <v>1</v>
      </c>
      <c r="BC226" s="3">
        <v>1</v>
      </c>
      <c r="BD226" s="3">
        <v>1</v>
      </c>
      <c r="BE226" s="3">
        <v>2</v>
      </c>
      <c r="BF226" s="3">
        <v>1</v>
      </c>
      <c r="BG226" s="3">
        <v>1</v>
      </c>
      <c r="BH226" s="3">
        <v>1</v>
      </c>
      <c r="BI226" s="1" t="s">
        <v>612</v>
      </c>
      <c r="BJ226" s="3">
        <v>3</v>
      </c>
      <c r="BK226" s="3">
        <v>1</v>
      </c>
      <c r="BL226" s="3">
        <v>1</v>
      </c>
      <c r="BN226" s="3">
        <v>1</v>
      </c>
      <c r="BO226" s="3">
        <v>1</v>
      </c>
      <c r="BS226" s="3">
        <v>1</v>
      </c>
      <c r="BT226" s="3">
        <v>1</v>
      </c>
      <c r="BV226" s="4"/>
      <c r="BW226" s="3">
        <v>0</v>
      </c>
      <c r="BX226" s="3" t="s">
        <v>704</v>
      </c>
      <c r="BY226" s="11" t="s">
        <v>767</v>
      </c>
    </row>
    <row r="227" spans="1:78" ht="25.5" x14ac:dyDescent="0.2">
      <c r="A227" s="11" t="s">
        <v>747</v>
      </c>
      <c r="N227" s="3">
        <v>1</v>
      </c>
      <c r="O227" s="3">
        <v>4</v>
      </c>
      <c r="P227" s="3">
        <v>5</v>
      </c>
      <c r="Q227" s="3">
        <v>4</v>
      </c>
      <c r="R227" s="3">
        <v>2</v>
      </c>
      <c r="S227" s="3">
        <v>5</v>
      </c>
      <c r="T227" s="3">
        <v>5</v>
      </c>
      <c r="U227" s="3">
        <v>4</v>
      </c>
      <c r="V227" s="3">
        <v>1</v>
      </c>
      <c r="W227" s="3">
        <v>1</v>
      </c>
      <c r="X227" s="3">
        <v>5</v>
      </c>
      <c r="Y227" s="3">
        <v>5</v>
      </c>
      <c r="Z227" s="3">
        <v>4</v>
      </c>
      <c r="AA227" s="3">
        <v>2</v>
      </c>
      <c r="AB227" s="3">
        <v>2</v>
      </c>
      <c r="AC227" s="3">
        <v>2</v>
      </c>
      <c r="AD227" s="3">
        <v>1</v>
      </c>
      <c r="AM227" s="4"/>
      <c r="AN227" s="1" t="s">
        <v>614</v>
      </c>
      <c r="AO227" s="3">
        <v>1</v>
      </c>
      <c r="AP227" s="14" t="s">
        <v>701</v>
      </c>
      <c r="AQ227" s="3">
        <v>2</v>
      </c>
      <c r="AR227" s="3">
        <v>2</v>
      </c>
      <c r="AS227" s="3">
        <v>1</v>
      </c>
      <c r="AT227" s="3">
        <v>1</v>
      </c>
      <c r="AU227" s="3">
        <v>2</v>
      </c>
      <c r="AV227" s="3">
        <v>1</v>
      </c>
      <c r="AW227" s="3">
        <v>1</v>
      </c>
      <c r="AX227" s="3">
        <v>1</v>
      </c>
      <c r="AY227" s="3">
        <v>0</v>
      </c>
      <c r="AZ227" s="3">
        <v>0</v>
      </c>
      <c r="BA227" s="3">
        <v>1</v>
      </c>
      <c r="BB227" s="3">
        <v>1</v>
      </c>
      <c r="BC227" s="3">
        <v>2</v>
      </c>
      <c r="BD227" s="3">
        <v>0</v>
      </c>
      <c r="BE227" s="3">
        <v>0</v>
      </c>
      <c r="BF227" s="3">
        <v>1</v>
      </c>
      <c r="BG227" s="3">
        <v>1</v>
      </c>
      <c r="BH227" s="3">
        <v>2</v>
      </c>
      <c r="BI227" s="1" t="s">
        <v>615</v>
      </c>
      <c r="BJ227" s="3">
        <v>3</v>
      </c>
      <c r="BV227" s="4"/>
      <c r="BW227" s="3">
        <v>0</v>
      </c>
      <c r="BX227" s="3" t="s">
        <v>704</v>
      </c>
      <c r="BY227" s="3" t="s">
        <v>122</v>
      </c>
    </row>
    <row r="228" spans="1:78" ht="38.25" x14ac:dyDescent="0.2">
      <c r="A228" s="11" t="s">
        <v>747</v>
      </c>
      <c r="N228" s="3">
        <v>1</v>
      </c>
      <c r="O228" s="3">
        <v>5</v>
      </c>
      <c r="P228" s="3">
        <v>4</v>
      </c>
      <c r="Q228" s="3">
        <v>4</v>
      </c>
      <c r="R228" s="3">
        <v>1</v>
      </c>
      <c r="S228" s="3">
        <v>2</v>
      </c>
      <c r="T228" s="3">
        <v>5</v>
      </c>
      <c r="U228" s="3">
        <v>4</v>
      </c>
      <c r="V228" s="3">
        <v>3</v>
      </c>
      <c r="W228" s="3">
        <v>5</v>
      </c>
      <c r="X228" s="3">
        <v>3</v>
      </c>
      <c r="Y228" s="3">
        <v>3</v>
      </c>
      <c r="Z228" s="3">
        <v>2</v>
      </c>
      <c r="AA228" s="3">
        <v>2</v>
      </c>
      <c r="AB228" s="3">
        <v>4</v>
      </c>
      <c r="AC228" s="3">
        <v>2</v>
      </c>
      <c r="AD228" s="3">
        <v>1</v>
      </c>
      <c r="AM228" s="4"/>
      <c r="AN228" s="4"/>
      <c r="AO228" s="3">
        <v>2</v>
      </c>
      <c r="AP228" s="4">
        <v>3</v>
      </c>
      <c r="AQ228" s="3">
        <v>1</v>
      </c>
      <c r="AR228" s="3">
        <v>1</v>
      </c>
      <c r="AS228" s="3">
        <v>1</v>
      </c>
      <c r="AT228" s="3">
        <v>1</v>
      </c>
      <c r="AU228" s="3">
        <v>1</v>
      </c>
      <c r="AV228" s="3">
        <v>2</v>
      </c>
      <c r="AW228" s="3">
        <v>1</v>
      </c>
      <c r="AX228" s="3">
        <v>1</v>
      </c>
      <c r="AY228" s="3">
        <v>1</v>
      </c>
      <c r="AZ228" s="3">
        <v>1</v>
      </c>
      <c r="BA228" s="3">
        <v>1</v>
      </c>
      <c r="BB228" s="3">
        <v>2</v>
      </c>
      <c r="BC228" s="3">
        <v>2</v>
      </c>
      <c r="BD228" s="3">
        <v>1</v>
      </c>
      <c r="BE228" s="3">
        <v>1</v>
      </c>
      <c r="BF228" s="3">
        <v>2</v>
      </c>
      <c r="BG228" s="3">
        <v>1</v>
      </c>
      <c r="BH228" s="3">
        <v>1</v>
      </c>
      <c r="BI228" s="1" t="s">
        <v>618</v>
      </c>
      <c r="BJ228" s="3">
        <v>3</v>
      </c>
      <c r="BV228" s="4"/>
      <c r="BW228" s="3">
        <v>1</v>
      </c>
      <c r="BX228" s="3" t="s">
        <v>704</v>
      </c>
      <c r="BY228" s="3" t="s">
        <v>122</v>
      </c>
    </row>
    <row r="229" spans="1:78" ht="38.25" x14ac:dyDescent="0.2">
      <c r="A229" s="11" t="s">
        <v>747</v>
      </c>
      <c r="N229" s="3">
        <v>1</v>
      </c>
      <c r="O229" s="3">
        <v>5</v>
      </c>
      <c r="P229" s="3">
        <v>5</v>
      </c>
      <c r="Q229" s="3">
        <v>4</v>
      </c>
      <c r="R229" s="3">
        <v>1</v>
      </c>
      <c r="S229" s="3">
        <v>1</v>
      </c>
      <c r="T229" s="3">
        <v>5</v>
      </c>
      <c r="U229" s="3">
        <v>5</v>
      </c>
      <c r="V229" s="3">
        <v>3</v>
      </c>
      <c r="W229" s="3">
        <v>5</v>
      </c>
      <c r="X229" s="3">
        <v>3</v>
      </c>
      <c r="Y229" s="3">
        <v>4</v>
      </c>
      <c r="Z229" s="3">
        <v>3</v>
      </c>
      <c r="AA229" s="3">
        <v>3</v>
      </c>
      <c r="AB229" s="3">
        <v>5</v>
      </c>
      <c r="AC229" s="3">
        <v>1</v>
      </c>
      <c r="AD229" s="3">
        <v>1</v>
      </c>
      <c r="AM229" s="4"/>
      <c r="AN229" s="4"/>
      <c r="AO229" s="3">
        <v>2</v>
      </c>
      <c r="AP229" s="4">
        <v>3</v>
      </c>
      <c r="AQ229" s="3">
        <v>1</v>
      </c>
      <c r="AR229" s="3">
        <v>1</v>
      </c>
      <c r="AS229" s="3">
        <v>1</v>
      </c>
      <c r="AT229" s="3">
        <v>1</v>
      </c>
      <c r="AU229" s="3">
        <v>2</v>
      </c>
      <c r="AV229" s="3">
        <v>2</v>
      </c>
      <c r="AW229" s="3">
        <v>1</v>
      </c>
      <c r="AX229" s="3">
        <v>1</v>
      </c>
      <c r="AY229" s="3">
        <v>1</v>
      </c>
      <c r="AZ229" s="3">
        <v>1</v>
      </c>
      <c r="BA229" s="3">
        <v>2</v>
      </c>
      <c r="BB229" s="3">
        <v>2</v>
      </c>
      <c r="BC229" s="3">
        <v>2</v>
      </c>
      <c r="BD229" s="3">
        <v>1</v>
      </c>
      <c r="BE229" s="3">
        <v>1</v>
      </c>
      <c r="BF229" s="3">
        <v>1</v>
      </c>
      <c r="BG229" s="3">
        <v>2</v>
      </c>
      <c r="BH229" s="3">
        <v>2</v>
      </c>
      <c r="BI229" s="1" t="s">
        <v>618</v>
      </c>
      <c r="BJ229" s="3">
        <v>3</v>
      </c>
      <c r="BV229" s="4"/>
      <c r="BW229" s="3">
        <v>1</v>
      </c>
      <c r="BX229" s="3" t="s">
        <v>704</v>
      </c>
      <c r="BY229" s="3" t="s">
        <v>122</v>
      </c>
    </row>
    <row r="230" spans="1:78" ht="38.25" x14ac:dyDescent="0.2">
      <c r="A230" s="11" t="s">
        <v>747</v>
      </c>
      <c r="N230" s="3">
        <v>1</v>
      </c>
      <c r="O230" s="3">
        <v>5</v>
      </c>
      <c r="P230" s="3">
        <v>5</v>
      </c>
      <c r="Q230" s="3">
        <v>4</v>
      </c>
      <c r="R230" s="3">
        <v>1</v>
      </c>
      <c r="S230" s="3">
        <v>1</v>
      </c>
      <c r="T230" s="3">
        <v>5</v>
      </c>
      <c r="U230" s="3">
        <v>5</v>
      </c>
      <c r="V230" s="3">
        <v>3</v>
      </c>
      <c r="W230" s="3">
        <v>5</v>
      </c>
      <c r="X230" s="3">
        <v>5</v>
      </c>
      <c r="Y230" s="3">
        <v>4</v>
      </c>
      <c r="Z230" s="3">
        <v>3</v>
      </c>
      <c r="AA230" s="3">
        <v>3</v>
      </c>
      <c r="AB230" s="3">
        <v>5</v>
      </c>
      <c r="AC230" s="3">
        <v>1</v>
      </c>
      <c r="AD230" s="3">
        <v>1</v>
      </c>
      <c r="AM230" s="4"/>
      <c r="AN230" s="4"/>
      <c r="AO230" s="3">
        <v>2</v>
      </c>
      <c r="AP230" s="4">
        <v>3</v>
      </c>
      <c r="AQ230" s="3">
        <v>2</v>
      </c>
      <c r="AR230" s="3">
        <v>2</v>
      </c>
      <c r="AS230" s="3">
        <v>2</v>
      </c>
      <c r="AT230" s="3">
        <v>2</v>
      </c>
      <c r="AU230" s="3">
        <v>1</v>
      </c>
      <c r="AV230" s="3">
        <v>2</v>
      </c>
      <c r="AW230" s="3">
        <v>1</v>
      </c>
      <c r="AX230" s="3">
        <v>1</v>
      </c>
      <c r="AY230" s="3">
        <v>2</v>
      </c>
      <c r="AZ230" s="3">
        <v>1</v>
      </c>
      <c r="BA230" s="3">
        <v>1</v>
      </c>
      <c r="BB230" s="3">
        <v>2</v>
      </c>
      <c r="BC230" s="3">
        <v>2</v>
      </c>
      <c r="BD230" s="3">
        <v>2</v>
      </c>
      <c r="BE230" s="3">
        <v>1</v>
      </c>
      <c r="BF230" s="3">
        <v>1</v>
      </c>
      <c r="BG230" s="3">
        <v>1</v>
      </c>
      <c r="BH230" s="3">
        <v>1</v>
      </c>
      <c r="BI230" s="1" t="s">
        <v>618</v>
      </c>
      <c r="BJ230" s="3">
        <v>3</v>
      </c>
      <c r="BV230" s="4"/>
      <c r="BW230" s="3">
        <v>1</v>
      </c>
      <c r="BX230" s="3" t="s">
        <v>704</v>
      </c>
      <c r="BY230" s="3" t="s">
        <v>122</v>
      </c>
    </row>
    <row r="231" spans="1:78" ht="12.75" x14ac:dyDescent="0.2">
      <c r="A231" s="11" t="s">
        <v>747</v>
      </c>
      <c r="N231" s="3">
        <v>1</v>
      </c>
      <c r="O231" s="3">
        <v>4</v>
      </c>
      <c r="P231" s="3">
        <v>5</v>
      </c>
      <c r="Q231" s="3">
        <v>3</v>
      </c>
      <c r="R231" s="3">
        <v>4</v>
      </c>
      <c r="S231" s="3">
        <v>5</v>
      </c>
      <c r="T231" s="3">
        <v>4</v>
      </c>
      <c r="U231" s="3">
        <v>4</v>
      </c>
      <c r="V231" s="3">
        <v>4</v>
      </c>
      <c r="W231" s="3">
        <v>3</v>
      </c>
      <c r="X231" s="3">
        <v>5</v>
      </c>
      <c r="Y231" s="3">
        <v>4</v>
      </c>
      <c r="Z231" s="3">
        <v>3</v>
      </c>
      <c r="AA231" s="3">
        <v>4</v>
      </c>
      <c r="AB231" s="3">
        <v>5</v>
      </c>
      <c r="AC231" s="3">
        <v>1</v>
      </c>
      <c r="AF231" s="3">
        <v>1</v>
      </c>
      <c r="AM231" s="4"/>
      <c r="AN231" s="4"/>
      <c r="AO231" s="3">
        <v>1</v>
      </c>
      <c r="AP231" s="4">
        <v>3</v>
      </c>
      <c r="AQ231" s="3">
        <v>2</v>
      </c>
      <c r="AR231" s="3">
        <v>2</v>
      </c>
      <c r="AS231" s="3">
        <v>1</v>
      </c>
      <c r="AT231" s="3">
        <v>1</v>
      </c>
      <c r="AU231" s="3">
        <v>1</v>
      </c>
      <c r="AV231" s="3">
        <v>1</v>
      </c>
      <c r="AW231" s="3">
        <v>2</v>
      </c>
      <c r="AX231" s="3">
        <v>1</v>
      </c>
      <c r="AY231" s="3">
        <v>2</v>
      </c>
      <c r="AZ231" s="3">
        <v>1</v>
      </c>
      <c r="BA231" s="3">
        <v>2</v>
      </c>
      <c r="BB231" s="3">
        <v>2</v>
      </c>
      <c r="BC231" s="3">
        <v>2</v>
      </c>
      <c r="BD231" s="3">
        <v>1</v>
      </c>
      <c r="BE231" s="3">
        <v>1</v>
      </c>
      <c r="BF231" s="3">
        <v>1</v>
      </c>
      <c r="BG231" s="3">
        <v>1</v>
      </c>
      <c r="BH231" s="3">
        <v>1</v>
      </c>
      <c r="BI231" s="4"/>
      <c r="BJ231" s="3">
        <v>1</v>
      </c>
      <c r="BK231" s="3">
        <v>1</v>
      </c>
      <c r="BL231" s="3">
        <v>1</v>
      </c>
      <c r="BM231" s="3">
        <v>1</v>
      </c>
      <c r="BN231" s="3">
        <v>1</v>
      </c>
      <c r="BO231" s="3">
        <v>1</v>
      </c>
      <c r="BP231" s="3">
        <v>1</v>
      </c>
      <c r="BV231" s="4"/>
      <c r="BW231" s="3">
        <v>0</v>
      </c>
      <c r="BX231" s="3" t="s">
        <v>704</v>
      </c>
      <c r="BY231" s="11" t="s">
        <v>769</v>
      </c>
    </row>
    <row r="232" spans="1:78" ht="12.75" x14ac:dyDescent="0.2">
      <c r="A232" s="11" t="s">
        <v>747</v>
      </c>
      <c r="N232" s="3">
        <v>3</v>
      </c>
      <c r="O232" s="3">
        <v>1</v>
      </c>
      <c r="P232" s="3">
        <v>3</v>
      </c>
      <c r="Q232" s="3">
        <v>2</v>
      </c>
      <c r="R232" s="3">
        <v>4</v>
      </c>
      <c r="S232" s="3">
        <v>2</v>
      </c>
      <c r="T232" s="3">
        <v>1</v>
      </c>
      <c r="U232" s="3">
        <v>2</v>
      </c>
      <c r="V232" s="3">
        <v>3</v>
      </c>
      <c r="W232" s="3">
        <v>1</v>
      </c>
      <c r="X232" s="3">
        <v>2</v>
      </c>
      <c r="Y232" s="3">
        <v>2</v>
      </c>
      <c r="Z232" s="3">
        <v>1</v>
      </c>
      <c r="AA232" s="3">
        <v>3</v>
      </c>
      <c r="AB232" s="3">
        <v>3</v>
      </c>
      <c r="AC232" s="3">
        <v>2</v>
      </c>
      <c r="AH232" s="3">
        <v>1</v>
      </c>
      <c r="AM232" s="4"/>
      <c r="AN232" s="4"/>
      <c r="AO232" s="3">
        <v>1</v>
      </c>
      <c r="AP232" s="4">
        <v>3</v>
      </c>
      <c r="AQ232" s="3">
        <v>2</v>
      </c>
      <c r="AR232" s="3">
        <v>2</v>
      </c>
      <c r="AS232" s="3">
        <v>2</v>
      </c>
      <c r="AT232" s="3">
        <v>2</v>
      </c>
      <c r="BI232" s="4"/>
      <c r="BJ232" s="3">
        <v>3</v>
      </c>
      <c r="BS232" s="3">
        <v>1</v>
      </c>
      <c r="BV232" s="4"/>
      <c r="BW232">
        <v>0</v>
      </c>
      <c r="BX232" s="3" t="s">
        <v>704</v>
      </c>
      <c r="BZ232" s="3" t="s">
        <v>625</v>
      </c>
    </row>
    <row r="233" spans="1:78" ht="12.75" x14ac:dyDescent="0.2">
      <c r="A233" s="11" t="s">
        <v>747</v>
      </c>
      <c r="N233" s="3">
        <v>1</v>
      </c>
      <c r="O233" s="3">
        <v>3</v>
      </c>
      <c r="P233" s="3">
        <v>4</v>
      </c>
      <c r="Q233" s="3">
        <v>3</v>
      </c>
      <c r="R233" s="3">
        <v>5</v>
      </c>
      <c r="S233" s="3">
        <v>5</v>
      </c>
      <c r="T233" s="3">
        <v>3</v>
      </c>
      <c r="U233" s="3">
        <v>3</v>
      </c>
      <c r="V233" s="3">
        <v>4</v>
      </c>
      <c r="W233" s="3">
        <v>2</v>
      </c>
      <c r="X233" s="3">
        <v>4</v>
      </c>
      <c r="Y233" s="3">
        <v>2</v>
      </c>
      <c r="Z233" s="3">
        <v>3</v>
      </c>
      <c r="AA233" s="3">
        <v>5</v>
      </c>
      <c r="AB233" s="3">
        <v>2</v>
      </c>
      <c r="AC233" s="3">
        <v>2</v>
      </c>
      <c r="AD233" s="3">
        <v>1</v>
      </c>
      <c r="AM233" s="4"/>
      <c r="AN233" s="4"/>
      <c r="AO233" s="3">
        <v>2</v>
      </c>
      <c r="AP233" s="4">
        <v>3</v>
      </c>
      <c r="AQ233" s="3">
        <v>2</v>
      </c>
      <c r="AR233" s="3">
        <v>2</v>
      </c>
      <c r="AS233" s="3">
        <v>2</v>
      </c>
      <c r="AT233" s="3">
        <v>2</v>
      </c>
      <c r="BI233" s="4"/>
      <c r="BJ233" s="3">
        <v>3</v>
      </c>
      <c r="BR233" s="3">
        <v>1</v>
      </c>
      <c r="BV233" s="4"/>
      <c r="BW233">
        <v>0</v>
      </c>
      <c r="BX233" s="3" t="s">
        <v>704</v>
      </c>
      <c r="BZ233" s="3" t="s">
        <v>625</v>
      </c>
    </row>
    <row r="234" spans="1:78" ht="12.75" x14ac:dyDescent="0.2">
      <c r="A234" s="11" t="s">
        <v>747</v>
      </c>
      <c r="N234" s="3">
        <v>1</v>
      </c>
      <c r="O234" s="3">
        <v>5</v>
      </c>
      <c r="P234" s="3">
        <v>1</v>
      </c>
      <c r="Q234" s="3">
        <v>5</v>
      </c>
      <c r="R234" s="3">
        <v>1</v>
      </c>
      <c r="S234" s="3">
        <v>2</v>
      </c>
      <c r="T234" s="3">
        <v>4</v>
      </c>
      <c r="U234" s="3">
        <v>2</v>
      </c>
      <c r="V234" s="3">
        <v>3</v>
      </c>
      <c r="W234" s="3">
        <v>2</v>
      </c>
      <c r="X234" s="3">
        <v>4</v>
      </c>
      <c r="Y234" s="3">
        <v>2</v>
      </c>
      <c r="Z234" s="3">
        <v>3</v>
      </c>
      <c r="AA234" s="3">
        <v>1</v>
      </c>
      <c r="AB234" s="3">
        <v>3</v>
      </c>
      <c r="AC234" s="3">
        <v>1</v>
      </c>
      <c r="AG234" s="3">
        <v>1</v>
      </c>
      <c r="AM234" s="4"/>
      <c r="AN234" s="1" t="s">
        <v>628</v>
      </c>
      <c r="AO234" s="3">
        <v>1</v>
      </c>
      <c r="AP234" s="4">
        <v>3</v>
      </c>
      <c r="AQ234" s="3">
        <v>2</v>
      </c>
      <c r="AR234" s="3">
        <v>1</v>
      </c>
      <c r="AS234" s="3">
        <v>2</v>
      </c>
      <c r="AT234" s="3">
        <v>2</v>
      </c>
      <c r="AU234" s="3">
        <v>1</v>
      </c>
      <c r="AV234" s="3">
        <v>1</v>
      </c>
      <c r="AW234" s="3">
        <v>2</v>
      </c>
      <c r="AX234" s="3">
        <v>1</v>
      </c>
      <c r="AY234" s="3">
        <v>0</v>
      </c>
      <c r="AZ234" s="3">
        <v>1</v>
      </c>
      <c r="BA234" s="3">
        <v>1</v>
      </c>
      <c r="BB234" s="3">
        <v>1</v>
      </c>
      <c r="BC234" s="3">
        <v>0</v>
      </c>
      <c r="BD234" s="3">
        <v>0</v>
      </c>
      <c r="BE234" s="3">
        <v>1</v>
      </c>
      <c r="BF234" s="3">
        <v>0</v>
      </c>
      <c r="BG234" s="3">
        <v>0</v>
      </c>
      <c r="BH234" s="3">
        <v>1</v>
      </c>
      <c r="BI234" s="4"/>
      <c r="BJ234" s="3">
        <v>3</v>
      </c>
      <c r="BL234" s="3">
        <v>1</v>
      </c>
      <c r="BQ234" s="3">
        <v>1</v>
      </c>
      <c r="BV234" s="4"/>
      <c r="BW234" s="3">
        <v>0</v>
      </c>
      <c r="BX234" s="3" t="s">
        <v>704</v>
      </c>
      <c r="BY234" s="11" t="s">
        <v>769</v>
      </c>
    </row>
    <row r="235" spans="1:78" ht="12.75" x14ac:dyDescent="0.2">
      <c r="A235" s="11" t="s">
        <v>747</v>
      </c>
      <c r="N235" s="3">
        <v>3</v>
      </c>
      <c r="O235" s="3">
        <v>5</v>
      </c>
      <c r="P235" s="3">
        <v>1</v>
      </c>
      <c r="Q235" s="3">
        <v>5</v>
      </c>
      <c r="R235" s="3">
        <v>3</v>
      </c>
      <c r="S235" s="3">
        <v>2</v>
      </c>
      <c r="T235" s="3">
        <v>5</v>
      </c>
      <c r="U235" s="3">
        <v>5</v>
      </c>
      <c r="V235" s="3">
        <v>4</v>
      </c>
      <c r="W235" s="3">
        <v>5</v>
      </c>
      <c r="X235" s="3">
        <v>4</v>
      </c>
      <c r="Y235" s="3">
        <v>4</v>
      </c>
      <c r="Z235" s="3">
        <v>2</v>
      </c>
      <c r="AA235" s="3">
        <v>5</v>
      </c>
      <c r="AB235" s="3">
        <v>4</v>
      </c>
      <c r="AC235" s="3">
        <v>2</v>
      </c>
      <c r="AD235" s="3">
        <v>1</v>
      </c>
      <c r="AM235" s="4"/>
      <c r="AN235" s="1" t="s">
        <v>630</v>
      </c>
      <c r="AO235" s="3">
        <v>2</v>
      </c>
      <c r="AP235" s="14" t="s">
        <v>701</v>
      </c>
      <c r="AQ235" s="3">
        <v>3</v>
      </c>
      <c r="AR235" s="3">
        <v>3</v>
      </c>
      <c r="AS235" s="3">
        <v>2</v>
      </c>
      <c r="AT235" s="3">
        <v>2</v>
      </c>
      <c r="AU235" s="3">
        <v>2</v>
      </c>
      <c r="AV235" s="3">
        <v>2</v>
      </c>
      <c r="AW235" s="3">
        <v>2</v>
      </c>
      <c r="AX235" s="3">
        <v>2</v>
      </c>
      <c r="AY235" s="3">
        <v>2</v>
      </c>
      <c r="AZ235" s="3">
        <v>1</v>
      </c>
      <c r="BA235" s="3">
        <v>1</v>
      </c>
      <c r="BB235" s="3">
        <v>2</v>
      </c>
      <c r="BC235" s="3">
        <v>1</v>
      </c>
      <c r="BD235" s="3">
        <v>2</v>
      </c>
      <c r="BE235" s="3">
        <v>2</v>
      </c>
      <c r="BF235" s="3">
        <v>1</v>
      </c>
      <c r="BG235" s="3">
        <v>1</v>
      </c>
      <c r="BH235" s="3">
        <v>1</v>
      </c>
      <c r="BI235" s="1" t="s">
        <v>23</v>
      </c>
      <c r="BJ235" s="3">
        <v>3</v>
      </c>
      <c r="BQ235" s="3">
        <v>1</v>
      </c>
      <c r="BV235" s="4"/>
      <c r="BW235" s="3">
        <v>0</v>
      </c>
      <c r="BX235" s="3" t="s">
        <v>704</v>
      </c>
      <c r="BY235" s="3" t="s">
        <v>122</v>
      </c>
    </row>
    <row r="236" spans="1:78" ht="12.75" x14ac:dyDescent="0.2">
      <c r="A236" s="11" t="s">
        <v>747</v>
      </c>
      <c r="N236" s="3">
        <v>3</v>
      </c>
      <c r="O236" s="3">
        <v>5</v>
      </c>
      <c r="P236" s="3">
        <v>2</v>
      </c>
      <c r="Q236" s="3">
        <v>5</v>
      </c>
      <c r="R236" s="3">
        <v>3</v>
      </c>
      <c r="S236" s="3">
        <v>2</v>
      </c>
      <c r="T236" s="3">
        <v>4</v>
      </c>
      <c r="U236" s="3">
        <v>4</v>
      </c>
      <c r="V236" s="3">
        <v>3</v>
      </c>
      <c r="W236" s="3">
        <v>5</v>
      </c>
      <c r="X236" s="3">
        <v>4</v>
      </c>
      <c r="Y236" s="3">
        <v>4</v>
      </c>
      <c r="Z236" s="3">
        <v>3</v>
      </c>
      <c r="AA236" s="3">
        <v>3</v>
      </c>
      <c r="AB236" s="3">
        <v>5</v>
      </c>
      <c r="AC236" s="3">
        <v>2</v>
      </c>
      <c r="AD236" s="3">
        <v>1</v>
      </c>
      <c r="AM236" s="4"/>
      <c r="AN236" s="4"/>
      <c r="AO236" s="3">
        <v>2</v>
      </c>
      <c r="AP236" s="14" t="s">
        <v>701</v>
      </c>
      <c r="AQ236" s="3">
        <v>2</v>
      </c>
      <c r="AR236" s="3">
        <v>2</v>
      </c>
      <c r="AS236" s="3">
        <v>2</v>
      </c>
      <c r="AT236" s="3">
        <v>2</v>
      </c>
      <c r="AU236" s="3">
        <v>2</v>
      </c>
      <c r="AV236" s="3">
        <v>2</v>
      </c>
      <c r="AW236" s="3">
        <v>2</v>
      </c>
      <c r="AX236" s="3">
        <v>2</v>
      </c>
      <c r="AY236" s="3">
        <v>1</v>
      </c>
      <c r="AZ236" s="3">
        <v>1</v>
      </c>
      <c r="BA236" s="3">
        <v>1</v>
      </c>
      <c r="BB236" s="3">
        <v>2</v>
      </c>
      <c r="BC236" s="3">
        <v>1</v>
      </c>
      <c r="BD236" s="3">
        <v>1</v>
      </c>
      <c r="BE236" s="3">
        <v>2</v>
      </c>
      <c r="BF236" s="3">
        <v>2</v>
      </c>
      <c r="BG236" s="3">
        <v>2</v>
      </c>
      <c r="BH236" s="3">
        <v>2</v>
      </c>
      <c r="BI236" s="4"/>
      <c r="BJ236" s="3">
        <v>3</v>
      </c>
      <c r="BV236" s="4"/>
      <c r="BW236" s="3">
        <v>0</v>
      </c>
      <c r="BX236" s="3" t="s">
        <v>704</v>
      </c>
      <c r="BY236" s="3" t="s">
        <v>122</v>
      </c>
    </row>
    <row r="237" spans="1:78" ht="12.75" x14ac:dyDescent="0.2">
      <c r="A237" s="11" t="s">
        <v>747</v>
      </c>
      <c r="N237" s="3">
        <v>1</v>
      </c>
      <c r="O237" s="3">
        <v>5</v>
      </c>
      <c r="P237" s="3">
        <v>3</v>
      </c>
      <c r="Q237" s="3">
        <v>4</v>
      </c>
      <c r="R237" s="3">
        <v>4</v>
      </c>
      <c r="S237" s="3">
        <v>4</v>
      </c>
      <c r="T237" s="3">
        <v>4</v>
      </c>
      <c r="U237" s="3">
        <v>4</v>
      </c>
      <c r="V237" s="3">
        <v>4</v>
      </c>
      <c r="W237" s="3">
        <v>3</v>
      </c>
      <c r="X237" s="3">
        <v>4</v>
      </c>
      <c r="Y237" s="3">
        <v>3</v>
      </c>
      <c r="Z237" s="3">
        <v>3</v>
      </c>
      <c r="AA237" s="3">
        <v>3</v>
      </c>
      <c r="AB237" s="3">
        <v>3</v>
      </c>
      <c r="AC237" s="3">
        <v>2</v>
      </c>
      <c r="AH237" s="3">
        <v>1</v>
      </c>
      <c r="AM237" s="4"/>
      <c r="AN237" s="1" t="s">
        <v>636</v>
      </c>
      <c r="AO237" s="3">
        <v>2</v>
      </c>
      <c r="AP237" s="4">
        <v>3</v>
      </c>
      <c r="AQ237" s="3">
        <v>3</v>
      </c>
      <c r="AR237" s="3">
        <v>3</v>
      </c>
      <c r="AS237" s="3">
        <v>3</v>
      </c>
      <c r="AT237" s="3">
        <v>3</v>
      </c>
      <c r="AU237" s="3">
        <v>1</v>
      </c>
      <c r="AV237" s="3" t="s">
        <v>77</v>
      </c>
      <c r="AW237" s="3">
        <v>1</v>
      </c>
      <c r="AX237" s="3">
        <v>1</v>
      </c>
      <c r="AY237" s="3">
        <v>1</v>
      </c>
      <c r="AZ237" s="3">
        <v>1</v>
      </c>
      <c r="BA237" s="3">
        <v>0</v>
      </c>
      <c r="BB237" s="3">
        <v>1</v>
      </c>
      <c r="BC237" s="3">
        <v>0</v>
      </c>
      <c r="BD237" s="3">
        <v>0</v>
      </c>
      <c r="BE237" s="3">
        <v>0</v>
      </c>
      <c r="BF237" s="3">
        <v>1</v>
      </c>
      <c r="BG237" s="3">
        <v>1</v>
      </c>
      <c r="BH237" s="3">
        <v>1</v>
      </c>
      <c r="BI237" s="4"/>
      <c r="BJ237" s="3">
        <v>3</v>
      </c>
      <c r="BR237" s="3">
        <v>1</v>
      </c>
      <c r="BV237" s="4"/>
      <c r="BW237" s="3">
        <v>0</v>
      </c>
      <c r="BX237" s="3" t="s">
        <v>704</v>
      </c>
      <c r="BY237" s="3" t="s">
        <v>122</v>
      </c>
    </row>
    <row r="238" spans="1:78" ht="25.5" x14ac:dyDescent="0.2">
      <c r="A238" s="11" t="s">
        <v>747</v>
      </c>
      <c r="N238" s="3">
        <v>1</v>
      </c>
      <c r="O238" s="3">
        <v>5</v>
      </c>
      <c r="P238" s="3">
        <v>4</v>
      </c>
      <c r="Q238" s="3">
        <v>5</v>
      </c>
      <c r="R238" s="3">
        <v>3</v>
      </c>
      <c r="S238" s="3">
        <v>3</v>
      </c>
      <c r="T238" s="3">
        <v>5</v>
      </c>
      <c r="U238" s="3">
        <v>4</v>
      </c>
      <c r="V238" s="3">
        <v>3</v>
      </c>
      <c r="W238" s="3">
        <v>5</v>
      </c>
      <c r="X238" s="3">
        <v>5</v>
      </c>
      <c r="Y238" s="3">
        <v>5</v>
      </c>
      <c r="Z238" s="3">
        <v>4</v>
      </c>
      <c r="AA238" s="3">
        <v>3</v>
      </c>
      <c r="AB238" s="3">
        <v>4</v>
      </c>
      <c r="AC238" s="3">
        <v>1</v>
      </c>
      <c r="AD238" s="3">
        <v>1</v>
      </c>
      <c r="AM238" s="4"/>
      <c r="AN238" s="1" t="s">
        <v>638</v>
      </c>
      <c r="AO238" s="3">
        <v>1</v>
      </c>
      <c r="AP238" s="4">
        <v>3</v>
      </c>
      <c r="AQ238" s="3">
        <v>2</v>
      </c>
      <c r="AR238" s="3">
        <v>2</v>
      </c>
      <c r="AS238" s="3">
        <v>2</v>
      </c>
      <c r="AT238" s="3">
        <v>2</v>
      </c>
      <c r="BI238" s="1" t="s">
        <v>639</v>
      </c>
      <c r="BJ238" s="3">
        <v>3</v>
      </c>
      <c r="BV238" s="4"/>
      <c r="BW238" s="3">
        <v>0</v>
      </c>
      <c r="BX238" s="3" t="s">
        <v>704</v>
      </c>
      <c r="BY238" s="3" t="s">
        <v>122</v>
      </c>
      <c r="BZ238" s="3" t="s">
        <v>625</v>
      </c>
    </row>
    <row r="239" spans="1:78" ht="12.75" x14ac:dyDescent="0.2">
      <c r="A239" s="11" t="s">
        <v>747</v>
      </c>
      <c r="N239" s="3">
        <v>1</v>
      </c>
      <c r="O239" s="3">
        <v>1</v>
      </c>
      <c r="P239" s="3">
        <v>2</v>
      </c>
      <c r="Q239" s="3">
        <v>1</v>
      </c>
      <c r="R239" s="3">
        <v>3</v>
      </c>
      <c r="S239" s="3">
        <v>1</v>
      </c>
      <c r="T239" s="3">
        <v>1</v>
      </c>
      <c r="U239" s="3">
        <v>2</v>
      </c>
      <c r="V239" s="3">
        <v>3</v>
      </c>
      <c r="W239" s="3">
        <v>3</v>
      </c>
      <c r="X239" s="3">
        <v>1</v>
      </c>
      <c r="Y239" s="3">
        <v>2</v>
      </c>
      <c r="Z239" s="3">
        <v>1</v>
      </c>
      <c r="AA239" s="3">
        <v>5</v>
      </c>
      <c r="AB239" s="3">
        <v>5</v>
      </c>
      <c r="AC239" s="3">
        <v>1</v>
      </c>
      <c r="AD239" s="3">
        <v>1</v>
      </c>
      <c r="AM239" s="4"/>
      <c r="AN239" s="4"/>
      <c r="AO239" s="3">
        <v>1</v>
      </c>
      <c r="AP239" s="14" t="s">
        <v>701</v>
      </c>
      <c r="AQ239" s="3">
        <v>2</v>
      </c>
      <c r="AR239" s="3">
        <v>3</v>
      </c>
      <c r="AS239" s="3">
        <v>1</v>
      </c>
      <c r="AT239" s="3">
        <v>1</v>
      </c>
      <c r="AU239" s="3">
        <v>2</v>
      </c>
      <c r="AV239" s="3">
        <v>1</v>
      </c>
      <c r="AW239" s="3">
        <v>1</v>
      </c>
      <c r="AX239" s="3">
        <v>1</v>
      </c>
      <c r="AY239" s="3">
        <v>1</v>
      </c>
      <c r="AZ239" s="3">
        <v>-1</v>
      </c>
      <c r="BA239" s="3" t="s">
        <v>77</v>
      </c>
      <c r="BB239" s="3">
        <v>2</v>
      </c>
      <c r="BC239" s="3">
        <v>2</v>
      </c>
      <c r="BD239" s="3">
        <v>2</v>
      </c>
      <c r="BE239" s="3">
        <v>2</v>
      </c>
      <c r="BF239" s="3">
        <v>2</v>
      </c>
      <c r="BG239" s="3">
        <v>2</v>
      </c>
      <c r="BH239" s="3">
        <v>1</v>
      </c>
      <c r="BI239" s="1" t="s">
        <v>582</v>
      </c>
      <c r="BJ239" s="3">
        <v>1</v>
      </c>
      <c r="BM239" s="3">
        <v>1</v>
      </c>
      <c r="BV239" s="4"/>
      <c r="BW239" s="3">
        <v>0</v>
      </c>
      <c r="BX239" s="3" t="s">
        <v>704</v>
      </c>
      <c r="BY239" s="3" t="s">
        <v>122</v>
      </c>
    </row>
    <row r="240" spans="1:78" ht="12.75" x14ac:dyDescent="0.2">
      <c r="AM240" s="4"/>
      <c r="AN240" s="4"/>
      <c r="AP240" s="4"/>
      <c r="BI240" s="4"/>
      <c r="BV240" s="4"/>
      <c r="BX240" s="3"/>
    </row>
    <row r="241" spans="13:76" ht="12.75" x14ac:dyDescent="0.2">
      <c r="AM241" s="4"/>
      <c r="AN241" s="4"/>
      <c r="AP241" s="4"/>
      <c r="AT241" s="10" t="s">
        <v>714</v>
      </c>
      <c r="AU241" s="9">
        <f>AVERAGE(AU2:AU239)</f>
        <v>1.2434782608695651</v>
      </c>
      <c r="AV241" s="9">
        <f>AVERAGE(AV2:AV239)</f>
        <v>1.3930131004366813</v>
      </c>
      <c r="AW241" s="9">
        <f t="shared" ref="AW241:BH241" si="0">AVERAGE(AW2:AW239)</f>
        <v>1.2139737991266375</v>
      </c>
      <c r="AX241" s="9">
        <f t="shared" si="0"/>
        <v>1.0396475770925111</v>
      </c>
      <c r="AY241" s="9">
        <f t="shared" si="0"/>
        <v>0.97797356828193838</v>
      </c>
      <c r="AZ241" s="9">
        <f t="shared" si="0"/>
        <v>0.51982378854625555</v>
      </c>
      <c r="BA241" s="9">
        <f t="shared" si="0"/>
        <v>0.71491228070175439</v>
      </c>
      <c r="BB241" s="9">
        <f t="shared" si="0"/>
        <v>1.2675438596491229</v>
      </c>
      <c r="BC241" s="9">
        <f t="shared" si="0"/>
        <v>0.88546255506607929</v>
      </c>
      <c r="BD241" s="9">
        <f t="shared" si="0"/>
        <v>0.63876651982378851</v>
      </c>
      <c r="BE241" s="9">
        <f t="shared" si="0"/>
        <v>1.0833333333333333</v>
      </c>
      <c r="BF241" s="9">
        <f t="shared" si="0"/>
        <v>0.60888888888888892</v>
      </c>
      <c r="BG241" s="9">
        <f t="shared" si="0"/>
        <v>0.86956521739130432</v>
      </c>
      <c r="BH241" s="9">
        <f t="shared" si="0"/>
        <v>1.1782608695652175</v>
      </c>
      <c r="BI241" s="4"/>
      <c r="BV241" s="4"/>
      <c r="BX241" s="3"/>
    </row>
    <row r="242" spans="13:76" ht="12.75" x14ac:dyDescent="0.2">
      <c r="AM242" s="4"/>
      <c r="AN242" s="4"/>
      <c r="AP242" s="4"/>
      <c r="BI242" s="4"/>
      <c r="BV242" s="4"/>
      <c r="BX242" s="3"/>
    </row>
    <row r="243" spans="13:76" ht="12.75" x14ac:dyDescent="0.2">
      <c r="AM243" s="4"/>
      <c r="AN243" s="4"/>
      <c r="AP243" s="4"/>
      <c r="BI243" s="4"/>
      <c r="BV243" s="4"/>
    </row>
    <row r="244" spans="13:76" ht="12.75" x14ac:dyDescent="0.2">
      <c r="M244" t="s">
        <v>714</v>
      </c>
      <c r="O244">
        <f t="shared" ref="O244:AB244" si="1">AVERAGE(O2:O239)</f>
        <v>4.2923728813559325</v>
      </c>
      <c r="P244">
        <f t="shared" si="1"/>
        <v>3.3670886075949369</v>
      </c>
      <c r="Q244">
        <f t="shared" si="1"/>
        <v>4.093220338983051</v>
      </c>
      <c r="R244">
        <f t="shared" si="1"/>
        <v>2.6595744680851063</v>
      </c>
      <c r="S244">
        <f t="shared" si="1"/>
        <v>3.1228813559322033</v>
      </c>
      <c r="T244">
        <f t="shared" si="1"/>
        <v>4.3361702127659578</v>
      </c>
      <c r="U244">
        <f t="shared" si="1"/>
        <v>4.1276595744680851</v>
      </c>
      <c r="V244">
        <f t="shared" si="1"/>
        <v>2.8940677966101696</v>
      </c>
      <c r="W244">
        <f t="shared" si="1"/>
        <v>2.7763713080168775</v>
      </c>
      <c r="X244">
        <f t="shared" si="1"/>
        <v>3.6244725738396624</v>
      </c>
      <c r="Y244">
        <f t="shared" si="1"/>
        <v>4.0211864406779663</v>
      </c>
      <c r="Z244">
        <f t="shared" si="1"/>
        <v>3.2700421940928268</v>
      </c>
      <c r="AA244">
        <f t="shared" si="1"/>
        <v>2.6540084388185652</v>
      </c>
      <c r="AB244">
        <f t="shared" si="1"/>
        <v>3.6016949152542375</v>
      </c>
      <c r="AM244" s="4"/>
      <c r="AN244" s="4"/>
      <c r="AP244" s="4"/>
      <c r="BI244" s="4"/>
      <c r="BV244" s="4"/>
    </row>
    <row r="245" spans="13:76" ht="12.75" x14ac:dyDescent="0.2">
      <c r="AM245" s="4"/>
      <c r="AN245" s="4"/>
      <c r="AP245" s="4"/>
      <c r="BA245">
        <v>1.24</v>
      </c>
      <c r="BI245" s="4"/>
      <c r="BV245" s="4"/>
    </row>
    <row r="246" spans="13:76" ht="12.75" x14ac:dyDescent="0.2">
      <c r="AM246" s="4"/>
      <c r="AN246" s="4"/>
      <c r="AP246" s="4"/>
      <c r="BA246">
        <v>1.39</v>
      </c>
      <c r="BI246" s="4"/>
      <c r="BV246" s="4"/>
    </row>
    <row r="247" spans="13:76" ht="12.75" x14ac:dyDescent="0.2">
      <c r="AM247" s="4"/>
      <c r="AN247" s="4"/>
      <c r="AP247" s="4"/>
      <c r="BA247">
        <v>1.21</v>
      </c>
      <c r="BI247" s="4"/>
      <c r="BV247" s="4"/>
    </row>
    <row r="248" spans="13:76" ht="12.75" x14ac:dyDescent="0.2">
      <c r="AM248" s="4"/>
      <c r="AN248" s="4"/>
      <c r="AP248" s="4"/>
      <c r="BA248">
        <v>1.04</v>
      </c>
      <c r="BI248" s="4"/>
      <c r="BV248" s="4"/>
    </row>
    <row r="249" spans="13:76" ht="12.75" x14ac:dyDescent="0.2">
      <c r="AM249" s="4"/>
      <c r="AN249" s="4"/>
      <c r="AP249" s="4"/>
      <c r="BA249">
        <v>0.98</v>
      </c>
      <c r="BI249" s="4"/>
      <c r="BV249" s="4"/>
    </row>
    <row r="250" spans="13:76" ht="12.75" x14ac:dyDescent="0.2">
      <c r="AM250" s="4"/>
      <c r="AN250" s="4"/>
      <c r="AP250" s="4"/>
      <c r="BA250">
        <v>0.52</v>
      </c>
      <c r="BI250" s="4"/>
      <c r="BV250" s="4"/>
    </row>
    <row r="251" spans="13:76" ht="12.75" x14ac:dyDescent="0.2">
      <c r="AM251" s="4"/>
      <c r="AN251" s="4"/>
      <c r="AP251" s="4"/>
      <c r="BA251">
        <v>0.71</v>
      </c>
      <c r="BI251" s="4"/>
      <c r="BV251" s="4"/>
    </row>
    <row r="252" spans="13:76" ht="12.75" x14ac:dyDescent="0.2">
      <c r="AM252" s="4"/>
      <c r="AN252" s="4"/>
      <c r="AP252" s="4"/>
      <c r="BA252">
        <v>1.27</v>
      </c>
      <c r="BI252" s="4"/>
      <c r="BV252" s="4"/>
    </row>
    <row r="253" spans="13:76" ht="12.75" x14ac:dyDescent="0.2">
      <c r="AM253" s="4"/>
      <c r="AN253" s="4"/>
      <c r="AP253" s="4"/>
      <c r="BA253">
        <v>0.89</v>
      </c>
      <c r="BI253" s="4"/>
      <c r="BV253" s="4"/>
    </row>
    <row r="254" spans="13:76" ht="12.75" x14ac:dyDescent="0.2">
      <c r="AM254" s="4"/>
      <c r="AN254" s="4"/>
      <c r="AP254" s="4"/>
      <c r="BA254">
        <v>0.64</v>
      </c>
      <c r="BI254" s="4"/>
      <c r="BV254" s="4"/>
    </row>
    <row r="255" spans="13:76" ht="12.75" x14ac:dyDescent="0.2">
      <c r="AM255" s="4"/>
      <c r="AN255" s="4"/>
      <c r="AP255" s="4"/>
      <c r="BA255">
        <v>1.08</v>
      </c>
      <c r="BI255" s="4"/>
      <c r="BV255" s="4"/>
    </row>
    <row r="256" spans="13:76" ht="12.75" x14ac:dyDescent="0.2">
      <c r="AM256" s="4"/>
      <c r="AN256" s="4"/>
      <c r="AP256" s="4"/>
      <c r="BA256">
        <v>0.61</v>
      </c>
      <c r="BI256" s="4"/>
      <c r="BV256" s="4"/>
    </row>
    <row r="257" spans="39:74" ht="12.75" x14ac:dyDescent="0.2">
      <c r="AM257" s="4"/>
      <c r="AN257" s="4"/>
      <c r="AP257" s="4"/>
      <c r="BA257">
        <v>0.87</v>
      </c>
      <c r="BI257" s="4"/>
      <c r="BV257" s="4"/>
    </row>
    <row r="258" spans="39:74" ht="12.75" x14ac:dyDescent="0.2">
      <c r="AM258" s="4"/>
      <c r="AN258" s="4"/>
      <c r="AP258" s="4"/>
      <c r="BA258">
        <v>1.18</v>
      </c>
      <c r="BI258" s="4"/>
      <c r="BV258" s="4"/>
    </row>
    <row r="259" spans="39:74" ht="12.75" x14ac:dyDescent="0.2">
      <c r="AM259" s="4"/>
      <c r="AN259" s="4"/>
      <c r="AP259" s="4"/>
      <c r="BI259" s="4"/>
      <c r="BV259" s="4"/>
    </row>
    <row r="260" spans="39:74" ht="12.75" x14ac:dyDescent="0.2">
      <c r="AM260" s="4"/>
      <c r="AN260" s="4"/>
      <c r="AP260" s="4"/>
      <c r="BI260" s="4"/>
      <c r="BV260" s="4"/>
    </row>
    <row r="261" spans="39:74" ht="12.75" x14ac:dyDescent="0.2">
      <c r="AM261" s="4"/>
      <c r="AN261" s="4"/>
      <c r="AP261" s="4"/>
      <c r="BI261" s="4"/>
      <c r="BV261" s="4"/>
    </row>
    <row r="262" spans="39:74" ht="12.75" x14ac:dyDescent="0.2">
      <c r="AM262" s="4"/>
      <c r="AN262" s="4"/>
      <c r="AP262" s="4"/>
      <c r="BI262" s="4"/>
      <c r="BV262" s="4"/>
    </row>
    <row r="263" spans="39:74" ht="12.75" x14ac:dyDescent="0.2">
      <c r="AM263" s="4"/>
      <c r="AN263" s="4"/>
      <c r="AP263" s="4"/>
      <c r="BI263" s="4"/>
      <c r="BV263" s="4"/>
    </row>
    <row r="264" spans="39:74" ht="12.75" x14ac:dyDescent="0.2">
      <c r="AM264" s="4"/>
      <c r="AN264" s="4"/>
      <c r="AP264" s="4"/>
      <c r="BI264" s="4"/>
      <c r="BV264" s="4"/>
    </row>
    <row r="265" spans="39:74" ht="12.75" x14ac:dyDescent="0.2">
      <c r="AM265" s="4"/>
      <c r="AN265" s="4"/>
      <c r="AP265" s="4"/>
      <c r="BI265" s="4"/>
      <c r="BV265" s="4"/>
    </row>
    <row r="266" spans="39:74" ht="12.75" x14ac:dyDescent="0.2">
      <c r="AM266" s="4"/>
      <c r="AN266" s="4"/>
      <c r="AP266" s="4"/>
      <c r="BI266" s="4"/>
      <c r="BV266" s="4"/>
    </row>
    <row r="267" spans="39:74" ht="12.75" x14ac:dyDescent="0.2">
      <c r="AM267" s="4"/>
      <c r="AN267" s="4"/>
      <c r="AP267" s="4"/>
      <c r="BI267" s="4"/>
      <c r="BV267" s="4"/>
    </row>
    <row r="268" spans="39:74" ht="12.75" x14ac:dyDescent="0.2">
      <c r="AM268" s="4"/>
      <c r="AN268" s="4"/>
      <c r="AP268" s="4"/>
      <c r="BI268" s="4"/>
      <c r="BV268" s="4"/>
    </row>
    <row r="269" spans="39:74" ht="12.75" x14ac:dyDescent="0.2">
      <c r="AM269" s="4"/>
      <c r="AN269" s="4"/>
      <c r="AP269" s="4"/>
      <c r="BI269" s="4"/>
      <c r="BV269" s="4"/>
    </row>
    <row r="270" spans="39:74" ht="12.75" x14ac:dyDescent="0.2">
      <c r="AM270" s="4"/>
      <c r="AN270" s="4"/>
      <c r="AP270" s="4"/>
      <c r="BI270" s="4"/>
      <c r="BV270" s="4"/>
    </row>
    <row r="271" spans="39:74" ht="12.75" x14ac:dyDescent="0.2">
      <c r="AM271" s="4"/>
      <c r="AN271" s="4"/>
      <c r="AP271" s="4"/>
      <c r="BI271" s="4"/>
      <c r="BV271" s="4"/>
    </row>
    <row r="272" spans="39:74" ht="12.75" x14ac:dyDescent="0.2">
      <c r="AM272" s="4"/>
      <c r="AN272" s="4"/>
      <c r="AP272" s="4"/>
      <c r="BI272" s="4"/>
      <c r="BV272" s="4"/>
    </row>
    <row r="273" spans="39:74" ht="12.75" x14ac:dyDescent="0.2">
      <c r="AM273" s="4"/>
      <c r="AN273" s="4"/>
      <c r="AP273" s="4"/>
      <c r="BI273" s="4"/>
      <c r="BV273" s="4"/>
    </row>
    <row r="274" spans="39:74" ht="12.75" x14ac:dyDescent="0.2">
      <c r="AM274" s="4"/>
      <c r="AN274" s="4"/>
      <c r="AP274" s="4"/>
      <c r="BI274" s="4"/>
      <c r="BV274" s="4"/>
    </row>
    <row r="275" spans="39:74" ht="12.75" x14ac:dyDescent="0.2">
      <c r="AM275" s="4"/>
      <c r="AN275" s="4"/>
      <c r="AP275" s="4"/>
      <c r="BI275" s="4"/>
      <c r="BV275" s="4"/>
    </row>
    <row r="276" spans="39:74" ht="12.75" x14ac:dyDescent="0.2">
      <c r="AM276" s="4"/>
      <c r="AN276" s="4"/>
      <c r="AP276" s="4"/>
      <c r="BI276" s="4"/>
      <c r="BV276" s="4"/>
    </row>
    <row r="277" spans="39:74" ht="12.75" x14ac:dyDescent="0.2">
      <c r="AM277" s="4"/>
      <c r="AN277" s="4"/>
      <c r="AP277" s="4"/>
      <c r="BI277" s="4"/>
      <c r="BV277" s="4"/>
    </row>
    <row r="278" spans="39:74" ht="12.75" x14ac:dyDescent="0.2">
      <c r="AM278" s="4"/>
      <c r="AN278" s="4"/>
      <c r="AP278" s="4"/>
      <c r="BI278" s="4"/>
      <c r="BV278" s="4"/>
    </row>
    <row r="279" spans="39:74" ht="12.75" x14ac:dyDescent="0.2">
      <c r="AM279" s="4"/>
      <c r="AN279" s="4"/>
      <c r="AP279" s="4"/>
      <c r="BI279" s="4"/>
      <c r="BV279" s="4"/>
    </row>
    <row r="280" spans="39:74" ht="12.75" x14ac:dyDescent="0.2">
      <c r="AM280" s="4"/>
      <c r="AN280" s="4"/>
      <c r="AP280" s="4"/>
      <c r="BI280" s="4"/>
      <c r="BV280" s="4"/>
    </row>
    <row r="281" spans="39:74" ht="12.75" x14ac:dyDescent="0.2">
      <c r="AM281" s="4"/>
      <c r="AN281" s="4"/>
      <c r="AP281" s="4"/>
      <c r="BI281" s="4"/>
      <c r="BV281" s="4"/>
    </row>
    <row r="282" spans="39:74" ht="12.75" x14ac:dyDescent="0.2">
      <c r="AM282" s="4"/>
      <c r="AN282" s="4"/>
      <c r="AP282" s="4"/>
      <c r="BI282" s="4"/>
      <c r="BV282" s="4"/>
    </row>
    <row r="283" spans="39:74" ht="12.75" x14ac:dyDescent="0.2">
      <c r="AM283" s="4"/>
      <c r="AN283" s="4"/>
      <c r="AP283" s="4"/>
      <c r="BI283" s="4"/>
      <c r="BV283" s="4"/>
    </row>
    <row r="284" spans="39:74" ht="12.75" x14ac:dyDescent="0.2">
      <c r="AM284" s="4"/>
      <c r="AN284" s="4"/>
      <c r="AP284" s="4"/>
      <c r="BI284" s="4"/>
      <c r="BV284" s="4"/>
    </row>
    <row r="285" spans="39:74" ht="12.75" x14ac:dyDescent="0.2">
      <c r="AM285" s="4"/>
      <c r="AN285" s="4"/>
      <c r="AP285" s="4"/>
      <c r="BI285" s="4"/>
      <c r="BV285" s="4"/>
    </row>
    <row r="286" spans="39:74" ht="12.75" x14ac:dyDescent="0.2">
      <c r="AM286" s="4"/>
      <c r="AN286" s="4"/>
      <c r="AP286" s="4"/>
      <c r="BI286" s="4"/>
      <c r="BV286" s="4"/>
    </row>
    <row r="287" spans="39:74" ht="12.75" x14ac:dyDescent="0.2">
      <c r="AM287" s="4"/>
      <c r="AN287" s="4"/>
      <c r="AP287" s="4"/>
      <c r="BI287" s="4"/>
      <c r="BV287" s="4"/>
    </row>
    <row r="288" spans="39:74" ht="12.75" x14ac:dyDescent="0.2">
      <c r="AM288" s="4"/>
      <c r="AN288" s="4"/>
      <c r="AP288" s="4"/>
      <c r="BI288" s="4"/>
      <c r="BV288" s="4"/>
    </row>
    <row r="289" spans="39:74" ht="12.75" x14ac:dyDescent="0.2">
      <c r="AM289" s="4"/>
      <c r="AN289" s="4"/>
      <c r="AP289" s="4"/>
      <c r="BI289" s="4"/>
      <c r="BV289" s="4"/>
    </row>
    <row r="290" spans="39:74" ht="12.75" x14ac:dyDescent="0.2">
      <c r="AM290" s="4"/>
      <c r="AN290" s="4"/>
      <c r="AP290" s="4"/>
      <c r="BI290" s="4"/>
      <c r="BV290" s="4"/>
    </row>
    <row r="291" spans="39:74" ht="12.75" x14ac:dyDescent="0.2">
      <c r="AM291" s="4"/>
      <c r="AN291" s="4"/>
      <c r="AP291" s="4"/>
      <c r="BI291" s="4"/>
      <c r="BV291" s="4"/>
    </row>
    <row r="292" spans="39:74" ht="12.75" x14ac:dyDescent="0.2">
      <c r="AM292" s="4"/>
      <c r="AN292" s="4"/>
      <c r="AP292" s="4"/>
      <c r="BI292" s="4"/>
      <c r="BV292" s="4"/>
    </row>
    <row r="293" spans="39:74" ht="12.75" x14ac:dyDescent="0.2">
      <c r="AM293" s="4"/>
      <c r="AN293" s="4"/>
      <c r="AP293" s="4"/>
      <c r="BI293" s="4"/>
      <c r="BV293" s="4"/>
    </row>
    <row r="294" spans="39:74" ht="12.75" x14ac:dyDescent="0.2">
      <c r="AM294" s="4"/>
      <c r="AN294" s="4"/>
      <c r="AP294" s="4"/>
      <c r="BI294" s="4"/>
      <c r="BV294" s="4"/>
    </row>
    <row r="295" spans="39:74" ht="12.75" x14ac:dyDescent="0.2">
      <c r="AM295" s="4"/>
      <c r="AN295" s="4"/>
      <c r="AP295" s="4"/>
      <c r="BI295" s="4"/>
      <c r="BV295" s="4"/>
    </row>
    <row r="296" spans="39:74" ht="12.75" x14ac:dyDescent="0.2">
      <c r="AM296" s="4"/>
      <c r="AN296" s="4"/>
      <c r="AP296" s="4"/>
      <c r="BI296" s="4"/>
      <c r="BV296" s="4"/>
    </row>
    <row r="297" spans="39:74" ht="12.75" x14ac:dyDescent="0.2">
      <c r="AM297" s="4"/>
      <c r="AN297" s="4"/>
      <c r="AP297" s="4"/>
      <c r="BI297" s="4"/>
      <c r="BV297" s="4"/>
    </row>
    <row r="298" spans="39:74" ht="12.75" x14ac:dyDescent="0.2">
      <c r="AM298" s="4"/>
      <c r="AN298" s="4"/>
      <c r="AP298" s="4"/>
      <c r="BI298" s="4"/>
      <c r="BV298" s="4"/>
    </row>
    <row r="299" spans="39:74" ht="12.75" x14ac:dyDescent="0.2">
      <c r="AM299" s="4"/>
      <c r="AN299" s="4"/>
      <c r="AP299" s="4"/>
      <c r="BI299" s="4"/>
      <c r="BV299" s="4"/>
    </row>
    <row r="300" spans="39:74" ht="12.75" x14ac:dyDescent="0.2">
      <c r="AM300" s="4"/>
      <c r="AN300" s="4"/>
      <c r="AP300" s="4"/>
      <c r="BI300" s="4"/>
      <c r="BV300" s="4"/>
    </row>
    <row r="301" spans="39:74" ht="12.75" x14ac:dyDescent="0.2">
      <c r="AM301" s="4"/>
      <c r="AN301" s="4"/>
      <c r="AP301" s="4"/>
      <c r="BI301" s="4"/>
      <c r="BV301" s="4"/>
    </row>
    <row r="302" spans="39:74" ht="12.75" x14ac:dyDescent="0.2">
      <c r="AM302" s="4"/>
      <c r="AN302" s="4"/>
      <c r="AP302" s="4"/>
      <c r="BI302" s="4"/>
      <c r="BV302" s="4"/>
    </row>
    <row r="303" spans="39:74" ht="12.75" x14ac:dyDescent="0.2">
      <c r="AM303" s="4"/>
      <c r="AN303" s="4"/>
      <c r="AP303" s="4"/>
      <c r="BI303" s="4"/>
      <c r="BV303" s="4"/>
    </row>
    <row r="304" spans="39:74" ht="12.75" x14ac:dyDescent="0.2">
      <c r="AM304" s="4"/>
      <c r="AN304" s="4"/>
      <c r="AP304" s="4"/>
      <c r="BI304" s="4"/>
      <c r="BV304" s="4"/>
    </row>
    <row r="305" spans="39:74" ht="12.75" x14ac:dyDescent="0.2">
      <c r="AM305" s="4"/>
      <c r="AN305" s="4"/>
      <c r="AP305" s="4"/>
      <c r="BI305" s="4"/>
      <c r="BV305" s="4"/>
    </row>
    <row r="306" spans="39:74" ht="12.75" x14ac:dyDescent="0.2">
      <c r="AM306" s="4"/>
      <c r="AN306" s="4"/>
      <c r="AP306" s="4"/>
      <c r="BI306" s="4"/>
      <c r="BV306" s="4"/>
    </row>
    <row r="307" spans="39:74" ht="12.75" x14ac:dyDescent="0.2">
      <c r="AM307" s="4"/>
      <c r="AN307" s="4"/>
      <c r="AP307" s="4"/>
      <c r="BI307" s="4"/>
      <c r="BV307" s="4"/>
    </row>
    <row r="308" spans="39:74" ht="12.75" x14ac:dyDescent="0.2">
      <c r="AM308" s="4"/>
      <c r="AN308" s="4"/>
      <c r="AP308" s="4"/>
      <c r="BI308" s="4"/>
      <c r="BV308" s="4"/>
    </row>
    <row r="309" spans="39:74" ht="12.75" x14ac:dyDescent="0.2">
      <c r="AM309" s="4"/>
      <c r="AN309" s="4"/>
      <c r="AP309" s="4"/>
      <c r="BI309" s="4"/>
      <c r="BV309" s="4"/>
    </row>
    <row r="310" spans="39:74" ht="12.75" x14ac:dyDescent="0.2">
      <c r="AM310" s="4"/>
      <c r="AN310" s="4"/>
      <c r="AP310" s="4"/>
      <c r="BI310" s="4"/>
      <c r="BV310" s="4"/>
    </row>
    <row r="311" spans="39:74" ht="12.75" x14ac:dyDescent="0.2">
      <c r="AM311" s="4"/>
      <c r="AN311" s="4"/>
      <c r="AP311" s="4"/>
      <c r="BI311" s="4"/>
      <c r="BV311" s="4"/>
    </row>
    <row r="312" spans="39:74" ht="12.75" x14ac:dyDescent="0.2">
      <c r="AM312" s="4"/>
      <c r="AN312" s="4"/>
      <c r="AP312" s="4"/>
      <c r="BI312" s="4"/>
      <c r="BV312" s="4"/>
    </row>
    <row r="313" spans="39:74" ht="12.75" x14ac:dyDescent="0.2">
      <c r="AM313" s="4"/>
      <c r="AN313" s="4"/>
      <c r="AP313" s="4"/>
      <c r="BI313" s="4"/>
      <c r="BV313" s="4"/>
    </row>
    <row r="314" spans="39:74" ht="12.75" x14ac:dyDescent="0.2">
      <c r="AM314" s="4"/>
      <c r="AN314" s="4"/>
      <c r="AP314" s="4"/>
      <c r="BI314" s="4"/>
      <c r="BV314" s="4"/>
    </row>
    <row r="315" spans="39:74" ht="12.75" x14ac:dyDescent="0.2">
      <c r="AM315" s="4"/>
      <c r="AN315" s="4"/>
      <c r="AP315" s="4"/>
      <c r="BI315" s="4"/>
      <c r="BV315" s="4"/>
    </row>
    <row r="316" spans="39:74" ht="12.75" x14ac:dyDescent="0.2">
      <c r="AM316" s="4"/>
      <c r="AN316" s="4"/>
      <c r="AP316" s="4"/>
      <c r="BI316" s="4"/>
      <c r="BV316" s="4"/>
    </row>
    <row r="317" spans="39:74" ht="12.75" x14ac:dyDescent="0.2">
      <c r="AM317" s="4"/>
      <c r="AN317" s="4"/>
      <c r="AP317" s="4"/>
      <c r="BI317" s="4"/>
      <c r="BV317" s="4"/>
    </row>
    <row r="318" spans="39:74" ht="12.75" x14ac:dyDescent="0.2">
      <c r="AM318" s="4"/>
      <c r="AN318" s="4"/>
      <c r="AP318" s="4"/>
      <c r="BI318" s="4"/>
      <c r="BV318" s="4"/>
    </row>
    <row r="319" spans="39:74" ht="12.75" x14ac:dyDescent="0.2">
      <c r="AM319" s="4"/>
      <c r="AN319" s="4"/>
      <c r="AP319" s="4"/>
      <c r="BI319" s="4"/>
      <c r="BV319" s="4"/>
    </row>
    <row r="320" spans="39:74" ht="12.75" x14ac:dyDescent="0.2">
      <c r="AM320" s="4"/>
      <c r="AN320" s="4"/>
      <c r="AP320" s="4"/>
      <c r="BI320" s="4"/>
      <c r="BV320" s="4"/>
    </row>
    <row r="321" spans="39:74" ht="12.75" x14ac:dyDescent="0.2">
      <c r="AM321" s="4"/>
      <c r="AN321" s="4"/>
      <c r="AP321" s="4"/>
      <c r="BI321" s="4"/>
      <c r="BV321" s="4"/>
    </row>
    <row r="322" spans="39:74" ht="12.75" x14ac:dyDescent="0.2">
      <c r="AM322" s="4"/>
      <c r="AN322" s="4"/>
      <c r="AP322" s="4"/>
      <c r="BI322" s="4"/>
      <c r="BV322" s="4"/>
    </row>
    <row r="323" spans="39:74" ht="12.75" x14ac:dyDescent="0.2">
      <c r="AM323" s="4"/>
      <c r="AN323" s="4"/>
      <c r="AP323" s="4"/>
      <c r="BI323" s="4"/>
      <c r="BV323" s="4"/>
    </row>
    <row r="324" spans="39:74" ht="12.75" x14ac:dyDescent="0.2">
      <c r="AM324" s="4"/>
      <c r="AN324" s="4"/>
      <c r="AP324" s="4"/>
      <c r="BI324" s="4"/>
      <c r="BV324" s="4"/>
    </row>
    <row r="325" spans="39:74" ht="12.75" x14ac:dyDescent="0.2">
      <c r="AM325" s="4"/>
      <c r="AN325" s="4"/>
      <c r="AP325" s="4"/>
      <c r="BI325" s="4"/>
      <c r="BV325" s="4"/>
    </row>
    <row r="326" spans="39:74" ht="12.75" x14ac:dyDescent="0.2">
      <c r="AM326" s="4"/>
      <c r="AN326" s="4"/>
      <c r="AP326" s="4"/>
      <c r="BI326" s="4"/>
      <c r="BV326" s="4"/>
    </row>
    <row r="327" spans="39:74" ht="12.75" x14ac:dyDescent="0.2">
      <c r="AM327" s="4"/>
      <c r="AN327" s="4"/>
      <c r="AP327" s="4"/>
      <c r="BI327" s="4"/>
      <c r="BV327" s="4"/>
    </row>
    <row r="328" spans="39:74" ht="12.75" x14ac:dyDescent="0.2">
      <c r="AM328" s="4"/>
      <c r="AN328" s="4"/>
      <c r="AP328" s="4"/>
      <c r="BI328" s="4"/>
      <c r="BV328" s="4"/>
    </row>
    <row r="329" spans="39:74" ht="12.75" x14ac:dyDescent="0.2">
      <c r="AM329" s="4"/>
      <c r="AN329" s="4"/>
      <c r="AP329" s="4"/>
      <c r="BI329" s="4"/>
      <c r="BV329" s="4"/>
    </row>
    <row r="330" spans="39:74" ht="12.75" x14ac:dyDescent="0.2">
      <c r="AM330" s="4"/>
      <c r="AN330" s="4"/>
      <c r="AP330" s="4"/>
      <c r="BI330" s="4"/>
      <c r="BV330" s="4"/>
    </row>
    <row r="331" spans="39:74" ht="12.75" x14ac:dyDescent="0.2">
      <c r="AM331" s="4"/>
      <c r="AN331" s="4"/>
      <c r="AP331" s="4"/>
      <c r="BI331" s="4"/>
      <c r="BV331" s="4"/>
    </row>
    <row r="332" spans="39:74" ht="12.75" x14ac:dyDescent="0.2">
      <c r="AM332" s="4"/>
      <c r="AN332" s="4"/>
      <c r="AP332" s="4"/>
      <c r="BI332" s="4"/>
      <c r="BV332" s="4"/>
    </row>
    <row r="333" spans="39:74" ht="12.75" x14ac:dyDescent="0.2">
      <c r="AM333" s="4"/>
      <c r="AN333" s="4"/>
      <c r="AP333" s="4"/>
      <c r="BI333" s="4"/>
      <c r="BV333" s="4"/>
    </row>
    <row r="334" spans="39:74" ht="12.75" x14ac:dyDescent="0.2">
      <c r="AM334" s="4"/>
      <c r="AN334" s="4"/>
      <c r="AP334" s="4"/>
      <c r="BI334" s="4"/>
      <c r="BV334" s="4"/>
    </row>
    <row r="335" spans="39:74" ht="12.75" x14ac:dyDescent="0.2">
      <c r="AM335" s="4"/>
      <c r="AN335" s="4"/>
      <c r="AP335" s="4"/>
      <c r="BI335" s="4"/>
      <c r="BV335" s="4"/>
    </row>
    <row r="336" spans="39:74" ht="12.75" x14ac:dyDescent="0.2">
      <c r="AM336" s="4"/>
      <c r="AN336" s="4"/>
      <c r="AP336" s="4"/>
      <c r="BI336" s="4"/>
      <c r="BV336" s="4"/>
    </row>
    <row r="337" spans="39:74" ht="12.75" x14ac:dyDescent="0.2">
      <c r="AM337" s="4"/>
      <c r="AN337" s="4"/>
      <c r="AP337" s="4"/>
      <c r="BI337" s="4"/>
      <c r="BV337" s="4"/>
    </row>
    <row r="338" spans="39:74" ht="12.75" x14ac:dyDescent="0.2">
      <c r="AM338" s="4"/>
      <c r="AN338" s="4"/>
      <c r="AP338" s="4"/>
      <c r="BI338" s="4"/>
      <c r="BV338" s="4"/>
    </row>
    <row r="339" spans="39:74" ht="12.75" x14ac:dyDescent="0.2">
      <c r="AM339" s="4"/>
      <c r="AN339" s="4"/>
      <c r="AP339" s="4"/>
      <c r="BI339" s="4"/>
      <c r="BV339" s="4"/>
    </row>
    <row r="340" spans="39:74" ht="12.75" x14ac:dyDescent="0.2">
      <c r="AM340" s="4"/>
      <c r="AN340" s="4"/>
      <c r="AP340" s="4"/>
      <c r="BI340" s="4"/>
      <c r="BV340" s="4"/>
    </row>
    <row r="341" spans="39:74" ht="12.75" x14ac:dyDescent="0.2">
      <c r="AM341" s="4"/>
      <c r="AN341" s="4"/>
      <c r="AP341" s="4"/>
      <c r="BI341" s="4"/>
      <c r="BV341" s="4"/>
    </row>
    <row r="342" spans="39:74" ht="12.75" x14ac:dyDescent="0.2">
      <c r="AM342" s="4"/>
      <c r="AN342" s="4"/>
      <c r="AP342" s="4"/>
      <c r="BI342" s="4"/>
      <c r="BV342" s="4"/>
    </row>
    <row r="343" spans="39:74" ht="12.75" x14ac:dyDescent="0.2">
      <c r="AM343" s="4"/>
      <c r="AN343" s="4"/>
      <c r="AP343" s="4"/>
      <c r="BI343" s="4"/>
      <c r="BV343" s="4"/>
    </row>
    <row r="344" spans="39:74" ht="12.75" x14ac:dyDescent="0.2">
      <c r="AM344" s="4"/>
      <c r="AN344" s="4"/>
      <c r="AP344" s="4"/>
      <c r="BI344" s="4"/>
      <c r="BV344" s="4"/>
    </row>
    <row r="345" spans="39:74" ht="12.75" x14ac:dyDescent="0.2">
      <c r="AM345" s="4"/>
      <c r="AN345" s="4"/>
      <c r="AP345" s="4"/>
      <c r="BI345" s="4"/>
      <c r="BV345" s="4"/>
    </row>
    <row r="346" spans="39:74" ht="12.75" x14ac:dyDescent="0.2">
      <c r="AM346" s="4"/>
      <c r="AN346" s="4"/>
      <c r="AP346" s="4"/>
      <c r="BI346" s="4"/>
      <c r="BV346" s="4"/>
    </row>
    <row r="347" spans="39:74" ht="12.75" x14ac:dyDescent="0.2">
      <c r="AM347" s="4"/>
      <c r="AN347" s="4"/>
      <c r="AP347" s="4"/>
      <c r="BI347" s="4"/>
      <c r="BV347" s="4"/>
    </row>
    <row r="348" spans="39:74" ht="12.75" x14ac:dyDescent="0.2">
      <c r="AM348" s="4"/>
      <c r="AN348" s="4"/>
      <c r="AP348" s="4"/>
      <c r="BI348" s="4"/>
      <c r="BV348" s="4"/>
    </row>
    <row r="349" spans="39:74" ht="12.75" x14ac:dyDescent="0.2">
      <c r="AM349" s="4"/>
      <c r="AN349" s="4"/>
      <c r="AP349" s="4"/>
      <c r="BI349" s="4"/>
      <c r="BV349" s="4"/>
    </row>
    <row r="350" spans="39:74" ht="12.75" x14ac:dyDescent="0.2">
      <c r="AM350" s="4"/>
      <c r="AN350" s="4"/>
      <c r="AP350" s="4"/>
      <c r="BI350" s="4"/>
      <c r="BV350" s="4"/>
    </row>
    <row r="351" spans="39:74" ht="12.75" x14ac:dyDescent="0.2">
      <c r="AM351" s="4"/>
      <c r="AN351" s="4"/>
      <c r="AP351" s="4"/>
      <c r="BI351" s="4"/>
      <c r="BV351" s="4"/>
    </row>
    <row r="352" spans="39:74" ht="12.75" x14ac:dyDescent="0.2">
      <c r="AM352" s="4"/>
      <c r="AN352" s="4"/>
      <c r="AP352" s="4"/>
      <c r="BI352" s="4"/>
      <c r="BV352" s="4"/>
    </row>
    <row r="353" spans="39:74" ht="12.75" x14ac:dyDescent="0.2">
      <c r="AM353" s="4"/>
      <c r="AN353" s="4"/>
      <c r="AP353" s="4"/>
      <c r="BI353" s="4"/>
      <c r="BV353" s="4"/>
    </row>
    <row r="354" spans="39:74" ht="12.75" x14ac:dyDescent="0.2">
      <c r="AM354" s="4"/>
      <c r="AN354" s="4"/>
      <c r="AP354" s="4"/>
      <c r="BI354" s="4"/>
      <c r="BV354" s="4"/>
    </row>
    <row r="355" spans="39:74" ht="12.75" x14ac:dyDescent="0.2">
      <c r="AM355" s="4"/>
      <c r="AN355" s="4"/>
      <c r="AP355" s="4"/>
      <c r="BI355" s="4"/>
      <c r="BV355" s="4"/>
    </row>
    <row r="356" spans="39:74" ht="12.75" x14ac:dyDescent="0.2">
      <c r="AM356" s="4"/>
      <c r="AN356" s="4"/>
      <c r="AP356" s="4"/>
      <c r="BI356" s="4"/>
      <c r="BV356" s="4"/>
    </row>
    <row r="357" spans="39:74" ht="12.75" x14ac:dyDescent="0.2">
      <c r="AM357" s="4"/>
      <c r="AN357" s="4"/>
      <c r="AP357" s="4"/>
      <c r="BI357" s="4"/>
      <c r="BV357" s="4"/>
    </row>
    <row r="358" spans="39:74" ht="12.75" x14ac:dyDescent="0.2">
      <c r="AM358" s="4"/>
      <c r="AN358" s="4"/>
      <c r="AP358" s="4"/>
      <c r="BI358" s="4"/>
      <c r="BV358" s="4"/>
    </row>
    <row r="359" spans="39:74" ht="12.75" x14ac:dyDescent="0.2">
      <c r="AM359" s="4"/>
      <c r="AN359" s="4"/>
      <c r="AP359" s="4"/>
      <c r="BI359" s="4"/>
      <c r="BV359" s="4"/>
    </row>
    <row r="360" spans="39:74" ht="12.75" x14ac:dyDescent="0.2">
      <c r="AM360" s="4"/>
      <c r="AN360" s="4"/>
      <c r="AP360" s="4"/>
      <c r="BI360" s="4"/>
      <c r="BV360" s="4"/>
    </row>
    <row r="361" spans="39:74" ht="12.75" x14ac:dyDescent="0.2">
      <c r="AM361" s="4"/>
      <c r="AN361" s="4"/>
      <c r="AP361" s="4"/>
      <c r="BI361" s="4"/>
      <c r="BV361" s="4"/>
    </row>
    <row r="362" spans="39:74" ht="12.75" x14ac:dyDescent="0.2">
      <c r="AM362" s="4"/>
      <c r="AN362" s="4"/>
      <c r="AP362" s="4"/>
      <c r="BI362" s="4"/>
      <c r="BV362" s="4"/>
    </row>
    <row r="363" spans="39:74" ht="12.75" x14ac:dyDescent="0.2">
      <c r="AM363" s="4"/>
      <c r="AN363" s="4"/>
      <c r="AP363" s="4"/>
      <c r="BI363" s="4"/>
      <c r="BV363" s="4"/>
    </row>
    <row r="364" spans="39:74" ht="12.75" x14ac:dyDescent="0.2">
      <c r="AM364" s="4"/>
      <c r="AN364" s="4"/>
      <c r="AP364" s="4"/>
      <c r="BI364" s="4"/>
      <c r="BV364" s="4"/>
    </row>
    <row r="365" spans="39:74" ht="12.75" x14ac:dyDescent="0.2">
      <c r="AM365" s="4"/>
      <c r="AN365" s="4"/>
      <c r="AP365" s="4"/>
      <c r="BI365" s="4"/>
      <c r="BV365" s="4"/>
    </row>
    <row r="366" spans="39:74" ht="12.75" x14ac:dyDescent="0.2">
      <c r="AM366" s="4"/>
      <c r="AN366" s="4"/>
      <c r="AP366" s="4"/>
      <c r="BI366" s="4"/>
      <c r="BV366" s="4"/>
    </row>
    <row r="367" spans="39:74" ht="12.75" x14ac:dyDescent="0.2">
      <c r="AM367" s="4"/>
      <c r="AN367" s="4"/>
      <c r="AP367" s="4"/>
      <c r="BI367" s="4"/>
      <c r="BV367" s="4"/>
    </row>
    <row r="368" spans="39:74" ht="12.75" x14ac:dyDescent="0.2">
      <c r="AM368" s="4"/>
      <c r="AN368" s="4"/>
      <c r="AP368" s="4"/>
      <c r="BI368" s="4"/>
      <c r="BV368" s="4"/>
    </row>
    <row r="369" spans="39:74" ht="12.75" x14ac:dyDescent="0.2">
      <c r="AM369" s="4"/>
      <c r="AN369" s="4"/>
      <c r="AP369" s="4"/>
      <c r="BI369" s="4"/>
      <c r="BV369" s="4"/>
    </row>
    <row r="370" spans="39:74" ht="12.75" x14ac:dyDescent="0.2">
      <c r="AM370" s="4"/>
      <c r="AN370" s="4"/>
      <c r="AP370" s="4"/>
      <c r="BI370" s="4"/>
      <c r="BV370" s="4"/>
    </row>
    <row r="371" spans="39:74" ht="12.75" x14ac:dyDescent="0.2">
      <c r="AM371" s="4"/>
      <c r="AN371" s="4"/>
      <c r="AP371" s="4"/>
      <c r="BI371" s="4"/>
      <c r="BV371" s="4"/>
    </row>
    <row r="372" spans="39:74" ht="12.75" x14ac:dyDescent="0.2">
      <c r="AM372" s="4"/>
      <c r="AN372" s="4"/>
      <c r="AP372" s="4"/>
      <c r="BI372" s="4"/>
      <c r="BV372" s="4"/>
    </row>
    <row r="373" spans="39:74" ht="12.75" x14ac:dyDescent="0.2">
      <c r="AM373" s="4"/>
      <c r="AN373" s="4"/>
      <c r="AP373" s="4"/>
      <c r="BI373" s="4"/>
      <c r="BV373" s="4"/>
    </row>
    <row r="374" spans="39:74" ht="12.75" x14ac:dyDescent="0.2">
      <c r="AM374" s="4"/>
      <c r="AN374" s="4"/>
      <c r="AP374" s="4"/>
      <c r="BI374" s="4"/>
      <c r="BV374" s="4"/>
    </row>
    <row r="375" spans="39:74" ht="12.75" x14ac:dyDescent="0.2">
      <c r="AM375" s="4"/>
      <c r="AN375" s="4"/>
      <c r="AP375" s="4"/>
      <c r="BI375" s="4"/>
      <c r="BV375" s="4"/>
    </row>
    <row r="376" spans="39:74" ht="12.75" x14ac:dyDescent="0.2">
      <c r="AM376" s="4"/>
      <c r="AN376" s="4"/>
      <c r="AP376" s="4"/>
      <c r="BI376" s="4"/>
      <c r="BV376" s="4"/>
    </row>
    <row r="377" spans="39:74" ht="12.75" x14ac:dyDescent="0.2">
      <c r="AM377" s="4"/>
      <c r="AN377" s="4"/>
      <c r="AP377" s="4"/>
      <c r="BI377" s="4"/>
      <c r="BV377" s="4"/>
    </row>
    <row r="378" spans="39:74" ht="12.75" x14ac:dyDescent="0.2">
      <c r="AM378" s="4"/>
      <c r="AN378" s="4"/>
      <c r="AP378" s="4"/>
      <c r="BI378" s="4"/>
      <c r="BV378" s="4"/>
    </row>
    <row r="379" spans="39:74" ht="12.75" x14ac:dyDescent="0.2">
      <c r="AM379" s="4"/>
      <c r="AN379" s="4"/>
      <c r="AP379" s="4"/>
      <c r="BI379" s="4"/>
      <c r="BV379" s="4"/>
    </row>
    <row r="380" spans="39:74" ht="12.75" x14ac:dyDescent="0.2">
      <c r="AM380" s="4"/>
      <c r="AN380" s="4"/>
      <c r="AP380" s="4"/>
      <c r="BI380" s="4"/>
      <c r="BV380" s="4"/>
    </row>
    <row r="381" spans="39:74" ht="12.75" x14ac:dyDescent="0.2">
      <c r="AM381" s="4"/>
      <c r="AN381" s="4"/>
      <c r="AP381" s="4"/>
      <c r="BI381" s="4"/>
      <c r="BV381" s="4"/>
    </row>
    <row r="382" spans="39:74" ht="12.75" x14ac:dyDescent="0.2">
      <c r="AM382" s="4"/>
      <c r="AN382" s="4"/>
      <c r="AP382" s="4"/>
      <c r="BI382" s="4"/>
      <c r="BV382" s="4"/>
    </row>
    <row r="383" spans="39:74" ht="12.75" x14ac:dyDescent="0.2">
      <c r="AM383" s="4"/>
      <c r="AN383" s="4"/>
      <c r="AP383" s="4"/>
      <c r="BI383" s="4"/>
      <c r="BV383" s="4"/>
    </row>
    <row r="384" spans="39:74" ht="12.75" x14ac:dyDescent="0.2">
      <c r="AM384" s="4"/>
      <c r="AN384" s="4"/>
      <c r="AP384" s="4"/>
      <c r="BI384" s="4"/>
      <c r="BV384" s="4"/>
    </row>
    <row r="385" spans="39:74" ht="12.75" x14ac:dyDescent="0.2">
      <c r="AM385" s="4"/>
      <c r="AN385" s="4"/>
      <c r="AP385" s="4"/>
      <c r="BI385" s="4"/>
      <c r="BV385" s="4"/>
    </row>
    <row r="386" spans="39:74" ht="12.75" x14ac:dyDescent="0.2">
      <c r="AM386" s="4"/>
      <c r="AN386" s="4"/>
      <c r="AP386" s="4"/>
      <c r="BI386" s="4"/>
      <c r="BV386" s="4"/>
    </row>
    <row r="387" spans="39:74" ht="12.75" x14ac:dyDescent="0.2">
      <c r="AM387" s="4"/>
      <c r="AN387" s="4"/>
      <c r="AP387" s="4"/>
      <c r="BI387" s="4"/>
      <c r="BV387" s="4"/>
    </row>
    <row r="388" spans="39:74" ht="12.75" x14ac:dyDescent="0.2">
      <c r="AM388" s="4"/>
      <c r="AN388" s="4"/>
      <c r="AP388" s="4"/>
      <c r="BI388" s="4"/>
      <c r="BV388" s="4"/>
    </row>
    <row r="389" spans="39:74" ht="12.75" x14ac:dyDescent="0.2">
      <c r="AM389" s="4"/>
      <c r="AN389" s="4"/>
      <c r="AP389" s="4"/>
      <c r="BI389" s="4"/>
      <c r="BV389" s="4"/>
    </row>
    <row r="390" spans="39:74" ht="12.75" x14ac:dyDescent="0.2">
      <c r="AM390" s="4"/>
      <c r="AN390" s="4"/>
      <c r="AP390" s="4"/>
      <c r="BI390" s="4"/>
      <c r="BV390" s="4"/>
    </row>
    <row r="391" spans="39:74" ht="12.75" x14ac:dyDescent="0.2">
      <c r="AM391" s="4"/>
      <c r="AN391" s="4"/>
      <c r="AP391" s="4"/>
      <c r="BI391" s="4"/>
      <c r="BV391" s="4"/>
    </row>
    <row r="392" spans="39:74" ht="12.75" x14ac:dyDescent="0.2">
      <c r="AM392" s="4"/>
      <c r="AN392" s="4"/>
      <c r="AP392" s="4"/>
      <c r="BI392" s="4"/>
      <c r="BV392" s="4"/>
    </row>
    <row r="393" spans="39:74" ht="12.75" x14ac:dyDescent="0.2">
      <c r="AM393" s="4"/>
      <c r="AN393" s="4"/>
      <c r="AP393" s="4"/>
      <c r="BI393" s="4"/>
      <c r="BV393" s="4"/>
    </row>
    <row r="394" spans="39:74" ht="12.75" x14ac:dyDescent="0.2">
      <c r="AM394" s="4"/>
      <c r="AN394" s="4"/>
      <c r="AP394" s="4"/>
      <c r="BI394" s="4"/>
      <c r="BV394" s="4"/>
    </row>
    <row r="395" spans="39:74" ht="12.75" x14ac:dyDescent="0.2">
      <c r="AM395" s="4"/>
      <c r="AN395" s="4"/>
      <c r="AP395" s="4"/>
      <c r="BI395" s="4"/>
      <c r="BV395" s="4"/>
    </row>
    <row r="396" spans="39:74" ht="12.75" x14ac:dyDescent="0.2">
      <c r="AM396" s="4"/>
      <c r="AN396" s="4"/>
      <c r="AP396" s="4"/>
      <c r="BI396" s="4"/>
      <c r="BV396" s="4"/>
    </row>
    <row r="397" spans="39:74" ht="12.75" x14ac:dyDescent="0.2">
      <c r="AM397" s="4"/>
      <c r="AN397" s="4"/>
      <c r="AP397" s="4"/>
      <c r="BI397" s="4"/>
      <c r="BV397" s="4"/>
    </row>
    <row r="398" spans="39:74" ht="12.75" x14ac:dyDescent="0.2">
      <c r="AM398" s="4"/>
      <c r="AN398" s="4"/>
      <c r="AP398" s="4"/>
      <c r="BI398" s="4"/>
      <c r="BV398" s="4"/>
    </row>
    <row r="399" spans="39:74" ht="12.75" x14ac:dyDescent="0.2">
      <c r="AM399" s="4"/>
      <c r="AN399" s="4"/>
      <c r="AP399" s="4"/>
      <c r="BI399" s="4"/>
      <c r="BV399" s="4"/>
    </row>
    <row r="400" spans="39:74" ht="12.75" x14ac:dyDescent="0.2">
      <c r="AM400" s="4"/>
      <c r="AN400" s="4"/>
      <c r="AP400" s="4"/>
      <c r="BI400" s="4"/>
      <c r="BV400" s="4"/>
    </row>
    <row r="401" spans="39:74" ht="12.75" x14ac:dyDescent="0.2">
      <c r="AM401" s="4"/>
      <c r="AN401" s="4"/>
      <c r="AP401" s="4"/>
      <c r="BI401" s="4"/>
      <c r="BV401" s="4"/>
    </row>
    <row r="402" spans="39:74" ht="12.75" x14ac:dyDescent="0.2">
      <c r="AM402" s="4"/>
      <c r="AN402" s="4"/>
      <c r="AP402" s="4"/>
      <c r="BI402" s="4"/>
      <c r="BV402" s="4"/>
    </row>
    <row r="403" spans="39:74" ht="12.75" x14ac:dyDescent="0.2">
      <c r="AM403" s="4"/>
      <c r="AN403" s="4"/>
      <c r="AP403" s="4"/>
      <c r="BI403" s="4"/>
      <c r="BV403" s="4"/>
    </row>
    <row r="404" spans="39:74" ht="12.75" x14ac:dyDescent="0.2">
      <c r="AM404" s="4"/>
      <c r="AN404" s="4"/>
      <c r="AP404" s="4"/>
      <c r="BI404" s="4"/>
      <c r="BV404" s="4"/>
    </row>
    <row r="405" spans="39:74" ht="12.75" x14ac:dyDescent="0.2">
      <c r="AM405" s="4"/>
      <c r="AN405" s="4"/>
      <c r="AP405" s="4"/>
      <c r="BI405" s="4"/>
      <c r="BV405" s="4"/>
    </row>
    <row r="406" spans="39:74" ht="12.75" x14ac:dyDescent="0.2">
      <c r="AM406" s="4"/>
      <c r="AN406" s="4"/>
      <c r="AP406" s="4"/>
      <c r="BI406" s="4"/>
      <c r="BV406" s="4"/>
    </row>
    <row r="407" spans="39:74" ht="12.75" x14ac:dyDescent="0.2">
      <c r="AM407" s="4"/>
      <c r="AN407" s="4"/>
      <c r="AP407" s="4"/>
      <c r="BI407" s="4"/>
      <c r="BV407" s="4"/>
    </row>
    <row r="408" spans="39:74" ht="12.75" x14ac:dyDescent="0.2">
      <c r="AM408" s="4"/>
      <c r="AN408" s="4"/>
      <c r="AP408" s="4"/>
      <c r="BI408" s="4"/>
      <c r="BV408" s="4"/>
    </row>
    <row r="409" spans="39:74" ht="12.75" x14ac:dyDescent="0.2">
      <c r="AM409" s="4"/>
      <c r="AN409" s="4"/>
      <c r="AP409" s="4"/>
      <c r="BI409" s="4"/>
      <c r="BV409" s="4"/>
    </row>
    <row r="410" spans="39:74" ht="12.75" x14ac:dyDescent="0.2">
      <c r="AM410" s="4"/>
      <c r="AN410" s="4"/>
      <c r="AP410" s="4"/>
      <c r="BI410" s="4"/>
      <c r="BV410" s="4"/>
    </row>
    <row r="411" spans="39:74" ht="12.75" x14ac:dyDescent="0.2">
      <c r="AM411" s="4"/>
      <c r="AN411" s="4"/>
      <c r="AP411" s="4"/>
      <c r="BI411" s="4"/>
      <c r="BV411" s="4"/>
    </row>
    <row r="412" spans="39:74" ht="12.75" x14ac:dyDescent="0.2">
      <c r="AM412" s="4"/>
      <c r="AN412" s="4"/>
      <c r="AP412" s="4"/>
      <c r="BI412" s="4"/>
      <c r="BV412" s="4"/>
    </row>
    <row r="413" spans="39:74" ht="12.75" x14ac:dyDescent="0.2">
      <c r="AM413" s="4"/>
      <c r="AN413" s="4"/>
      <c r="AP413" s="4"/>
      <c r="BI413" s="4"/>
      <c r="BV413" s="4"/>
    </row>
    <row r="414" spans="39:74" ht="12.75" x14ac:dyDescent="0.2">
      <c r="AM414" s="4"/>
      <c r="AN414" s="4"/>
      <c r="AP414" s="4"/>
      <c r="BI414" s="4"/>
      <c r="BV414" s="4"/>
    </row>
    <row r="415" spans="39:74" ht="12.75" x14ac:dyDescent="0.2">
      <c r="AM415" s="4"/>
      <c r="AN415" s="4"/>
      <c r="AP415" s="4"/>
      <c r="BI415" s="4"/>
      <c r="BV415" s="4"/>
    </row>
    <row r="416" spans="39:74" ht="12.75" x14ac:dyDescent="0.2">
      <c r="AM416" s="4"/>
      <c r="AN416" s="4"/>
      <c r="AP416" s="4"/>
      <c r="BI416" s="4"/>
      <c r="BV416" s="4"/>
    </row>
    <row r="417" spans="39:74" ht="12.75" x14ac:dyDescent="0.2">
      <c r="AM417" s="4"/>
      <c r="AN417" s="4"/>
      <c r="AP417" s="4"/>
      <c r="BI417" s="4"/>
      <c r="BV417" s="4"/>
    </row>
    <row r="418" spans="39:74" ht="12.75" x14ac:dyDescent="0.2">
      <c r="AM418" s="4"/>
      <c r="AN418" s="4"/>
      <c r="AP418" s="4"/>
      <c r="BI418" s="4"/>
      <c r="BV418" s="4"/>
    </row>
    <row r="419" spans="39:74" ht="12.75" x14ac:dyDescent="0.2">
      <c r="AM419" s="4"/>
      <c r="AN419" s="4"/>
      <c r="AP419" s="4"/>
      <c r="BI419" s="4"/>
      <c r="BV419" s="4"/>
    </row>
    <row r="420" spans="39:74" ht="12.75" x14ac:dyDescent="0.2">
      <c r="AM420" s="4"/>
      <c r="AN420" s="4"/>
      <c r="AP420" s="4"/>
      <c r="BI420" s="4"/>
      <c r="BV420" s="4"/>
    </row>
    <row r="421" spans="39:74" ht="12.75" x14ac:dyDescent="0.2">
      <c r="AM421" s="4"/>
      <c r="AN421" s="4"/>
      <c r="AP421" s="4"/>
      <c r="BI421" s="4"/>
      <c r="BV421" s="4"/>
    </row>
    <row r="422" spans="39:74" ht="12.75" x14ac:dyDescent="0.2">
      <c r="AM422" s="4"/>
      <c r="AN422" s="4"/>
      <c r="AP422" s="4"/>
      <c r="BI422" s="4"/>
      <c r="BV422" s="4"/>
    </row>
    <row r="423" spans="39:74" ht="12.75" x14ac:dyDescent="0.2">
      <c r="AM423" s="4"/>
      <c r="AN423" s="4"/>
      <c r="AP423" s="4"/>
      <c r="BI423" s="4"/>
      <c r="BV423" s="4"/>
    </row>
    <row r="424" spans="39:74" ht="12.75" x14ac:dyDescent="0.2">
      <c r="AM424" s="4"/>
      <c r="AN424" s="4"/>
      <c r="AP424" s="4"/>
      <c r="BI424" s="4"/>
      <c r="BV424" s="4"/>
    </row>
    <row r="425" spans="39:74" ht="12.75" x14ac:dyDescent="0.2">
      <c r="AM425" s="4"/>
      <c r="AN425" s="4"/>
      <c r="AP425" s="4"/>
      <c r="BI425" s="4"/>
      <c r="BV425" s="4"/>
    </row>
    <row r="426" spans="39:74" ht="12.75" x14ac:dyDescent="0.2">
      <c r="AM426" s="4"/>
      <c r="AN426" s="4"/>
      <c r="AP426" s="4"/>
      <c r="BI426" s="4"/>
      <c r="BV426" s="4"/>
    </row>
    <row r="427" spans="39:74" ht="12.75" x14ac:dyDescent="0.2">
      <c r="AM427" s="4"/>
      <c r="AN427" s="4"/>
      <c r="AP427" s="4"/>
      <c r="BI427" s="4"/>
      <c r="BV427" s="4"/>
    </row>
    <row r="428" spans="39:74" ht="12.75" x14ac:dyDescent="0.2">
      <c r="AM428" s="4"/>
      <c r="AN428" s="4"/>
      <c r="AP428" s="4"/>
      <c r="BI428" s="4"/>
      <c r="BV428" s="4"/>
    </row>
    <row r="429" spans="39:74" ht="12.75" x14ac:dyDescent="0.2">
      <c r="AM429" s="4"/>
      <c r="AN429" s="4"/>
      <c r="AP429" s="4"/>
      <c r="BI429" s="4"/>
      <c r="BV429" s="4"/>
    </row>
    <row r="430" spans="39:74" ht="12.75" x14ac:dyDescent="0.2">
      <c r="AM430" s="4"/>
      <c r="AN430" s="4"/>
      <c r="AP430" s="4"/>
      <c r="BI430" s="4"/>
      <c r="BV430" s="4"/>
    </row>
    <row r="431" spans="39:74" ht="12.75" x14ac:dyDescent="0.2">
      <c r="AM431" s="4"/>
      <c r="AN431" s="4"/>
      <c r="AP431" s="4"/>
      <c r="BI431" s="4"/>
      <c r="BV431" s="4"/>
    </row>
    <row r="432" spans="39:74" ht="12.75" x14ac:dyDescent="0.2">
      <c r="AM432" s="4"/>
      <c r="AN432" s="4"/>
      <c r="AP432" s="4"/>
      <c r="BI432" s="4"/>
      <c r="BV432" s="4"/>
    </row>
    <row r="433" spans="39:74" ht="12.75" x14ac:dyDescent="0.2">
      <c r="AM433" s="4"/>
      <c r="AN433" s="4"/>
      <c r="AP433" s="4"/>
      <c r="BI433" s="4"/>
      <c r="BV433" s="4"/>
    </row>
    <row r="434" spans="39:74" ht="12.75" x14ac:dyDescent="0.2">
      <c r="AM434" s="4"/>
      <c r="AN434" s="4"/>
      <c r="AP434" s="4"/>
      <c r="BI434" s="4"/>
      <c r="BV434" s="4"/>
    </row>
    <row r="435" spans="39:74" ht="12.75" x14ac:dyDescent="0.2">
      <c r="AM435" s="4"/>
      <c r="AN435" s="4"/>
      <c r="AP435" s="4"/>
      <c r="BI435" s="4"/>
      <c r="BV435" s="4"/>
    </row>
    <row r="436" spans="39:74" ht="12.75" x14ac:dyDescent="0.2">
      <c r="AM436" s="4"/>
      <c r="AN436" s="4"/>
      <c r="AP436" s="4"/>
      <c r="BI436" s="4"/>
      <c r="BV436" s="4"/>
    </row>
    <row r="437" spans="39:74" ht="12.75" x14ac:dyDescent="0.2">
      <c r="AM437" s="4"/>
      <c r="AN437" s="4"/>
      <c r="AP437" s="4"/>
      <c r="BI437" s="4"/>
      <c r="BV437" s="4"/>
    </row>
    <row r="438" spans="39:74" ht="12.75" x14ac:dyDescent="0.2">
      <c r="AM438" s="4"/>
      <c r="AN438" s="4"/>
      <c r="AP438" s="4"/>
      <c r="BI438" s="4"/>
      <c r="BV438" s="4"/>
    </row>
    <row r="439" spans="39:74" ht="12.75" x14ac:dyDescent="0.2">
      <c r="AM439" s="4"/>
      <c r="AN439" s="4"/>
      <c r="AP439" s="4"/>
      <c r="BI439" s="4"/>
      <c r="BV439" s="4"/>
    </row>
    <row r="440" spans="39:74" ht="12.75" x14ac:dyDescent="0.2">
      <c r="AM440" s="4"/>
      <c r="AN440" s="4"/>
      <c r="AP440" s="4"/>
      <c r="BI440" s="4"/>
      <c r="BV440" s="4"/>
    </row>
    <row r="441" spans="39:74" ht="12.75" x14ac:dyDescent="0.2">
      <c r="AM441" s="4"/>
      <c r="AN441" s="4"/>
      <c r="AP441" s="4"/>
      <c r="BI441" s="4"/>
      <c r="BV441" s="4"/>
    </row>
    <row r="442" spans="39:74" ht="12.75" x14ac:dyDescent="0.2">
      <c r="AM442" s="4"/>
      <c r="AN442" s="4"/>
      <c r="AP442" s="4"/>
      <c r="BI442" s="4"/>
      <c r="BV442" s="4"/>
    </row>
    <row r="443" spans="39:74" ht="12.75" x14ac:dyDescent="0.2">
      <c r="AM443" s="4"/>
      <c r="AN443" s="4"/>
      <c r="AP443" s="4"/>
      <c r="BI443" s="4"/>
      <c r="BV443" s="4"/>
    </row>
    <row r="444" spans="39:74" ht="12.75" x14ac:dyDescent="0.2">
      <c r="AM444" s="4"/>
      <c r="AN444" s="4"/>
      <c r="AP444" s="4"/>
      <c r="BI444" s="4"/>
      <c r="BV444" s="4"/>
    </row>
    <row r="445" spans="39:74" ht="12.75" x14ac:dyDescent="0.2">
      <c r="AM445" s="4"/>
      <c r="AN445" s="4"/>
      <c r="AP445" s="4"/>
      <c r="BI445" s="4"/>
      <c r="BV445" s="4"/>
    </row>
    <row r="446" spans="39:74" ht="12.75" x14ac:dyDescent="0.2">
      <c r="AM446" s="4"/>
      <c r="AN446" s="4"/>
      <c r="AP446" s="4"/>
      <c r="BI446" s="4"/>
      <c r="BV446" s="4"/>
    </row>
    <row r="447" spans="39:74" ht="12.75" x14ac:dyDescent="0.2">
      <c r="AM447" s="4"/>
      <c r="AN447" s="4"/>
      <c r="AP447" s="4"/>
      <c r="BI447" s="4"/>
      <c r="BV447" s="4"/>
    </row>
    <row r="448" spans="39:74" ht="12.75" x14ac:dyDescent="0.2">
      <c r="AM448" s="4"/>
      <c r="AN448" s="4"/>
      <c r="AP448" s="4"/>
      <c r="BI448" s="4"/>
      <c r="BV448" s="4"/>
    </row>
    <row r="449" spans="39:74" ht="12.75" x14ac:dyDescent="0.2">
      <c r="AM449" s="4"/>
      <c r="AN449" s="4"/>
      <c r="AP449" s="4"/>
      <c r="BI449" s="4"/>
      <c r="BV449" s="4"/>
    </row>
    <row r="450" spans="39:74" ht="12.75" x14ac:dyDescent="0.2">
      <c r="AM450" s="4"/>
      <c r="AN450" s="4"/>
      <c r="AP450" s="4"/>
      <c r="BI450" s="4"/>
      <c r="BV450" s="4"/>
    </row>
    <row r="451" spans="39:74" ht="12.75" x14ac:dyDescent="0.2">
      <c r="AM451" s="4"/>
      <c r="AN451" s="4"/>
      <c r="AP451" s="4"/>
      <c r="BI451" s="4"/>
      <c r="BV451" s="4"/>
    </row>
    <row r="452" spans="39:74" ht="12.75" x14ac:dyDescent="0.2">
      <c r="AM452" s="4"/>
      <c r="AN452" s="4"/>
      <c r="AP452" s="4"/>
      <c r="BI452" s="4"/>
      <c r="BV452" s="4"/>
    </row>
    <row r="453" spans="39:74" ht="12.75" x14ac:dyDescent="0.2">
      <c r="AM453" s="4"/>
      <c r="AN453" s="4"/>
      <c r="AP453" s="4"/>
      <c r="BI453" s="4"/>
      <c r="BV453" s="4"/>
    </row>
    <row r="454" spans="39:74" ht="12.75" x14ac:dyDescent="0.2">
      <c r="AM454" s="4"/>
      <c r="AN454" s="4"/>
      <c r="AP454" s="4"/>
      <c r="BI454" s="4"/>
      <c r="BV454" s="4"/>
    </row>
    <row r="455" spans="39:74" ht="12.75" x14ac:dyDescent="0.2">
      <c r="AM455" s="4"/>
      <c r="AN455" s="4"/>
      <c r="AP455" s="4"/>
      <c r="BI455" s="4"/>
      <c r="BV455" s="4"/>
    </row>
    <row r="456" spans="39:74" ht="12.75" x14ac:dyDescent="0.2">
      <c r="AM456" s="4"/>
      <c r="AN456" s="4"/>
      <c r="AP456" s="4"/>
      <c r="BI456" s="4"/>
      <c r="BV456" s="4"/>
    </row>
    <row r="457" spans="39:74" ht="12.75" x14ac:dyDescent="0.2">
      <c r="AM457" s="4"/>
      <c r="AN457" s="4"/>
      <c r="AP457" s="4"/>
      <c r="BI457" s="4"/>
      <c r="BV457" s="4"/>
    </row>
    <row r="458" spans="39:74" ht="12.75" x14ac:dyDescent="0.2">
      <c r="AM458" s="4"/>
      <c r="AN458" s="4"/>
      <c r="AP458" s="4"/>
      <c r="BI458" s="4"/>
      <c r="BV458" s="4"/>
    </row>
    <row r="459" spans="39:74" ht="12.75" x14ac:dyDescent="0.2">
      <c r="AM459" s="4"/>
      <c r="AN459" s="4"/>
      <c r="AP459" s="4"/>
      <c r="BI459" s="4"/>
      <c r="BV459" s="4"/>
    </row>
    <row r="460" spans="39:74" ht="12.75" x14ac:dyDescent="0.2">
      <c r="AM460" s="4"/>
      <c r="AN460" s="4"/>
      <c r="AP460" s="4"/>
      <c r="BI460" s="4"/>
      <c r="BV460" s="4"/>
    </row>
    <row r="461" spans="39:74" ht="12.75" x14ac:dyDescent="0.2">
      <c r="AM461" s="4"/>
      <c r="AN461" s="4"/>
      <c r="AP461" s="4"/>
      <c r="BI461" s="4"/>
      <c r="BV461" s="4"/>
    </row>
    <row r="462" spans="39:74" ht="12.75" x14ac:dyDescent="0.2">
      <c r="AM462" s="4"/>
      <c r="AN462" s="4"/>
      <c r="AP462" s="4"/>
      <c r="BI462" s="4"/>
      <c r="BV462" s="4"/>
    </row>
    <row r="463" spans="39:74" ht="12.75" x14ac:dyDescent="0.2">
      <c r="AM463" s="4"/>
      <c r="AN463" s="4"/>
      <c r="AP463" s="4"/>
      <c r="BI463" s="4"/>
      <c r="BV463" s="4"/>
    </row>
    <row r="464" spans="39:74" ht="12.75" x14ac:dyDescent="0.2">
      <c r="AM464" s="4"/>
      <c r="AN464" s="4"/>
      <c r="AP464" s="4"/>
      <c r="BI464" s="4"/>
      <c r="BV464" s="4"/>
    </row>
    <row r="465" spans="39:74" ht="12.75" x14ac:dyDescent="0.2">
      <c r="AM465" s="4"/>
      <c r="AN465" s="4"/>
      <c r="AP465" s="4"/>
      <c r="BI465" s="4"/>
      <c r="BV465" s="4"/>
    </row>
    <row r="466" spans="39:74" ht="12.75" x14ac:dyDescent="0.2">
      <c r="AM466" s="4"/>
      <c r="AN466" s="4"/>
      <c r="AP466" s="4"/>
      <c r="BI466" s="4"/>
      <c r="BV466" s="4"/>
    </row>
    <row r="467" spans="39:74" ht="12.75" x14ac:dyDescent="0.2">
      <c r="AM467" s="4"/>
      <c r="AN467" s="4"/>
      <c r="AP467" s="4"/>
      <c r="BI467" s="4"/>
      <c r="BV467" s="4"/>
    </row>
    <row r="468" spans="39:74" ht="12.75" x14ac:dyDescent="0.2">
      <c r="AM468" s="4"/>
      <c r="AN468" s="4"/>
      <c r="AP468" s="4"/>
      <c r="BI468" s="4"/>
      <c r="BV468" s="4"/>
    </row>
    <row r="469" spans="39:74" ht="12.75" x14ac:dyDescent="0.2">
      <c r="AM469" s="4"/>
      <c r="AN469" s="4"/>
      <c r="AP469" s="4"/>
      <c r="BI469" s="4"/>
      <c r="BV469" s="4"/>
    </row>
    <row r="470" spans="39:74" ht="12.75" x14ac:dyDescent="0.2">
      <c r="AM470" s="4"/>
      <c r="AN470" s="4"/>
      <c r="AP470" s="4"/>
      <c r="BI470" s="4"/>
      <c r="BV470" s="4"/>
    </row>
    <row r="471" spans="39:74" ht="12.75" x14ac:dyDescent="0.2">
      <c r="AM471" s="4"/>
      <c r="AN471" s="4"/>
      <c r="AP471" s="4"/>
      <c r="BI471" s="4"/>
      <c r="BV471" s="4"/>
    </row>
    <row r="472" spans="39:74" ht="12.75" x14ac:dyDescent="0.2">
      <c r="AM472" s="4"/>
      <c r="AN472" s="4"/>
      <c r="AP472" s="4"/>
      <c r="BI472" s="4"/>
      <c r="BV472" s="4"/>
    </row>
    <row r="473" spans="39:74" ht="12.75" x14ac:dyDescent="0.2">
      <c r="AM473" s="4"/>
      <c r="AN473" s="4"/>
      <c r="AP473" s="4"/>
      <c r="BI473" s="4"/>
      <c r="BV473" s="4"/>
    </row>
    <row r="474" spans="39:74" ht="12.75" x14ac:dyDescent="0.2">
      <c r="AM474" s="4"/>
      <c r="AN474" s="4"/>
      <c r="AP474" s="4"/>
      <c r="BI474" s="4"/>
      <c r="BV474" s="4"/>
    </row>
    <row r="475" spans="39:74" ht="12.75" x14ac:dyDescent="0.2">
      <c r="AM475" s="4"/>
      <c r="AN475" s="4"/>
      <c r="AP475" s="4"/>
      <c r="BI475" s="4"/>
      <c r="BV475" s="4"/>
    </row>
    <row r="476" spans="39:74" ht="12.75" x14ac:dyDescent="0.2">
      <c r="AM476" s="4"/>
      <c r="AN476" s="4"/>
      <c r="AP476" s="4"/>
      <c r="BI476" s="4"/>
      <c r="BV476" s="4"/>
    </row>
    <row r="477" spans="39:74" ht="12.75" x14ac:dyDescent="0.2">
      <c r="AM477" s="4"/>
      <c r="AN477" s="4"/>
      <c r="AP477" s="4"/>
      <c r="BI477" s="4"/>
      <c r="BV477" s="4"/>
    </row>
    <row r="478" spans="39:74" ht="12.75" x14ac:dyDescent="0.2">
      <c r="AM478" s="4"/>
      <c r="AN478" s="4"/>
      <c r="AP478" s="4"/>
      <c r="BI478" s="4"/>
      <c r="BV478" s="4"/>
    </row>
    <row r="479" spans="39:74" ht="12.75" x14ac:dyDescent="0.2">
      <c r="AM479" s="4"/>
      <c r="AN479" s="4"/>
      <c r="AP479" s="4"/>
      <c r="BI479" s="4"/>
      <c r="BV479" s="4"/>
    </row>
    <row r="480" spans="39:74" ht="12.75" x14ac:dyDescent="0.2">
      <c r="AM480" s="4"/>
      <c r="AN480" s="4"/>
      <c r="AP480" s="4"/>
      <c r="BI480" s="4"/>
      <c r="BV480" s="4"/>
    </row>
    <row r="481" spans="39:74" ht="12.75" x14ac:dyDescent="0.2">
      <c r="AM481" s="4"/>
      <c r="AN481" s="4"/>
      <c r="AP481" s="4"/>
      <c r="BI481" s="4"/>
      <c r="BV481" s="4"/>
    </row>
    <row r="482" spans="39:74" ht="12.75" x14ac:dyDescent="0.2">
      <c r="AM482" s="4"/>
      <c r="AN482" s="4"/>
      <c r="AP482" s="4"/>
      <c r="BI482" s="4"/>
      <c r="BV482" s="4"/>
    </row>
    <row r="483" spans="39:74" ht="12.75" x14ac:dyDescent="0.2">
      <c r="AM483" s="4"/>
      <c r="AN483" s="4"/>
      <c r="AP483" s="4"/>
      <c r="BI483" s="4"/>
      <c r="BV483" s="4"/>
    </row>
    <row r="484" spans="39:74" ht="12.75" x14ac:dyDescent="0.2">
      <c r="AM484" s="4"/>
      <c r="AN484" s="4"/>
      <c r="AP484" s="4"/>
      <c r="BI484" s="4"/>
      <c r="BV484" s="4"/>
    </row>
    <row r="485" spans="39:74" ht="12.75" x14ac:dyDescent="0.2">
      <c r="AM485" s="4"/>
      <c r="AN485" s="4"/>
      <c r="AP485" s="4"/>
      <c r="BI485" s="4"/>
      <c r="BV485" s="4"/>
    </row>
    <row r="486" spans="39:74" ht="12.75" x14ac:dyDescent="0.2">
      <c r="AM486" s="4"/>
      <c r="AN486" s="4"/>
      <c r="AP486" s="4"/>
      <c r="BI486" s="4"/>
      <c r="BV486" s="4"/>
    </row>
    <row r="487" spans="39:74" ht="12.75" x14ac:dyDescent="0.2">
      <c r="AM487" s="4"/>
      <c r="AN487" s="4"/>
      <c r="AP487" s="4"/>
      <c r="BI487" s="4"/>
      <c r="BV487" s="4"/>
    </row>
    <row r="488" spans="39:74" ht="12.75" x14ac:dyDescent="0.2">
      <c r="AM488" s="4"/>
      <c r="AN488" s="4"/>
      <c r="AP488" s="4"/>
      <c r="BI488" s="4"/>
      <c r="BV488" s="4"/>
    </row>
    <row r="489" spans="39:74" ht="12.75" x14ac:dyDescent="0.2">
      <c r="AM489" s="4"/>
      <c r="AN489" s="4"/>
      <c r="AP489" s="4"/>
      <c r="BI489" s="4"/>
      <c r="BV489" s="4"/>
    </row>
    <row r="490" spans="39:74" ht="12.75" x14ac:dyDescent="0.2">
      <c r="AM490" s="4"/>
      <c r="AN490" s="4"/>
      <c r="AP490" s="4"/>
      <c r="BI490" s="4"/>
      <c r="BV490" s="4"/>
    </row>
    <row r="491" spans="39:74" ht="12.75" x14ac:dyDescent="0.2">
      <c r="AM491" s="4"/>
      <c r="AN491" s="4"/>
      <c r="AP491" s="4"/>
      <c r="BI491" s="4"/>
      <c r="BV491" s="4"/>
    </row>
    <row r="492" spans="39:74" ht="12.75" x14ac:dyDescent="0.2">
      <c r="AM492" s="4"/>
      <c r="AN492" s="4"/>
      <c r="AP492" s="4"/>
      <c r="BI492" s="4"/>
      <c r="BV492" s="4"/>
    </row>
    <row r="493" spans="39:74" ht="12.75" x14ac:dyDescent="0.2">
      <c r="AM493" s="4"/>
      <c r="AN493" s="4"/>
      <c r="AP493" s="4"/>
      <c r="BI493" s="4"/>
      <c r="BV493" s="4"/>
    </row>
    <row r="494" spans="39:74" ht="12.75" x14ac:dyDescent="0.2">
      <c r="AM494" s="4"/>
      <c r="AN494" s="4"/>
      <c r="AP494" s="4"/>
      <c r="BI494" s="4"/>
      <c r="BV494" s="4"/>
    </row>
    <row r="495" spans="39:74" ht="12.75" x14ac:dyDescent="0.2">
      <c r="AM495" s="4"/>
      <c r="AN495" s="4"/>
      <c r="AP495" s="4"/>
      <c r="BI495" s="4"/>
      <c r="BV495" s="4"/>
    </row>
    <row r="496" spans="39:74" ht="12.75" x14ac:dyDescent="0.2">
      <c r="AM496" s="4"/>
      <c r="AN496" s="4"/>
      <c r="AP496" s="4"/>
      <c r="BI496" s="4"/>
      <c r="BV496" s="4"/>
    </row>
    <row r="497" spans="39:74" ht="12.75" x14ac:dyDescent="0.2">
      <c r="AM497" s="4"/>
      <c r="AN497" s="4"/>
      <c r="AP497" s="4"/>
      <c r="BI497" s="4"/>
      <c r="BV497" s="4"/>
    </row>
    <row r="498" spans="39:74" ht="12.75" x14ac:dyDescent="0.2">
      <c r="AM498" s="4"/>
      <c r="AN498" s="4"/>
      <c r="AP498" s="4"/>
      <c r="BI498" s="4"/>
      <c r="BV498" s="4"/>
    </row>
    <row r="499" spans="39:74" ht="12.75" x14ac:dyDescent="0.2">
      <c r="AM499" s="4"/>
      <c r="AN499" s="4"/>
      <c r="AP499" s="4"/>
      <c r="BI499" s="4"/>
      <c r="BV499" s="4"/>
    </row>
    <row r="500" spans="39:74" ht="12.75" x14ac:dyDescent="0.2">
      <c r="AM500" s="4"/>
      <c r="AN500" s="4"/>
      <c r="AP500" s="4"/>
      <c r="BI500" s="4"/>
      <c r="BV500" s="4"/>
    </row>
    <row r="501" spans="39:74" ht="12.75" x14ac:dyDescent="0.2">
      <c r="AM501" s="4"/>
      <c r="AN501" s="4"/>
      <c r="AP501" s="4"/>
      <c r="BI501" s="4"/>
      <c r="BV501" s="4"/>
    </row>
    <row r="502" spans="39:74" ht="12.75" x14ac:dyDescent="0.2">
      <c r="AM502" s="4"/>
      <c r="AN502" s="4"/>
      <c r="AP502" s="4"/>
      <c r="BI502" s="4"/>
      <c r="BV502" s="4"/>
    </row>
    <row r="503" spans="39:74" ht="12.75" x14ac:dyDescent="0.2">
      <c r="AM503" s="4"/>
      <c r="AN503" s="4"/>
      <c r="AP503" s="4"/>
      <c r="BI503" s="4"/>
      <c r="BV503" s="4"/>
    </row>
    <row r="504" spans="39:74" ht="12.75" x14ac:dyDescent="0.2">
      <c r="AM504" s="4"/>
      <c r="AN504" s="4"/>
      <c r="AP504" s="4"/>
      <c r="BI504" s="4"/>
      <c r="BV504" s="4"/>
    </row>
    <row r="505" spans="39:74" ht="12.75" x14ac:dyDescent="0.2">
      <c r="AM505" s="4"/>
      <c r="AN505" s="4"/>
      <c r="AP505" s="4"/>
      <c r="BI505" s="4"/>
      <c r="BV505" s="4"/>
    </row>
    <row r="506" spans="39:74" ht="12.75" x14ac:dyDescent="0.2">
      <c r="AM506" s="4"/>
      <c r="AN506" s="4"/>
      <c r="AP506" s="4"/>
      <c r="BI506" s="4"/>
      <c r="BV506" s="4"/>
    </row>
    <row r="507" spans="39:74" ht="12.75" x14ac:dyDescent="0.2">
      <c r="AM507" s="4"/>
      <c r="AN507" s="4"/>
      <c r="AP507" s="4"/>
      <c r="BI507" s="4"/>
      <c r="BV507" s="4"/>
    </row>
    <row r="508" spans="39:74" ht="12.75" x14ac:dyDescent="0.2">
      <c r="AM508" s="4"/>
      <c r="AN508" s="4"/>
      <c r="AP508" s="4"/>
      <c r="BI508" s="4"/>
      <c r="BV508" s="4"/>
    </row>
    <row r="509" spans="39:74" ht="12.75" x14ac:dyDescent="0.2">
      <c r="AM509" s="4"/>
      <c r="AN509" s="4"/>
      <c r="AP509" s="4"/>
      <c r="BI509" s="4"/>
      <c r="BV509" s="4"/>
    </row>
    <row r="510" spans="39:74" ht="12.75" x14ac:dyDescent="0.2">
      <c r="AM510" s="4"/>
      <c r="AN510" s="4"/>
      <c r="AP510" s="4"/>
      <c r="BI510" s="4"/>
      <c r="BV510" s="4"/>
    </row>
    <row r="511" spans="39:74" ht="12.75" x14ac:dyDescent="0.2">
      <c r="AM511" s="4"/>
      <c r="AN511" s="4"/>
      <c r="AP511" s="4"/>
      <c r="BI511" s="4"/>
      <c r="BV511" s="4"/>
    </row>
    <row r="512" spans="39:74" ht="12.75" x14ac:dyDescent="0.2">
      <c r="AM512" s="4"/>
      <c r="AN512" s="4"/>
      <c r="AP512" s="4"/>
      <c r="BI512" s="4"/>
      <c r="BV512" s="4"/>
    </row>
    <row r="513" spans="39:74" ht="12.75" x14ac:dyDescent="0.2">
      <c r="AM513" s="4"/>
      <c r="AN513" s="4"/>
      <c r="AP513" s="4"/>
      <c r="BI513" s="4"/>
      <c r="BV513" s="4"/>
    </row>
    <row r="514" spans="39:74" ht="12.75" x14ac:dyDescent="0.2">
      <c r="AM514" s="4"/>
      <c r="AN514" s="4"/>
      <c r="AP514" s="4"/>
      <c r="BI514" s="4"/>
      <c r="BV514" s="4"/>
    </row>
    <row r="515" spans="39:74" ht="12.75" x14ac:dyDescent="0.2">
      <c r="AM515" s="4"/>
      <c r="AN515" s="4"/>
      <c r="AP515" s="4"/>
      <c r="BI515" s="4"/>
      <c r="BV515" s="4"/>
    </row>
    <row r="516" spans="39:74" ht="12.75" x14ac:dyDescent="0.2">
      <c r="AM516" s="4"/>
      <c r="AN516" s="4"/>
      <c r="AP516" s="4"/>
      <c r="BI516" s="4"/>
      <c r="BV516" s="4"/>
    </row>
    <row r="517" spans="39:74" ht="12.75" x14ac:dyDescent="0.2">
      <c r="AM517" s="4"/>
      <c r="AN517" s="4"/>
      <c r="AP517" s="4"/>
      <c r="BI517" s="4"/>
      <c r="BV517" s="4"/>
    </row>
    <row r="518" spans="39:74" ht="12.75" x14ac:dyDescent="0.2">
      <c r="AM518" s="4"/>
      <c r="AN518" s="4"/>
      <c r="AP518" s="4"/>
      <c r="BI518" s="4"/>
      <c r="BV518" s="4"/>
    </row>
    <row r="519" spans="39:74" ht="12.75" x14ac:dyDescent="0.2">
      <c r="AM519" s="4"/>
      <c r="AN519" s="4"/>
      <c r="AP519" s="4"/>
      <c r="BI519" s="4"/>
      <c r="BV519" s="4"/>
    </row>
    <row r="520" spans="39:74" ht="12.75" x14ac:dyDescent="0.2">
      <c r="AM520" s="4"/>
      <c r="AN520" s="4"/>
      <c r="AP520" s="4"/>
      <c r="BI520" s="4"/>
      <c r="BV520" s="4"/>
    </row>
    <row r="521" spans="39:74" ht="12.75" x14ac:dyDescent="0.2">
      <c r="AM521" s="4"/>
      <c r="AN521" s="4"/>
      <c r="AP521" s="4"/>
      <c r="BI521" s="4"/>
      <c r="BV521" s="4"/>
    </row>
    <row r="522" spans="39:74" ht="12.75" x14ac:dyDescent="0.2">
      <c r="AM522" s="4"/>
      <c r="AN522" s="4"/>
      <c r="AP522" s="4"/>
      <c r="BI522" s="4"/>
      <c r="BV522" s="4"/>
    </row>
    <row r="523" spans="39:74" ht="12.75" x14ac:dyDescent="0.2">
      <c r="AM523" s="4"/>
      <c r="AN523" s="4"/>
      <c r="AP523" s="4"/>
      <c r="BI523" s="4"/>
      <c r="BV523" s="4"/>
    </row>
    <row r="524" spans="39:74" ht="12.75" x14ac:dyDescent="0.2">
      <c r="AM524" s="4"/>
      <c r="AN524" s="4"/>
      <c r="AP524" s="4"/>
      <c r="BI524" s="4"/>
      <c r="BV524" s="4"/>
    </row>
    <row r="525" spans="39:74" ht="12.75" x14ac:dyDescent="0.2">
      <c r="AM525" s="4"/>
      <c r="AN525" s="4"/>
      <c r="AP525" s="4"/>
      <c r="BI525" s="4"/>
      <c r="BV525" s="4"/>
    </row>
    <row r="526" spans="39:74" ht="12.75" x14ac:dyDescent="0.2">
      <c r="AM526" s="4"/>
      <c r="AN526" s="4"/>
      <c r="AP526" s="4"/>
      <c r="BI526" s="4"/>
      <c r="BV526" s="4"/>
    </row>
    <row r="527" spans="39:74" ht="12.75" x14ac:dyDescent="0.2">
      <c r="AM527" s="4"/>
      <c r="AN527" s="4"/>
      <c r="AP527" s="4"/>
      <c r="BI527" s="4"/>
      <c r="BV527" s="4"/>
    </row>
    <row r="528" spans="39:74" ht="12.75" x14ac:dyDescent="0.2">
      <c r="AM528" s="4"/>
      <c r="AN528" s="4"/>
      <c r="AP528" s="4"/>
      <c r="BI528" s="4"/>
      <c r="BV528" s="4"/>
    </row>
    <row r="529" spans="39:74" ht="12.75" x14ac:dyDescent="0.2">
      <c r="AM529" s="4"/>
      <c r="AN529" s="4"/>
      <c r="AP529" s="4"/>
      <c r="BI529" s="4"/>
      <c r="BV529" s="4"/>
    </row>
    <row r="530" spans="39:74" ht="12.75" x14ac:dyDescent="0.2">
      <c r="AM530" s="4"/>
      <c r="AN530" s="4"/>
      <c r="AP530" s="4"/>
      <c r="BI530" s="4"/>
      <c r="BV530" s="4"/>
    </row>
    <row r="531" spans="39:74" ht="12.75" x14ac:dyDescent="0.2">
      <c r="AM531" s="4"/>
      <c r="AN531" s="4"/>
      <c r="AP531" s="4"/>
      <c r="BI531" s="4"/>
      <c r="BV531" s="4"/>
    </row>
    <row r="532" spans="39:74" ht="12.75" x14ac:dyDescent="0.2">
      <c r="AM532" s="4"/>
      <c r="AN532" s="4"/>
      <c r="AP532" s="4"/>
      <c r="BI532" s="4"/>
      <c r="BV532" s="4"/>
    </row>
    <row r="533" spans="39:74" ht="12.75" x14ac:dyDescent="0.2">
      <c r="AM533" s="4"/>
      <c r="AN533" s="4"/>
      <c r="AP533" s="4"/>
      <c r="BI533" s="4"/>
      <c r="BV533" s="4"/>
    </row>
    <row r="534" spans="39:74" ht="12.75" x14ac:dyDescent="0.2">
      <c r="AM534" s="4"/>
      <c r="AN534" s="4"/>
      <c r="AP534" s="4"/>
      <c r="BI534" s="4"/>
      <c r="BV534" s="4"/>
    </row>
    <row r="535" spans="39:74" ht="12.75" x14ac:dyDescent="0.2">
      <c r="AM535" s="4"/>
      <c r="AN535" s="4"/>
      <c r="AP535" s="4"/>
      <c r="BI535" s="4"/>
      <c r="BV535" s="4"/>
    </row>
    <row r="536" spans="39:74" ht="12.75" x14ac:dyDescent="0.2">
      <c r="AM536" s="4"/>
      <c r="AN536" s="4"/>
      <c r="AP536" s="4"/>
      <c r="BI536" s="4"/>
      <c r="BV536" s="4"/>
    </row>
    <row r="537" spans="39:74" ht="12.75" x14ac:dyDescent="0.2">
      <c r="AM537" s="4"/>
      <c r="AN537" s="4"/>
      <c r="AP537" s="4"/>
      <c r="BI537" s="4"/>
      <c r="BV537" s="4"/>
    </row>
    <row r="538" spans="39:74" ht="12.75" x14ac:dyDescent="0.2">
      <c r="AM538" s="4"/>
      <c r="AN538" s="4"/>
      <c r="AP538" s="4"/>
      <c r="BI538" s="4"/>
      <c r="BV538" s="4"/>
    </row>
    <row r="539" spans="39:74" ht="12.75" x14ac:dyDescent="0.2">
      <c r="AM539" s="4"/>
      <c r="AN539" s="4"/>
      <c r="AP539" s="4"/>
      <c r="BI539" s="4"/>
      <c r="BV539" s="4"/>
    </row>
    <row r="540" spans="39:74" ht="12.75" x14ac:dyDescent="0.2">
      <c r="AM540" s="4"/>
      <c r="AN540" s="4"/>
      <c r="AP540" s="4"/>
      <c r="BI540" s="4"/>
      <c r="BV540" s="4"/>
    </row>
    <row r="541" spans="39:74" ht="12.75" x14ac:dyDescent="0.2">
      <c r="AM541" s="4"/>
      <c r="AN541" s="4"/>
      <c r="AP541" s="4"/>
      <c r="BI541" s="4"/>
      <c r="BV541" s="4"/>
    </row>
    <row r="542" spans="39:74" ht="12.75" x14ac:dyDescent="0.2">
      <c r="AM542" s="4"/>
      <c r="AN542" s="4"/>
      <c r="AP542" s="4"/>
      <c r="BI542" s="4"/>
      <c r="BV542" s="4"/>
    </row>
    <row r="543" spans="39:74" ht="12.75" x14ac:dyDescent="0.2">
      <c r="AM543" s="4"/>
      <c r="AN543" s="4"/>
      <c r="AP543" s="4"/>
      <c r="BI543" s="4"/>
      <c r="BV543" s="4"/>
    </row>
    <row r="544" spans="39:74" ht="12.75" x14ac:dyDescent="0.2">
      <c r="AM544" s="4"/>
      <c r="AN544" s="4"/>
      <c r="AP544" s="4"/>
      <c r="BI544" s="4"/>
      <c r="BV544" s="4"/>
    </row>
    <row r="545" spans="39:74" ht="12.75" x14ac:dyDescent="0.2">
      <c r="AM545" s="4"/>
      <c r="AN545" s="4"/>
      <c r="AP545" s="4"/>
      <c r="BI545" s="4"/>
      <c r="BV545" s="4"/>
    </row>
    <row r="546" spans="39:74" ht="12.75" x14ac:dyDescent="0.2">
      <c r="AM546" s="4"/>
      <c r="AN546" s="4"/>
      <c r="AP546" s="4"/>
      <c r="BI546" s="4"/>
      <c r="BV546" s="4"/>
    </row>
    <row r="547" spans="39:74" ht="12.75" x14ac:dyDescent="0.2">
      <c r="AM547" s="4"/>
      <c r="AN547" s="4"/>
      <c r="AP547" s="4"/>
      <c r="BI547" s="4"/>
      <c r="BV547" s="4"/>
    </row>
    <row r="548" spans="39:74" ht="12.75" x14ac:dyDescent="0.2">
      <c r="AM548" s="4"/>
      <c r="AN548" s="4"/>
      <c r="AP548" s="4"/>
      <c r="BI548" s="4"/>
      <c r="BV548" s="4"/>
    </row>
    <row r="549" spans="39:74" ht="12.75" x14ac:dyDescent="0.2">
      <c r="AM549" s="4"/>
      <c r="AN549" s="4"/>
      <c r="AP549" s="4"/>
      <c r="BI549" s="4"/>
      <c r="BV549" s="4"/>
    </row>
    <row r="550" spans="39:74" ht="12.75" x14ac:dyDescent="0.2">
      <c r="AM550" s="4"/>
      <c r="AN550" s="4"/>
      <c r="AP550" s="4"/>
      <c r="BI550" s="4"/>
      <c r="BV550" s="4"/>
    </row>
    <row r="551" spans="39:74" ht="12.75" x14ac:dyDescent="0.2">
      <c r="AM551" s="4"/>
      <c r="AN551" s="4"/>
      <c r="AP551" s="4"/>
      <c r="BI551" s="4"/>
      <c r="BV551" s="4"/>
    </row>
    <row r="552" spans="39:74" ht="12.75" x14ac:dyDescent="0.2">
      <c r="AM552" s="4"/>
      <c r="AN552" s="4"/>
      <c r="AP552" s="4"/>
      <c r="BI552" s="4"/>
      <c r="BV552" s="4"/>
    </row>
    <row r="553" spans="39:74" ht="12.75" x14ac:dyDescent="0.2">
      <c r="AM553" s="4"/>
      <c r="AN553" s="4"/>
      <c r="AP553" s="4"/>
      <c r="BI553" s="4"/>
      <c r="BV553" s="4"/>
    </row>
    <row r="554" spans="39:74" ht="12.75" x14ac:dyDescent="0.2">
      <c r="AM554" s="4"/>
      <c r="AN554" s="4"/>
      <c r="AP554" s="4"/>
      <c r="BI554" s="4"/>
      <c r="BV554" s="4"/>
    </row>
    <row r="555" spans="39:74" ht="12.75" x14ac:dyDescent="0.2">
      <c r="AM555" s="4"/>
      <c r="AN555" s="4"/>
      <c r="AP555" s="4"/>
      <c r="BI555" s="4"/>
      <c r="BV555" s="4"/>
    </row>
    <row r="556" spans="39:74" ht="12.75" x14ac:dyDescent="0.2">
      <c r="AM556" s="4"/>
      <c r="AN556" s="4"/>
      <c r="AP556" s="4"/>
      <c r="BI556" s="4"/>
      <c r="BV556" s="4"/>
    </row>
    <row r="557" spans="39:74" ht="12.75" x14ac:dyDescent="0.2">
      <c r="AM557" s="4"/>
      <c r="AN557" s="4"/>
      <c r="AP557" s="4"/>
      <c r="BI557" s="4"/>
      <c r="BV557" s="4"/>
    </row>
    <row r="558" spans="39:74" ht="12.75" x14ac:dyDescent="0.2">
      <c r="AM558" s="4"/>
      <c r="AN558" s="4"/>
      <c r="AP558" s="4"/>
      <c r="BI558" s="4"/>
      <c r="BV558" s="4"/>
    </row>
    <row r="559" spans="39:74" ht="12.75" x14ac:dyDescent="0.2">
      <c r="AM559" s="4"/>
      <c r="AN559" s="4"/>
      <c r="AP559" s="4"/>
      <c r="BI559" s="4"/>
      <c r="BV559" s="4"/>
    </row>
    <row r="560" spans="39:74" ht="12.75" x14ac:dyDescent="0.2">
      <c r="AM560" s="4"/>
      <c r="AN560" s="4"/>
      <c r="AP560" s="4"/>
      <c r="BI560" s="4"/>
      <c r="BV560" s="4"/>
    </row>
    <row r="561" spans="39:74" ht="12.75" x14ac:dyDescent="0.2">
      <c r="AM561" s="4"/>
      <c r="AN561" s="4"/>
      <c r="AP561" s="4"/>
      <c r="BI561" s="4"/>
      <c r="BV561" s="4"/>
    </row>
    <row r="562" spans="39:74" ht="12.75" x14ac:dyDescent="0.2">
      <c r="AM562" s="4"/>
      <c r="AN562" s="4"/>
      <c r="AP562" s="4"/>
      <c r="BI562" s="4"/>
      <c r="BV562" s="4"/>
    </row>
    <row r="563" spans="39:74" ht="12.75" x14ac:dyDescent="0.2">
      <c r="AM563" s="4"/>
      <c r="AN563" s="4"/>
      <c r="AP563" s="4"/>
      <c r="BI563" s="4"/>
      <c r="BV563" s="4"/>
    </row>
    <row r="564" spans="39:74" ht="12.75" x14ac:dyDescent="0.2">
      <c r="AM564" s="4"/>
      <c r="AN564" s="4"/>
      <c r="AP564" s="4"/>
      <c r="BI564" s="4"/>
      <c r="BV564" s="4"/>
    </row>
    <row r="565" spans="39:74" ht="12.75" x14ac:dyDescent="0.2">
      <c r="AM565" s="4"/>
      <c r="AN565" s="4"/>
      <c r="AP565" s="4"/>
      <c r="BI565" s="4"/>
      <c r="BV565" s="4"/>
    </row>
    <row r="566" spans="39:74" ht="12.75" x14ac:dyDescent="0.2">
      <c r="AM566" s="4"/>
      <c r="AN566" s="4"/>
      <c r="AP566" s="4"/>
      <c r="BI566" s="4"/>
      <c r="BV566" s="4"/>
    </row>
    <row r="567" spans="39:74" ht="12.75" x14ac:dyDescent="0.2">
      <c r="AM567" s="4"/>
      <c r="AN567" s="4"/>
      <c r="AP567" s="4"/>
      <c r="BI567" s="4"/>
      <c r="BV567" s="4"/>
    </row>
    <row r="568" spans="39:74" ht="12.75" x14ac:dyDescent="0.2">
      <c r="AM568" s="4"/>
      <c r="AN568" s="4"/>
      <c r="AP568" s="4"/>
      <c r="BI568" s="4"/>
      <c r="BV568" s="4"/>
    </row>
    <row r="569" spans="39:74" ht="12.75" x14ac:dyDescent="0.2">
      <c r="AM569" s="4"/>
      <c r="AN569" s="4"/>
      <c r="AP569" s="4"/>
      <c r="BI569" s="4"/>
      <c r="BV569" s="4"/>
    </row>
    <row r="570" spans="39:74" ht="12.75" x14ac:dyDescent="0.2">
      <c r="AM570" s="4"/>
      <c r="AN570" s="4"/>
      <c r="AP570" s="4"/>
      <c r="BI570" s="4"/>
      <c r="BV570" s="4"/>
    </row>
    <row r="571" spans="39:74" ht="12.75" x14ac:dyDescent="0.2">
      <c r="AM571" s="4"/>
      <c r="AN571" s="4"/>
      <c r="AP571" s="4"/>
      <c r="BI571" s="4"/>
      <c r="BV571" s="4"/>
    </row>
    <row r="572" spans="39:74" ht="12.75" x14ac:dyDescent="0.2">
      <c r="AM572" s="4"/>
      <c r="AN572" s="4"/>
      <c r="AP572" s="4"/>
      <c r="BI572" s="4"/>
      <c r="BV572" s="4"/>
    </row>
    <row r="573" spans="39:74" ht="12.75" x14ac:dyDescent="0.2">
      <c r="AM573" s="4"/>
      <c r="AN573" s="4"/>
      <c r="AP573" s="4"/>
      <c r="BI573" s="4"/>
      <c r="BV573" s="4"/>
    </row>
    <row r="574" spans="39:74" ht="12.75" x14ac:dyDescent="0.2">
      <c r="AM574" s="4"/>
      <c r="AN574" s="4"/>
      <c r="AP574" s="4"/>
      <c r="BI574" s="4"/>
      <c r="BV574" s="4"/>
    </row>
    <row r="575" spans="39:74" ht="12.75" x14ac:dyDescent="0.2">
      <c r="AM575" s="4"/>
      <c r="AN575" s="4"/>
      <c r="AP575" s="4"/>
      <c r="BI575" s="4"/>
      <c r="BV575" s="4"/>
    </row>
    <row r="576" spans="39:74" ht="12.75" x14ac:dyDescent="0.2">
      <c r="AM576" s="4"/>
      <c r="AN576" s="4"/>
      <c r="AP576" s="4"/>
      <c r="BI576" s="4"/>
      <c r="BV576" s="4"/>
    </row>
    <row r="577" spans="39:74" ht="12.75" x14ac:dyDescent="0.2">
      <c r="AM577" s="4"/>
      <c r="AN577" s="4"/>
      <c r="AP577" s="4"/>
      <c r="BI577" s="4"/>
      <c r="BV577" s="4"/>
    </row>
    <row r="578" spans="39:74" ht="12.75" x14ac:dyDescent="0.2">
      <c r="AM578" s="4"/>
      <c r="AN578" s="4"/>
      <c r="AP578" s="4"/>
      <c r="BI578" s="4"/>
      <c r="BV578" s="4"/>
    </row>
    <row r="579" spans="39:74" ht="12.75" x14ac:dyDescent="0.2">
      <c r="AM579" s="4"/>
      <c r="AN579" s="4"/>
      <c r="AP579" s="4"/>
      <c r="BI579" s="4"/>
      <c r="BV579" s="4"/>
    </row>
    <row r="580" spans="39:74" ht="12.75" x14ac:dyDescent="0.2">
      <c r="AM580" s="4"/>
      <c r="AN580" s="4"/>
      <c r="AP580" s="4"/>
      <c r="BI580" s="4"/>
      <c r="BV580" s="4"/>
    </row>
    <row r="581" spans="39:74" ht="12.75" x14ac:dyDescent="0.2">
      <c r="AM581" s="4"/>
      <c r="AN581" s="4"/>
      <c r="AP581" s="4"/>
      <c r="BI581" s="4"/>
      <c r="BV581" s="4"/>
    </row>
    <row r="582" spans="39:74" ht="12.75" x14ac:dyDescent="0.2">
      <c r="AM582" s="4"/>
      <c r="AN582" s="4"/>
      <c r="AP582" s="4"/>
      <c r="BI582" s="4"/>
      <c r="BV582" s="4"/>
    </row>
    <row r="583" spans="39:74" ht="12.75" x14ac:dyDescent="0.2">
      <c r="AM583" s="4"/>
      <c r="AN583" s="4"/>
      <c r="AP583" s="4"/>
      <c r="BI583" s="4"/>
      <c r="BV583" s="4"/>
    </row>
    <row r="584" spans="39:74" ht="12.75" x14ac:dyDescent="0.2">
      <c r="AM584" s="4"/>
      <c r="AN584" s="4"/>
      <c r="AP584" s="4"/>
      <c r="BI584" s="4"/>
      <c r="BV584" s="4"/>
    </row>
    <row r="585" spans="39:74" ht="12.75" x14ac:dyDescent="0.2">
      <c r="AM585" s="4"/>
      <c r="AN585" s="4"/>
      <c r="AP585" s="4"/>
      <c r="BI585" s="4"/>
      <c r="BV585" s="4"/>
    </row>
    <row r="586" spans="39:74" ht="12.75" x14ac:dyDescent="0.2">
      <c r="AM586" s="4"/>
      <c r="AN586" s="4"/>
      <c r="AP586" s="4"/>
      <c r="BI586" s="4"/>
      <c r="BV586" s="4"/>
    </row>
    <row r="587" spans="39:74" ht="12.75" x14ac:dyDescent="0.2">
      <c r="AM587" s="4"/>
      <c r="AN587" s="4"/>
      <c r="AP587" s="4"/>
      <c r="BI587" s="4"/>
      <c r="BV587" s="4"/>
    </row>
    <row r="588" spans="39:74" ht="12.75" x14ac:dyDescent="0.2">
      <c r="AM588" s="4"/>
      <c r="AN588" s="4"/>
      <c r="AP588" s="4"/>
      <c r="BI588" s="4"/>
      <c r="BV588" s="4"/>
    </row>
    <row r="589" spans="39:74" ht="12.75" x14ac:dyDescent="0.2">
      <c r="AM589" s="4"/>
      <c r="AN589" s="4"/>
      <c r="AP589" s="4"/>
      <c r="BI589" s="4"/>
      <c r="BV589" s="4"/>
    </row>
    <row r="590" spans="39:74" ht="12.75" x14ac:dyDescent="0.2">
      <c r="AM590" s="4"/>
      <c r="AN590" s="4"/>
      <c r="AP590" s="4"/>
      <c r="BI590" s="4"/>
      <c r="BV590" s="4"/>
    </row>
    <row r="591" spans="39:74" ht="12.75" x14ac:dyDescent="0.2">
      <c r="AM591" s="4"/>
      <c r="AN591" s="4"/>
      <c r="AP591" s="4"/>
      <c r="BI591" s="4"/>
      <c r="BV591" s="4"/>
    </row>
    <row r="592" spans="39:74" ht="12.75" x14ac:dyDescent="0.2">
      <c r="AM592" s="4"/>
      <c r="AN592" s="4"/>
      <c r="AP592" s="4"/>
      <c r="BI592" s="4"/>
      <c r="BV592" s="4"/>
    </row>
    <row r="593" spans="39:74" ht="12.75" x14ac:dyDescent="0.2">
      <c r="AM593" s="4"/>
      <c r="AN593" s="4"/>
      <c r="AP593" s="4"/>
      <c r="BI593" s="4"/>
      <c r="BV593" s="4"/>
    </row>
    <row r="594" spans="39:74" ht="12.75" x14ac:dyDescent="0.2">
      <c r="AM594" s="4"/>
      <c r="AN594" s="4"/>
      <c r="AP594" s="4"/>
      <c r="BI594" s="4"/>
      <c r="BV594" s="4"/>
    </row>
    <row r="595" spans="39:74" ht="12.75" x14ac:dyDescent="0.2">
      <c r="AM595" s="4"/>
      <c r="AN595" s="4"/>
      <c r="AP595" s="4"/>
      <c r="BI595" s="4"/>
      <c r="BV595" s="4"/>
    </row>
    <row r="596" spans="39:74" ht="12.75" x14ac:dyDescent="0.2">
      <c r="AM596" s="4"/>
      <c r="AN596" s="4"/>
      <c r="AP596" s="4"/>
      <c r="BI596" s="4"/>
      <c r="BV596" s="4"/>
    </row>
    <row r="597" spans="39:74" ht="12.75" x14ac:dyDescent="0.2">
      <c r="AM597" s="4"/>
      <c r="AN597" s="4"/>
      <c r="AP597" s="4"/>
      <c r="BI597" s="4"/>
      <c r="BV597" s="4"/>
    </row>
    <row r="598" spans="39:74" ht="12.75" x14ac:dyDescent="0.2">
      <c r="AM598" s="4"/>
      <c r="AN598" s="4"/>
      <c r="AP598" s="4"/>
      <c r="BI598" s="4"/>
      <c r="BV598" s="4"/>
    </row>
    <row r="599" spans="39:74" ht="12.75" x14ac:dyDescent="0.2">
      <c r="AM599" s="4"/>
      <c r="AN599" s="4"/>
      <c r="AP599" s="4"/>
      <c r="BI599" s="4"/>
      <c r="BV599" s="4"/>
    </row>
    <row r="600" spans="39:74" ht="12.75" x14ac:dyDescent="0.2">
      <c r="AM600" s="4"/>
      <c r="AN600" s="4"/>
      <c r="AP600" s="4"/>
      <c r="BI600" s="4"/>
      <c r="BV600" s="4"/>
    </row>
    <row r="601" spans="39:74" ht="12.75" x14ac:dyDescent="0.2">
      <c r="AM601" s="4"/>
      <c r="AN601" s="4"/>
      <c r="AP601" s="4"/>
      <c r="BI601" s="4"/>
      <c r="BV601" s="4"/>
    </row>
    <row r="602" spans="39:74" ht="12.75" x14ac:dyDescent="0.2">
      <c r="AM602" s="4"/>
      <c r="AN602" s="4"/>
      <c r="AP602" s="4"/>
      <c r="BI602" s="4"/>
      <c r="BV602" s="4"/>
    </row>
    <row r="603" spans="39:74" ht="12.75" x14ac:dyDescent="0.2">
      <c r="AM603" s="4"/>
      <c r="AN603" s="4"/>
      <c r="AP603" s="4"/>
      <c r="BI603" s="4"/>
      <c r="BV603" s="4"/>
    </row>
    <row r="604" spans="39:74" ht="12.75" x14ac:dyDescent="0.2">
      <c r="AM604" s="4"/>
      <c r="AN604" s="4"/>
      <c r="AP604" s="4"/>
      <c r="BI604" s="4"/>
      <c r="BV604" s="4"/>
    </row>
    <row r="605" spans="39:74" ht="12.75" x14ac:dyDescent="0.2">
      <c r="AM605" s="4"/>
      <c r="AN605" s="4"/>
      <c r="AP605" s="4"/>
      <c r="BI605" s="4"/>
      <c r="BV605" s="4"/>
    </row>
    <row r="606" spans="39:74" ht="12.75" x14ac:dyDescent="0.2">
      <c r="AM606" s="4"/>
      <c r="AN606" s="4"/>
      <c r="AP606" s="4"/>
      <c r="BI606" s="4"/>
      <c r="BV606" s="4"/>
    </row>
    <row r="607" spans="39:74" ht="12.75" x14ac:dyDescent="0.2">
      <c r="AM607" s="4"/>
      <c r="AN607" s="4"/>
      <c r="AP607" s="4"/>
      <c r="BI607" s="4"/>
      <c r="BV607" s="4"/>
    </row>
    <row r="608" spans="39:74" ht="12.75" x14ac:dyDescent="0.2">
      <c r="AM608" s="4"/>
      <c r="AN608" s="4"/>
      <c r="AP608" s="4"/>
      <c r="BI608" s="4"/>
      <c r="BV608" s="4"/>
    </row>
    <row r="609" spans="39:74" ht="12.75" x14ac:dyDescent="0.2">
      <c r="AM609" s="4"/>
      <c r="AN609" s="4"/>
      <c r="AP609" s="4"/>
      <c r="BI609" s="4"/>
      <c r="BV609" s="4"/>
    </row>
    <row r="610" spans="39:74" ht="12.75" x14ac:dyDescent="0.2">
      <c r="AM610" s="4"/>
      <c r="AN610" s="4"/>
      <c r="AP610" s="4"/>
      <c r="BI610" s="4"/>
      <c r="BV610" s="4"/>
    </row>
    <row r="611" spans="39:74" ht="12.75" x14ac:dyDescent="0.2">
      <c r="AM611" s="4"/>
      <c r="AN611" s="4"/>
      <c r="AP611" s="4"/>
      <c r="BI611" s="4"/>
      <c r="BV611" s="4"/>
    </row>
    <row r="612" spans="39:74" ht="12.75" x14ac:dyDescent="0.2">
      <c r="AM612" s="4"/>
      <c r="AN612" s="4"/>
      <c r="AP612" s="4"/>
      <c r="BI612" s="4"/>
      <c r="BV612" s="4"/>
    </row>
    <row r="613" spans="39:74" ht="12.75" x14ac:dyDescent="0.2">
      <c r="AM613" s="4"/>
      <c r="AN613" s="4"/>
      <c r="AP613" s="4"/>
      <c r="BI613" s="4"/>
      <c r="BV613" s="4"/>
    </row>
    <row r="614" spans="39:74" ht="12.75" x14ac:dyDescent="0.2">
      <c r="AM614" s="4"/>
      <c r="AN614" s="4"/>
      <c r="AP614" s="4"/>
      <c r="BI614" s="4"/>
      <c r="BV614" s="4"/>
    </row>
    <row r="615" spans="39:74" ht="12.75" x14ac:dyDescent="0.2">
      <c r="AM615" s="4"/>
      <c r="AN615" s="4"/>
      <c r="AP615" s="4"/>
      <c r="BI615" s="4"/>
      <c r="BV615" s="4"/>
    </row>
    <row r="616" spans="39:74" ht="12.75" x14ac:dyDescent="0.2">
      <c r="AM616" s="4"/>
      <c r="AN616" s="4"/>
      <c r="AP616" s="4"/>
      <c r="BI616" s="4"/>
      <c r="BV616" s="4"/>
    </row>
    <row r="617" spans="39:74" ht="12.75" x14ac:dyDescent="0.2">
      <c r="AM617" s="4"/>
      <c r="AN617" s="4"/>
      <c r="AP617" s="4"/>
      <c r="BI617" s="4"/>
      <c r="BV617" s="4"/>
    </row>
    <row r="618" spans="39:74" ht="12.75" x14ac:dyDescent="0.2">
      <c r="AM618" s="4"/>
      <c r="AN618" s="4"/>
      <c r="AP618" s="4"/>
      <c r="BI618" s="4"/>
      <c r="BV618" s="4"/>
    </row>
    <row r="619" spans="39:74" ht="12.75" x14ac:dyDescent="0.2">
      <c r="AM619" s="4"/>
      <c r="AN619" s="4"/>
      <c r="AP619" s="4"/>
      <c r="BI619" s="4"/>
      <c r="BV619" s="4"/>
    </row>
    <row r="620" spans="39:74" ht="12.75" x14ac:dyDescent="0.2">
      <c r="AM620" s="4"/>
      <c r="AN620" s="4"/>
      <c r="AP620" s="4"/>
      <c r="BI620" s="4"/>
      <c r="BV620" s="4"/>
    </row>
    <row r="621" spans="39:74" ht="12.75" x14ac:dyDescent="0.2">
      <c r="AM621" s="4"/>
      <c r="AN621" s="4"/>
      <c r="AP621" s="4"/>
      <c r="BI621" s="4"/>
      <c r="BV621" s="4"/>
    </row>
    <row r="622" spans="39:74" ht="12.75" x14ac:dyDescent="0.2">
      <c r="AM622" s="4"/>
      <c r="AN622" s="4"/>
      <c r="AP622" s="4"/>
      <c r="BI622" s="4"/>
      <c r="BV622" s="4"/>
    </row>
    <row r="623" spans="39:74" ht="12.75" x14ac:dyDescent="0.2">
      <c r="AM623" s="4"/>
      <c r="AN623" s="4"/>
      <c r="AP623" s="4"/>
      <c r="BI623" s="4"/>
      <c r="BV623" s="4"/>
    </row>
    <row r="624" spans="39:74" ht="12.75" x14ac:dyDescent="0.2">
      <c r="AM624" s="4"/>
      <c r="AN624" s="4"/>
      <c r="AP624" s="4"/>
      <c r="BI624" s="4"/>
      <c r="BV624" s="4"/>
    </row>
    <row r="625" spans="39:74" ht="12.75" x14ac:dyDescent="0.2">
      <c r="AM625" s="4"/>
      <c r="AN625" s="4"/>
      <c r="AP625" s="4"/>
      <c r="BI625" s="4"/>
      <c r="BV625" s="4"/>
    </row>
    <row r="626" spans="39:74" ht="12.75" x14ac:dyDescent="0.2">
      <c r="AM626" s="4"/>
      <c r="AN626" s="4"/>
      <c r="AP626" s="4"/>
      <c r="BI626" s="4"/>
      <c r="BV626" s="4"/>
    </row>
    <row r="627" spans="39:74" ht="12.75" x14ac:dyDescent="0.2">
      <c r="AM627" s="4"/>
      <c r="AN627" s="4"/>
      <c r="AP627" s="4"/>
      <c r="BI627" s="4"/>
      <c r="BV627" s="4"/>
    </row>
    <row r="628" spans="39:74" ht="12.75" x14ac:dyDescent="0.2">
      <c r="AM628" s="4"/>
      <c r="AN628" s="4"/>
      <c r="AP628" s="4"/>
      <c r="BI628" s="4"/>
      <c r="BV628" s="4"/>
    </row>
    <row r="629" spans="39:74" ht="12.75" x14ac:dyDescent="0.2">
      <c r="AM629" s="4"/>
      <c r="AN629" s="4"/>
      <c r="AP629" s="4"/>
      <c r="BI629" s="4"/>
      <c r="BV629" s="4"/>
    </row>
    <row r="630" spans="39:74" ht="12.75" x14ac:dyDescent="0.2">
      <c r="AM630" s="4"/>
      <c r="AN630" s="4"/>
      <c r="AP630" s="4"/>
      <c r="BI630" s="4"/>
      <c r="BV630" s="4"/>
    </row>
    <row r="631" spans="39:74" ht="12.75" x14ac:dyDescent="0.2">
      <c r="AM631" s="4"/>
      <c r="AN631" s="4"/>
      <c r="AP631" s="4"/>
      <c r="BI631" s="4"/>
      <c r="BV631" s="4"/>
    </row>
    <row r="632" spans="39:74" ht="12.75" x14ac:dyDescent="0.2">
      <c r="AM632" s="4"/>
      <c r="AN632" s="4"/>
      <c r="AP632" s="4"/>
      <c r="BI632" s="4"/>
      <c r="BV632" s="4"/>
    </row>
    <row r="633" spans="39:74" ht="12.75" x14ac:dyDescent="0.2">
      <c r="AM633" s="4"/>
      <c r="AN633" s="4"/>
      <c r="AP633" s="4"/>
      <c r="BI633" s="4"/>
      <c r="BV633" s="4"/>
    </row>
    <row r="634" spans="39:74" ht="12.75" x14ac:dyDescent="0.2">
      <c r="AM634" s="4"/>
      <c r="AN634" s="4"/>
      <c r="AP634" s="4"/>
      <c r="BI634" s="4"/>
      <c r="BV634" s="4"/>
    </row>
    <row r="635" spans="39:74" ht="12.75" x14ac:dyDescent="0.2">
      <c r="AM635" s="4"/>
      <c r="AN635" s="4"/>
      <c r="AP635" s="4"/>
      <c r="BI635" s="4"/>
      <c r="BV635" s="4"/>
    </row>
    <row r="636" spans="39:74" ht="12.75" x14ac:dyDescent="0.2">
      <c r="AM636" s="4"/>
      <c r="AN636" s="4"/>
      <c r="AP636" s="4"/>
      <c r="BI636" s="4"/>
      <c r="BV636" s="4"/>
    </row>
    <row r="637" spans="39:74" ht="12.75" x14ac:dyDescent="0.2">
      <c r="AM637" s="4"/>
      <c r="AN637" s="4"/>
      <c r="AP637" s="4"/>
      <c r="BI637" s="4"/>
      <c r="BV637" s="4"/>
    </row>
    <row r="638" spans="39:74" ht="12.75" x14ac:dyDescent="0.2">
      <c r="AM638" s="4"/>
      <c r="AN638" s="4"/>
      <c r="AP638" s="4"/>
      <c r="BI638" s="4"/>
      <c r="BV638" s="4"/>
    </row>
    <row r="639" spans="39:74" ht="12.75" x14ac:dyDescent="0.2">
      <c r="AM639" s="4"/>
      <c r="AN639" s="4"/>
      <c r="AP639" s="4"/>
      <c r="BI639" s="4"/>
      <c r="BV639" s="4"/>
    </row>
    <row r="640" spans="39:74" ht="12.75" x14ac:dyDescent="0.2">
      <c r="AM640" s="4"/>
      <c r="AN640" s="4"/>
      <c r="AP640" s="4"/>
      <c r="BI640" s="4"/>
      <c r="BV640" s="4"/>
    </row>
    <row r="641" spans="39:74" ht="12.75" x14ac:dyDescent="0.2">
      <c r="AM641" s="4"/>
      <c r="AN641" s="4"/>
      <c r="AP641" s="4"/>
      <c r="BI641" s="4"/>
      <c r="BV641" s="4"/>
    </row>
    <row r="642" spans="39:74" ht="12.75" x14ac:dyDescent="0.2">
      <c r="AM642" s="4"/>
      <c r="AN642" s="4"/>
      <c r="AP642" s="4"/>
      <c r="BI642" s="4"/>
      <c r="BV642" s="4"/>
    </row>
    <row r="643" spans="39:74" ht="12.75" x14ac:dyDescent="0.2">
      <c r="AM643" s="4"/>
      <c r="AN643" s="4"/>
      <c r="AP643" s="4"/>
      <c r="BI643" s="4"/>
      <c r="BV643" s="4"/>
    </row>
    <row r="644" spans="39:74" ht="12.75" x14ac:dyDescent="0.2">
      <c r="AM644" s="4"/>
      <c r="AN644" s="4"/>
      <c r="AP644" s="4"/>
      <c r="BI644" s="4"/>
      <c r="BV644" s="4"/>
    </row>
    <row r="645" spans="39:74" ht="12.75" x14ac:dyDescent="0.2">
      <c r="AM645" s="4"/>
      <c r="AN645" s="4"/>
      <c r="AP645" s="4"/>
      <c r="BI645" s="4"/>
      <c r="BV645" s="4"/>
    </row>
    <row r="646" spans="39:74" ht="12.75" x14ac:dyDescent="0.2">
      <c r="AM646" s="4"/>
      <c r="AN646" s="4"/>
      <c r="AP646" s="4"/>
      <c r="BI646" s="4"/>
      <c r="BV646" s="4"/>
    </row>
    <row r="647" spans="39:74" ht="12.75" x14ac:dyDescent="0.2">
      <c r="AM647" s="4"/>
      <c r="AN647" s="4"/>
      <c r="AP647" s="4"/>
      <c r="BI647" s="4"/>
      <c r="BV647" s="4"/>
    </row>
    <row r="648" spans="39:74" ht="12.75" x14ac:dyDescent="0.2">
      <c r="AM648" s="4"/>
      <c r="AN648" s="4"/>
      <c r="AP648" s="4"/>
      <c r="BI648" s="4"/>
      <c r="BV648" s="4"/>
    </row>
    <row r="649" spans="39:74" ht="12.75" x14ac:dyDescent="0.2">
      <c r="AM649" s="4"/>
      <c r="AN649" s="4"/>
      <c r="AP649" s="4"/>
      <c r="BI649" s="4"/>
      <c r="BV649" s="4"/>
    </row>
    <row r="650" spans="39:74" ht="12.75" x14ac:dyDescent="0.2">
      <c r="AM650" s="4"/>
      <c r="AN650" s="4"/>
      <c r="AP650" s="4"/>
      <c r="BI650" s="4"/>
      <c r="BV650" s="4"/>
    </row>
    <row r="651" spans="39:74" ht="12.75" x14ac:dyDescent="0.2">
      <c r="AM651" s="4"/>
      <c r="AN651" s="4"/>
      <c r="AP651" s="4"/>
      <c r="BI651" s="4"/>
      <c r="BV651" s="4"/>
    </row>
    <row r="652" spans="39:74" ht="12.75" x14ac:dyDescent="0.2">
      <c r="AM652" s="4"/>
      <c r="AN652" s="4"/>
      <c r="AP652" s="4"/>
      <c r="BI652" s="4"/>
      <c r="BV652" s="4"/>
    </row>
    <row r="653" spans="39:74" ht="12.75" x14ac:dyDescent="0.2">
      <c r="AM653" s="4"/>
      <c r="AN653" s="4"/>
      <c r="AP653" s="4"/>
      <c r="BI653" s="4"/>
      <c r="BV653" s="4"/>
    </row>
    <row r="654" spans="39:74" ht="12.75" x14ac:dyDescent="0.2">
      <c r="AM654" s="4"/>
      <c r="AN654" s="4"/>
      <c r="AP654" s="4"/>
      <c r="BI654" s="4"/>
      <c r="BV654" s="4"/>
    </row>
    <row r="655" spans="39:74" ht="12.75" x14ac:dyDescent="0.2">
      <c r="AM655" s="4"/>
      <c r="AN655" s="4"/>
      <c r="AP655" s="4"/>
      <c r="BI655" s="4"/>
      <c r="BV655" s="4"/>
    </row>
    <row r="656" spans="39:74" ht="12.75" x14ac:dyDescent="0.2">
      <c r="AM656" s="4"/>
      <c r="AN656" s="4"/>
      <c r="AP656" s="4"/>
      <c r="BI656" s="4"/>
      <c r="BV656" s="4"/>
    </row>
    <row r="657" spans="39:74" ht="12.75" x14ac:dyDescent="0.2">
      <c r="AM657" s="4"/>
      <c r="AN657" s="4"/>
      <c r="AP657" s="4"/>
      <c r="BI657" s="4"/>
      <c r="BV657" s="4"/>
    </row>
    <row r="658" spans="39:74" ht="12.75" x14ac:dyDescent="0.2">
      <c r="AM658" s="4"/>
      <c r="AN658" s="4"/>
      <c r="AP658" s="4"/>
      <c r="BI658" s="4"/>
      <c r="BV658" s="4"/>
    </row>
    <row r="659" spans="39:74" ht="12.75" x14ac:dyDescent="0.2">
      <c r="AM659" s="4"/>
      <c r="AN659" s="4"/>
      <c r="AP659" s="4"/>
      <c r="BI659" s="4"/>
      <c r="BV659" s="4"/>
    </row>
    <row r="660" spans="39:74" ht="12.75" x14ac:dyDescent="0.2">
      <c r="AM660" s="4"/>
      <c r="AN660" s="4"/>
      <c r="AP660" s="4"/>
      <c r="BI660" s="4"/>
      <c r="BV660" s="4"/>
    </row>
    <row r="661" spans="39:74" ht="12.75" x14ac:dyDescent="0.2">
      <c r="AM661" s="4"/>
      <c r="AN661" s="4"/>
      <c r="AP661" s="4"/>
      <c r="BI661" s="4"/>
      <c r="BV661" s="4"/>
    </row>
    <row r="662" spans="39:74" ht="12.75" x14ac:dyDescent="0.2">
      <c r="AM662" s="4"/>
      <c r="AN662" s="4"/>
      <c r="AP662" s="4"/>
      <c r="BI662" s="4"/>
      <c r="BV662" s="4"/>
    </row>
    <row r="663" spans="39:74" ht="12.75" x14ac:dyDescent="0.2">
      <c r="AM663" s="4"/>
      <c r="AN663" s="4"/>
      <c r="AP663" s="4"/>
      <c r="BI663" s="4"/>
      <c r="BV663" s="4"/>
    </row>
    <row r="664" spans="39:74" ht="12.75" x14ac:dyDescent="0.2">
      <c r="AM664" s="4"/>
      <c r="AN664" s="4"/>
      <c r="AP664" s="4"/>
      <c r="BI664" s="4"/>
      <c r="BV664" s="4"/>
    </row>
    <row r="665" spans="39:74" ht="12.75" x14ac:dyDescent="0.2">
      <c r="AM665" s="4"/>
      <c r="AN665" s="4"/>
      <c r="AP665" s="4"/>
      <c r="BI665" s="4"/>
      <c r="BV665" s="4"/>
    </row>
    <row r="666" spans="39:74" ht="12.75" x14ac:dyDescent="0.2">
      <c r="AM666" s="4"/>
      <c r="AN666" s="4"/>
      <c r="AP666" s="4"/>
      <c r="BI666" s="4"/>
      <c r="BV666" s="4"/>
    </row>
    <row r="667" spans="39:74" ht="12.75" x14ac:dyDescent="0.2">
      <c r="AM667" s="4"/>
      <c r="AN667" s="4"/>
      <c r="AP667" s="4"/>
      <c r="BI667" s="4"/>
      <c r="BV667" s="4"/>
    </row>
    <row r="668" spans="39:74" ht="12.75" x14ac:dyDescent="0.2">
      <c r="AM668" s="4"/>
      <c r="AN668" s="4"/>
      <c r="AP668" s="4"/>
      <c r="BI668" s="4"/>
      <c r="BV668" s="4"/>
    </row>
    <row r="669" spans="39:74" ht="12.75" x14ac:dyDescent="0.2">
      <c r="AM669" s="4"/>
      <c r="AN669" s="4"/>
      <c r="AP669" s="4"/>
      <c r="BI669" s="4"/>
      <c r="BV669" s="4"/>
    </row>
    <row r="670" spans="39:74" ht="12.75" x14ac:dyDescent="0.2">
      <c r="AM670" s="4"/>
      <c r="AN670" s="4"/>
      <c r="AP670" s="4"/>
      <c r="BI670" s="4"/>
      <c r="BV670" s="4"/>
    </row>
    <row r="671" spans="39:74" ht="12.75" x14ac:dyDescent="0.2">
      <c r="AM671" s="4"/>
      <c r="AN671" s="4"/>
      <c r="AP671" s="4"/>
      <c r="BI671" s="4"/>
      <c r="BV671" s="4"/>
    </row>
    <row r="672" spans="39:74" ht="12.75" x14ac:dyDescent="0.2">
      <c r="AM672" s="4"/>
      <c r="AN672" s="4"/>
      <c r="AP672" s="4"/>
      <c r="BI672" s="4"/>
      <c r="BV672" s="4"/>
    </row>
    <row r="673" spans="39:74" ht="12.75" x14ac:dyDescent="0.2">
      <c r="AM673" s="4"/>
      <c r="AN673" s="4"/>
      <c r="AP673" s="4"/>
      <c r="BI673" s="4"/>
      <c r="BV673" s="4"/>
    </row>
    <row r="674" spans="39:74" ht="12.75" x14ac:dyDescent="0.2">
      <c r="AM674" s="4"/>
      <c r="AN674" s="4"/>
      <c r="AP674" s="4"/>
      <c r="BI674" s="4"/>
      <c r="BV674" s="4"/>
    </row>
    <row r="675" spans="39:74" ht="12.75" x14ac:dyDescent="0.2">
      <c r="AM675" s="4"/>
      <c r="AN675" s="4"/>
      <c r="AP675" s="4"/>
      <c r="BI675" s="4"/>
      <c r="BV675" s="4"/>
    </row>
    <row r="676" spans="39:74" ht="12.75" x14ac:dyDescent="0.2">
      <c r="AM676" s="4"/>
      <c r="AN676" s="4"/>
      <c r="AP676" s="4"/>
      <c r="BI676" s="4"/>
      <c r="BV676" s="4"/>
    </row>
    <row r="677" spans="39:74" ht="12.75" x14ac:dyDescent="0.2">
      <c r="AM677" s="4"/>
      <c r="AN677" s="4"/>
      <c r="AP677" s="4"/>
      <c r="BI677" s="4"/>
      <c r="BV677" s="4"/>
    </row>
    <row r="678" spans="39:74" ht="12.75" x14ac:dyDescent="0.2">
      <c r="AM678" s="4"/>
      <c r="AN678" s="4"/>
      <c r="AP678" s="4"/>
      <c r="BI678" s="4"/>
      <c r="BV678" s="4"/>
    </row>
    <row r="679" spans="39:74" ht="12.75" x14ac:dyDescent="0.2">
      <c r="AM679" s="4"/>
      <c r="AN679" s="4"/>
      <c r="AP679" s="4"/>
      <c r="BI679" s="4"/>
      <c r="BV679" s="4"/>
    </row>
    <row r="680" spans="39:74" ht="12.75" x14ac:dyDescent="0.2">
      <c r="AM680" s="4"/>
      <c r="AN680" s="4"/>
      <c r="AP680" s="4"/>
      <c r="BI680" s="4"/>
      <c r="BV680" s="4"/>
    </row>
    <row r="681" spans="39:74" ht="12.75" x14ac:dyDescent="0.2">
      <c r="AM681" s="4"/>
      <c r="AN681" s="4"/>
      <c r="AP681" s="4"/>
      <c r="BI681" s="4"/>
      <c r="BV681" s="4"/>
    </row>
    <row r="682" spans="39:74" ht="12.75" x14ac:dyDescent="0.2">
      <c r="AM682" s="4"/>
      <c r="AN682" s="4"/>
      <c r="AP682" s="4"/>
      <c r="BI682" s="4"/>
      <c r="BV682" s="4"/>
    </row>
    <row r="683" spans="39:74" ht="12.75" x14ac:dyDescent="0.2">
      <c r="AM683" s="4"/>
      <c r="AN683" s="4"/>
      <c r="AP683" s="4"/>
      <c r="BI683" s="4"/>
      <c r="BV683" s="4"/>
    </row>
    <row r="684" spans="39:74" ht="12.75" x14ac:dyDescent="0.2">
      <c r="AM684" s="4"/>
      <c r="AN684" s="4"/>
      <c r="AP684" s="4"/>
      <c r="BI684" s="4"/>
      <c r="BV684" s="4"/>
    </row>
    <row r="685" spans="39:74" ht="12.75" x14ac:dyDescent="0.2">
      <c r="AM685" s="4"/>
      <c r="AN685" s="4"/>
      <c r="AP685" s="4"/>
      <c r="BI685" s="4"/>
      <c r="BV685" s="4"/>
    </row>
    <row r="686" spans="39:74" ht="12.75" x14ac:dyDescent="0.2">
      <c r="AM686" s="4"/>
      <c r="AN686" s="4"/>
      <c r="AP686" s="4"/>
      <c r="BI686" s="4"/>
      <c r="BV686" s="4"/>
    </row>
    <row r="687" spans="39:74" ht="12.75" x14ac:dyDescent="0.2">
      <c r="AM687" s="4"/>
      <c r="AN687" s="4"/>
      <c r="AP687" s="4"/>
      <c r="BI687" s="4"/>
      <c r="BV687" s="4"/>
    </row>
    <row r="688" spans="39:74" ht="12.75" x14ac:dyDescent="0.2">
      <c r="AM688" s="4"/>
      <c r="AN688" s="4"/>
      <c r="AP688" s="4"/>
      <c r="BI688" s="4"/>
      <c r="BV688" s="4"/>
    </row>
    <row r="689" spans="39:74" ht="12.75" x14ac:dyDescent="0.2">
      <c r="AM689" s="4"/>
      <c r="AN689" s="4"/>
      <c r="AP689" s="4"/>
      <c r="BI689" s="4"/>
      <c r="BV689" s="4"/>
    </row>
    <row r="690" spans="39:74" ht="12.75" x14ac:dyDescent="0.2">
      <c r="AM690" s="4"/>
      <c r="AN690" s="4"/>
      <c r="AP690" s="4"/>
      <c r="BI690" s="4"/>
      <c r="BV690" s="4"/>
    </row>
    <row r="691" spans="39:74" ht="12.75" x14ac:dyDescent="0.2">
      <c r="AM691" s="4"/>
      <c r="AN691" s="4"/>
      <c r="AP691" s="4"/>
      <c r="BI691" s="4"/>
      <c r="BV691" s="4"/>
    </row>
    <row r="692" spans="39:74" ht="12.75" x14ac:dyDescent="0.2">
      <c r="AM692" s="4"/>
      <c r="AN692" s="4"/>
      <c r="AP692" s="4"/>
      <c r="BI692" s="4"/>
      <c r="BV692" s="4"/>
    </row>
    <row r="693" spans="39:74" ht="12.75" x14ac:dyDescent="0.2">
      <c r="AM693" s="4"/>
      <c r="AN693" s="4"/>
      <c r="AP693" s="4"/>
      <c r="BI693" s="4"/>
      <c r="BV693" s="4"/>
    </row>
    <row r="694" spans="39:74" ht="12.75" x14ac:dyDescent="0.2">
      <c r="AM694" s="4"/>
      <c r="AN694" s="4"/>
      <c r="AP694" s="4"/>
      <c r="BI694" s="4"/>
      <c r="BV694" s="4"/>
    </row>
    <row r="695" spans="39:74" ht="12.75" x14ac:dyDescent="0.2">
      <c r="AM695" s="4"/>
      <c r="AN695" s="4"/>
      <c r="AP695" s="4"/>
      <c r="BI695" s="4"/>
      <c r="BV695" s="4"/>
    </row>
    <row r="696" spans="39:74" ht="12.75" x14ac:dyDescent="0.2">
      <c r="AM696" s="4"/>
      <c r="AN696" s="4"/>
      <c r="AP696" s="4"/>
      <c r="BI696" s="4"/>
      <c r="BV696" s="4"/>
    </row>
    <row r="697" spans="39:74" ht="12.75" x14ac:dyDescent="0.2">
      <c r="AM697" s="4"/>
      <c r="AN697" s="4"/>
      <c r="AP697" s="4"/>
      <c r="BI697" s="4"/>
      <c r="BV697" s="4"/>
    </row>
    <row r="698" spans="39:74" ht="12.75" x14ac:dyDescent="0.2">
      <c r="AM698" s="4"/>
      <c r="AN698" s="4"/>
      <c r="AP698" s="4"/>
      <c r="BI698" s="4"/>
      <c r="BV698" s="4"/>
    </row>
    <row r="699" spans="39:74" ht="12.75" x14ac:dyDescent="0.2">
      <c r="AM699" s="4"/>
      <c r="AN699" s="4"/>
      <c r="AP699" s="4"/>
      <c r="BI699" s="4"/>
      <c r="BV699" s="4"/>
    </row>
    <row r="700" spans="39:74" ht="12.75" x14ac:dyDescent="0.2">
      <c r="AM700" s="4"/>
      <c r="AN700" s="4"/>
      <c r="AP700" s="4"/>
      <c r="BI700" s="4"/>
      <c r="BV700" s="4"/>
    </row>
    <row r="701" spans="39:74" ht="12.75" x14ac:dyDescent="0.2">
      <c r="AM701" s="4"/>
      <c r="AN701" s="4"/>
      <c r="AP701" s="4"/>
      <c r="BI701" s="4"/>
      <c r="BV701" s="4"/>
    </row>
    <row r="702" spans="39:74" ht="12.75" x14ac:dyDescent="0.2">
      <c r="AM702" s="4"/>
      <c r="AN702" s="4"/>
      <c r="AP702" s="4"/>
      <c r="BI702" s="4"/>
      <c r="BV702" s="4"/>
    </row>
    <row r="703" spans="39:74" ht="12.75" x14ac:dyDescent="0.2">
      <c r="AM703" s="4"/>
      <c r="AN703" s="4"/>
      <c r="AP703" s="4"/>
      <c r="BI703" s="4"/>
      <c r="BV703" s="4"/>
    </row>
    <row r="704" spans="39:74" ht="12.75" x14ac:dyDescent="0.2">
      <c r="AM704" s="4"/>
      <c r="AN704" s="4"/>
      <c r="AP704" s="4"/>
      <c r="BI704" s="4"/>
      <c r="BV704" s="4"/>
    </row>
    <row r="705" spans="39:74" ht="12.75" x14ac:dyDescent="0.2">
      <c r="AM705" s="4"/>
      <c r="AN705" s="4"/>
      <c r="AP705" s="4"/>
      <c r="BI705" s="4"/>
      <c r="BV705" s="4"/>
    </row>
    <row r="706" spans="39:74" ht="12.75" x14ac:dyDescent="0.2">
      <c r="AM706" s="4"/>
      <c r="AN706" s="4"/>
      <c r="AP706" s="4"/>
      <c r="BI706" s="4"/>
      <c r="BV706" s="4"/>
    </row>
    <row r="707" spans="39:74" ht="12.75" x14ac:dyDescent="0.2">
      <c r="AM707" s="4"/>
      <c r="AN707" s="4"/>
      <c r="AP707" s="4"/>
      <c r="BI707" s="4"/>
      <c r="BV707" s="4"/>
    </row>
    <row r="708" spans="39:74" ht="12.75" x14ac:dyDescent="0.2">
      <c r="AM708" s="4"/>
      <c r="AN708" s="4"/>
      <c r="AP708" s="4"/>
      <c r="BI708" s="4"/>
      <c r="BV708" s="4"/>
    </row>
    <row r="709" spans="39:74" ht="12.75" x14ac:dyDescent="0.2">
      <c r="AM709" s="4"/>
      <c r="AN709" s="4"/>
      <c r="AP709" s="4"/>
      <c r="BI709" s="4"/>
      <c r="BV709" s="4"/>
    </row>
    <row r="710" spans="39:74" ht="12.75" x14ac:dyDescent="0.2">
      <c r="AM710" s="4"/>
      <c r="AN710" s="4"/>
      <c r="AP710" s="4"/>
      <c r="BI710" s="4"/>
      <c r="BV710" s="4"/>
    </row>
    <row r="711" spans="39:74" ht="12.75" x14ac:dyDescent="0.2">
      <c r="AM711" s="4"/>
      <c r="AN711" s="4"/>
      <c r="AP711" s="4"/>
      <c r="BI711" s="4"/>
      <c r="BV711" s="4"/>
    </row>
    <row r="712" spans="39:74" ht="12.75" x14ac:dyDescent="0.2">
      <c r="AM712" s="4"/>
      <c r="AN712" s="4"/>
      <c r="AP712" s="4"/>
      <c r="BI712" s="4"/>
      <c r="BV712" s="4"/>
    </row>
    <row r="713" spans="39:74" ht="12.75" x14ac:dyDescent="0.2">
      <c r="AM713" s="4"/>
      <c r="AN713" s="4"/>
      <c r="AP713" s="4"/>
      <c r="BI713" s="4"/>
      <c r="BV713" s="4"/>
    </row>
    <row r="714" spans="39:74" ht="12.75" x14ac:dyDescent="0.2">
      <c r="AM714" s="4"/>
      <c r="AN714" s="4"/>
      <c r="AP714" s="4"/>
      <c r="BI714" s="4"/>
      <c r="BV714" s="4"/>
    </row>
    <row r="715" spans="39:74" ht="12.75" x14ac:dyDescent="0.2">
      <c r="AM715" s="4"/>
      <c r="AN715" s="4"/>
      <c r="AP715" s="4"/>
      <c r="BI715" s="4"/>
      <c r="BV715" s="4"/>
    </row>
    <row r="716" spans="39:74" ht="12.75" x14ac:dyDescent="0.2">
      <c r="AM716" s="4"/>
      <c r="AN716" s="4"/>
      <c r="AP716" s="4"/>
      <c r="BI716" s="4"/>
      <c r="BV716" s="4"/>
    </row>
    <row r="717" spans="39:74" ht="12.75" x14ac:dyDescent="0.2">
      <c r="AM717" s="4"/>
      <c r="AN717" s="4"/>
      <c r="AP717" s="4"/>
      <c r="BI717" s="4"/>
      <c r="BV717" s="4"/>
    </row>
    <row r="718" spans="39:74" ht="12.75" x14ac:dyDescent="0.2">
      <c r="AM718" s="4"/>
      <c r="AN718" s="4"/>
      <c r="AP718" s="4"/>
      <c r="BI718" s="4"/>
      <c r="BV718" s="4"/>
    </row>
    <row r="719" spans="39:74" ht="12.75" x14ac:dyDescent="0.2">
      <c r="AM719" s="4"/>
      <c r="AN719" s="4"/>
      <c r="AP719" s="4"/>
      <c r="BI719" s="4"/>
      <c r="BV719" s="4"/>
    </row>
    <row r="720" spans="39:74" ht="12.75" x14ac:dyDescent="0.2">
      <c r="AM720" s="4"/>
      <c r="AN720" s="4"/>
      <c r="AP720" s="4"/>
      <c r="BI720" s="4"/>
      <c r="BV720" s="4"/>
    </row>
    <row r="721" spans="39:74" ht="12.75" x14ac:dyDescent="0.2">
      <c r="AM721" s="4"/>
      <c r="AN721" s="4"/>
      <c r="AP721" s="4"/>
      <c r="BI721" s="4"/>
      <c r="BV721" s="4"/>
    </row>
    <row r="722" spans="39:74" ht="12.75" x14ac:dyDescent="0.2">
      <c r="AM722" s="4"/>
      <c r="AN722" s="4"/>
      <c r="AP722" s="4"/>
      <c r="BI722" s="4"/>
      <c r="BV722" s="4"/>
    </row>
    <row r="723" spans="39:74" ht="12.75" x14ac:dyDescent="0.2">
      <c r="AM723" s="4"/>
      <c r="AN723" s="4"/>
      <c r="AP723" s="4"/>
      <c r="BI723" s="4"/>
      <c r="BV723" s="4"/>
    </row>
    <row r="724" spans="39:74" ht="12.75" x14ac:dyDescent="0.2">
      <c r="AM724" s="4"/>
      <c r="AN724" s="4"/>
      <c r="AP724" s="4"/>
      <c r="BI724" s="4"/>
      <c r="BV724" s="4"/>
    </row>
    <row r="725" spans="39:74" ht="12.75" x14ac:dyDescent="0.2">
      <c r="AM725" s="4"/>
      <c r="AN725" s="4"/>
      <c r="AP725" s="4"/>
      <c r="BI725" s="4"/>
      <c r="BV725" s="4"/>
    </row>
    <row r="726" spans="39:74" ht="12.75" x14ac:dyDescent="0.2">
      <c r="AM726" s="4"/>
      <c r="AN726" s="4"/>
      <c r="AP726" s="4"/>
      <c r="BI726" s="4"/>
      <c r="BV726" s="4"/>
    </row>
    <row r="727" spans="39:74" ht="12.75" x14ac:dyDescent="0.2">
      <c r="AM727" s="4"/>
      <c r="AN727" s="4"/>
      <c r="AP727" s="4"/>
      <c r="BI727" s="4"/>
      <c r="BV727" s="4"/>
    </row>
    <row r="728" spans="39:74" ht="12.75" x14ac:dyDescent="0.2">
      <c r="AM728" s="4"/>
      <c r="AN728" s="4"/>
      <c r="AP728" s="4"/>
      <c r="BI728" s="4"/>
      <c r="BV728" s="4"/>
    </row>
    <row r="729" spans="39:74" ht="12.75" x14ac:dyDescent="0.2">
      <c r="AM729" s="4"/>
      <c r="AN729" s="4"/>
      <c r="AP729" s="4"/>
      <c r="BI729" s="4"/>
      <c r="BV729" s="4"/>
    </row>
    <row r="730" spans="39:74" ht="12.75" x14ac:dyDescent="0.2">
      <c r="AM730" s="4"/>
      <c r="AN730" s="4"/>
      <c r="AP730" s="4"/>
      <c r="BI730" s="4"/>
      <c r="BV730" s="4"/>
    </row>
    <row r="731" spans="39:74" ht="12.75" x14ac:dyDescent="0.2">
      <c r="AM731" s="4"/>
      <c r="AN731" s="4"/>
      <c r="AP731" s="4"/>
      <c r="BI731" s="4"/>
      <c r="BV731" s="4"/>
    </row>
    <row r="732" spans="39:74" ht="12.75" x14ac:dyDescent="0.2">
      <c r="AM732" s="4"/>
      <c r="AN732" s="4"/>
      <c r="AP732" s="4"/>
      <c r="BI732" s="4"/>
      <c r="BV732" s="4"/>
    </row>
    <row r="733" spans="39:74" ht="12.75" x14ac:dyDescent="0.2">
      <c r="AM733" s="4"/>
      <c r="AN733" s="4"/>
      <c r="AP733" s="4"/>
      <c r="BI733" s="4"/>
      <c r="BV733" s="4"/>
    </row>
    <row r="734" spans="39:74" ht="12.75" x14ac:dyDescent="0.2">
      <c r="AM734" s="4"/>
      <c r="AN734" s="4"/>
      <c r="AP734" s="4"/>
      <c r="BI734" s="4"/>
      <c r="BV734" s="4"/>
    </row>
    <row r="735" spans="39:74" ht="12.75" x14ac:dyDescent="0.2">
      <c r="AM735" s="4"/>
      <c r="AN735" s="4"/>
      <c r="AP735" s="4"/>
      <c r="BI735" s="4"/>
      <c r="BV735" s="4"/>
    </row>
    <row r="736" spans="39:74" ht="12.75" x14ac:dyDescent="0.2">
      <c r="AM736" s="4"/>
      <c r="AN736" s="4"/>
      <c r="AP736" s="4"/>
      <c r="BI736" s="4"/>
      <c r="BV736" s="4"/>
    </row>
    <row r="737" spans="39:74" ht="12.75" x14ac:dyDescent="0.2">
      <c r="AM737" s="4"/>
      <c r="AN737" s="4"/>
      <c r="AP737" s="4"/>
      <c r="BI737" s="4"/>
      <c r="BV737" s="4"/>
    </row>
    <row r="738" spans="39:74" ht="12.75" x14ac:dyDescent="0.2">
      <c r="AM738" s="4"/>
      <c r="AN738" s="4"/>
      <c r="AP738" s="4"/>
      <c r="BI738" s="4"/>
      <c r="BV738" s="4"/>
    </row>
    <row r="739" spans="39:74" ht="12.75" x14ac:dyDescent="0.2">
      <c r="AM739" s="4"/>
      <c r="AN739" s="4"/>
      <c r="AP739" s="4"/>
      <c r="BI739" s="4"/>
      <c r="BV739" s="4"/>
    </row>
    <row r="740" spans="39:74" ht="12.75" x14ac:dyDescent="0.2">
      <c r="AM740" s="4"/>
      <c r="AN740" s="4"/>
      <c r="AP740" s="4"/>
      <c r="BI740" s="4"/>
      <c r="BV740" s="4"/>
    </row>
    <row r="741" spans="39:74" ht="12.75" x14ac:dyDescent="0.2">
      <c r="AM741" s="4"/>
      <c r="AN741" s="4"/>
      <c r="AP741" s="4"/>
      <c r="BI741" s="4"/>
      <c r="BV741" s="4"/>
    </row>
    <row r="742" spans="39:74" ht="12.75" x14ac:dyDescent="0.2">
      <c r="AM742" s="4"/>
      <c r="AN742" s="4"/>
      <c r="AP742" s="4"/>
      <c r="BI742" s="4"/>
      <c r="BV742" s="4"/>
    </row>
    <row r="743" spans="39:74" ht="12.75" x14ac:dyDescent="0.2">
      <c r="AM743" s="4"/>
      <c r="AN743" s="4"/>
      <c r="AP743" s="4"/>
      <c r="BI743" s="4"/>
      <c r="BV743" s="4"/>
    </row>
    <row r="744" spans="39:74" ht="12.75" x14ac:dyDescent="0.2">
      <c r="AM744" s="4"/>
      <c r="AN744" s="4"/>
      <c r="AP744" s="4"/>
      <c r="BI744" s="4"/>
      <c r="BV744" s="4"/>
    </row>
    <row r="745" spans="39:74" ht="12.75" x14ac:dyDescent="0.2">
      <c r="AM745" s="4"/>
      <c r="AN745" s="4"/>
      <c r="AP745" s="4"/>
      <c r="BI745" s="4"/>
      <c r="BV745" s="4"/>
    </row>
    <row r="746" spans="39:74" ht="12.75" x14ac:dyDescent="0.2">
      <c r="AM746" s="4"/>
      <c r="AN746" s="4"/>
      <c r="AP746" s="4"/>
      <c r="BI746" s="4"/>
      <c r="BV746" s="4"/>
    </row>
    <row r="747" spans="39:74" ht="12.75" x14ac:dyDescent="0.2">
      <c r="AM747" s="4"/>
      <c r="AN747" s="4"/>
      <c r="AP747" s="4"/>
      <c r="BI747" s="4"/>
      <c r="BV747" s="4"/>
    </row>
    <row r="748" spans="39:74" ht="12.75" x14ac:dyDescent="0.2">
      <c r="AM748" s="4"/>
      <c r="AN748" s="4"/>
      <c r="AP748" s="4"/>
      <c r="BI748" s="4"/>
      <c r="BV748" s="4"/>
    </row>
    <row r="749" spans="39:74" ht="12.75" x14ac:dyDescent="0.2">
      <c r="AM749" s="4"/>
      <c r="AN749" s="4"/>
      <c r="AP749" s="4"/>
      <c r="BI749" s="4"/>
      <c r="BV749" s="4"/>
    </row>
    <row r="750" spans="39:74" ht="12.75" x14ac:dyDescent="0.2">
      <c r="AM750" s="4"/>
      <c r="AN750" s="4"/>
      <c r="AP750" s="4"/>
      <c r="BI750" s="4"/>
      <c r="BV750" s="4"/>
    </row>
    <row r="751" spans="39:74" ht="12.75" x14ac:dyDescent="0.2">
      <c r="AM751" s="4"/>
      <c r="AN751" s="4"/>
      <c r="AP751" s="4"/>
      <c r="BI751" s="4"/>
      <c r="BV751" s="4"/>
    </row>
    <row r="752" spans="39:74" ht="12.75" x14ac:dyDescent="0.2">
      <c r="AM752" s="4"/>
      <c r="AN752" s="4"/>
      <c r="AP752" s="4"/>
      <c r="BI752" s="4"/>
      <c r="BV752" s="4"/>
    </row>
    <row r="753" spans="39:74" ht="12.75" x14ac:dyDescent="0.2">
      <c r="AM753" s="4"/>
      <c r="AN753" s="4"/>
      <c r="AP753" s="4"/>
      <c r="BI753" s="4"/>
      <c r="BV753" s="4"/>
    </row>
    <row r="754" spans="39:74" ht="12.75" x14ac:dyDescent="0.2">
      <c r="AM754" s="4"/>
      <c r="AN754" s="4"/>
      <c r="AP754" s="4"/>
      <c r="BI754" s="4"/>
      <c r="BV754" s="4"/>
    </row>
    <row r="755" spans="39:74" ht="12.75" x14ac:dyDescent="0.2">
      <c r="AM755" s="4"/>
      <c r="AN755" s="4"/>
      <c r="AP755" s="4"/>
      <c r="BI755" s="4"/>
      <c r="BV755" s="4"/>
    </row>
    <row r="756" spans="39:74" ht="12.75" x14ac:dyDescent="0.2">
      <c r="AM756" s="4"/>
      <c r="AN756" s="4"/>
      <c r="AP756" s="4"/>
      <c r="BI756" s="4"/>
      <c r="BV756" s="4"/>
    </row>
    <row r="757" spans="39:74" ht="12.75" x14ac:dyDescent="0.2">
      <c r="AM757" s="4"/>
      <c r="AN757" s="4"/>
      <c r="AP757" s="4"/>
      <c r="BI757" s="4"/>
      <c r="BV757" s="4"/>
    </row>
    <row r="758" spans="39:74" ht="12.75" x14ac:dyDescent="0.2">
      <c r="AM758" s="4"/>
      <c r="AN758" s="4"/>
      <c r="AP758" s="4"/>
      <c r="BI758" s="4"/>
      <c r="BV758" s="4"/>
    </row>
    <row r="759" spans="39:74" ht="12.75" x14ac:dyDescent="0.2">
      <c r="AM759" s="4"/>
      <c r="AN759" s="4"/>
      <c r="AP759" s="4"/>
      <c r="BI759" s="4"/>
      <c r="BV759" s="4"/>
    </row>
    <row r="760" spans="39:74" ht="12.75" x14ac:dyDescent="0.2">
      <c r="AM760" s="4"/>
      <c r="AN760" s="4"/>
      <c r="AP760" s="4"/>
      <c r="BI760" s="4"/>
      <c r="BV760" s="4"/>
    </row>
    <row r="761" spans="39:74" ht="12.75" x14ac:dyDescent="0.2">
      <c r="AM761" s="4"/>
      <c r="AN761" s="4"/>
      <c r="AP761" s="4"/>
      <c r="BI761" s="4"/>
      <c r="BV761" s="4"/>
    </row>
    <row r="762" spans="39:74" ht="12.75" x14ac:dyDescent="0.2">
      <c r="AM762" s="4"/>
      <c r="AN762" s="4"/>
      <c r="AP762" s="4"/>
      <c r="BI762" s="4"/>
      <c r="BV762" s="4"/>
    </row>
    <row r="763" spans="39:74" ht="12.75" x14ac:dyDescent="0.2">
      <c r="AM763" s="4"/>
      <c r="AN763" s="4"/>
      <c r="AP763" s="4"/>
      <c r="BI763" s="4"/>
      <c r="BV763" s="4"/>
    </row>
    <row r="764" spans="39:74" ht="12.75" x14ac:dyDescent="0.2">
      <c r="AM764" s="4"/>
      <c r="AN764" s="4"/>
      <c r="AP764" s="4"/>
      <c r="BI764" s="4"/>
      <c r="BV764" s="4"/>
    </row>
    <row r="765" spans="39:74" ht="12.75" x14ac:dyDescent="0.2">
      <c r="AM765" s="4"/>
      <c r="AN765" s="4"/>
      <c r="AP765" s="4"/>
      <c r="BI765" s="4"/>
      <c r="BV765" s="4"/>
    </row>
    <row r="766" spans="39:74" ht="12.75" x14ac:dyDescent="0.2">
      <c r="AM766" s="4"/>
      <c r="AN766" s="4"/>
      <c r="AP766" s="4"/>
      <c r="BI766" s="4"/>
      <c r="BV766" s="4"/>
    </row>
    <row r="767" spans="39:74" ht="12.75" x14ac:dyDescent="0.2">
      <c r="AM767" s="4"/>
      <c r="AN767" s="4"/>
      <c r="AP767" s="4"/>
      <c r="BI767" s="4"/>
      <c r="BV767" s="4"/>
    </row>
    <row r="768" spans="39:74" ht="12.75" x14ac:dyDescent="0.2">
      <c r="AM768" s="4"/>
      <c r="AN768" s="4"/>
      <c r="AP768" s="4"/>
      <c r="BI768" s="4"/>
      <c r="BV768" s="4"/>
    </row>
    <row r="769" spans="39:74" ht="12.75" x14ac:dyDescent="0.2">
      <c r="AM769" s="4"/>
      <c r="AN769" s="4"/>
      <c r="AP769" s="4"/>
      <c r="BI769" s="4"/>
      <c r="BV769" s="4"/>
    </row>
    <row r="770" spans="39:74" ht="12.75" x14ac:dyDescent="0.2">
      <c r="AM770" s="4"/>
      <c r="AN770" s="4"/>
      <c r="AP770" s="4"/>
      <c r="BI770" s="4"/>
      <c r="BV770" s="4"/>
    </row>
    <row r="771" spans="39:74" ht="12.75" x14ac:dyDescent="0.2">
      <c r="AM771" s="4"/>
      <c r="AN771" s="4"/>
      <c r="AP771" s="4"/>
      <c r="BI771" s="4"/>
      <c r="BV771" s="4"/>
    </row>
    <row r="772" spans="39:74" ht="12.75" x14ac:dyDescent="0.2">
      <c r="AM772" s="4"/>
      <c r="AN772" s="4"/>
      <c r="AP772" s="4"/>
      <c r="BI772" s="4"/>
      <c r="BV772" s="4"/>
    </row>
    <row r="773" spans="39:74" ht="12.75" x14ac:dyDescent="0.2">
      <c r="AM773" s="4"/>
      <c r="AN773" s="4"/>
      <c r="AP773" s="4"/>
      <c r="BI773" s="4"/>
      <c r="BV773" s="4"/>
    </row>
    <row r="774" spans="39:74" ht="12.75" x14ac:dyDescent="0.2">
      <c r="AM774" s="4"/>
      <c r="AN774" s="4"/>
      <c r="AP774" s="4"/>
      <c r="BI774" s="4"/>
      <c r="BV774" s="4"/>
    </row>
    <row r="775" spans="39:74" ht="12.75" x14ac:dyDescent="0.2">
      <c r="AM775" s="4"/>
      <c r="AN775" s="4"/>
      <c r="AP775" s="4"/>
      <c r="BI775" s="4"/>
      <c r="BV775" s="4"/>
    </row>
    <row r="776" spans="39:74" ht="12.75" x14ac:dyDescent="0.2">
      <c r="AM776" s="4"/>
      <c r="AN776" s="4"/>
      <c r="AP776" s="4"/>
      <c r="BI776" s="4"/>
      <c r="BV776" s="4"/>
    </row>
    <row r="777" spans="39:74" ht="12.75" x14ac:dyDescent="0.2">
      <c r="AM777" s="4"/>
      <c r="AN777" s="4"/>
      <c r="AP777" s="4"/>
      <c r="BI777" s="4"/>
      <c r="BV777" s="4"/>
    </row>
    <row r="778" spans="39:74" ht="12.75" x14ac:dyDescent="0.2">
      <c r="AM778" s="4"/>
      <c r="AN778" s="4"/>
      <c r="AP778" s="4"/>
      <c r="BI778" s="4"/>
      <c r="BV778" s="4"/>
    </row>
    <row r="779" spans="39:74" ht="12.75" x14ac:dyDescent="0.2">
      <c r="AM779" s="4"/>
      <c r="AN779" s="4"/>
      <c r="AP779" s="4"/>
      <c r="BI779" s="4"/>
      <c r="BV779" s="4"/>
    </row>
    <row r="780" spans="39:74" ht="12.75" x14ac:dyDescent="0.2">
      <c r="AM780" s="4"/>
      <c r="AN780" s="4"/>
      <c r="AP780" s="4"/>
      <c r="BI780" s="4"/>
      <c r="BV780" s="4"/>
    </row>
    <row r="781" spans="39:74" ht="12.75" x14ac:dyDescent="0.2">
      <c r="AM781" s="4"/>
      <c r="AN781" s="4"/>
      <c r="AP781" s="4"/>
      <c r="BI781" s="4"/>
      <c r="BV781" s="4"/>
    </row>
    <row r="782" spans="39:74" ht="12.75" x14ac:dyDescent="0.2">
      <c r="AM782" s="4"/>
      <c r="AN782" s="4"/>
      <c r="AP782" s="4"/>
      <c r="BI782" s="4"/>
      <c r="BV782" s="4"/>
    </row>
    <row r="783" spans="39:74" ht="12.75" x14ac:dyDescent="0.2">
      <c r="AM783" s="4"/>
      <c r="AN783" s="4"/>
      <c r="AP783" s="4"/>
      <c r="BI783" s="4"/>
      <c r="BV783" s="4"/>
    </row>
    <row r="784" spans="39:74" ht="12.75" x14ac:dyDescent="0.2">
      <c r="AM784" s="4"/>
      <c r="AN784" s="4"/>
      <c r="AP784" s="4"/>
      <c r="BI784" s="4"/>
      <c r="BV784" s="4"/>
    </row>
    <row r="785" spans="39:74" ht="12.75" x14ac:dyDescent="0.2">
      <c r="AM785" s="4"/>
      <c r="AN785" s="4"/>
      <c r="AP785" s="4"/>
      <c r="BI785" s="4"/>
      <c r="BV785" s="4"/>
    </row>
    <row r="786" spans="39:74" ht="12.75" x14ac:dyDescent="0.2">
      <c r="AM786" s="4"/>
      <c r="AN786" s="4"/>
      <c r="AP786" s="4"/>
      <c r="BI786" s="4"/>
      <c r="BV786" s="4"/>
    </row>
    <row r="787" spans="39:74" ht="12.75" x14ac:dyDescent="0.2">
      <c r="AM787" s="4"/>
      <c r="AN787" s="4"/>
      <c r="AP787" s="4"/>
      <c r="BI787" s="4"/>
      <c r="BV787" s="4"/>
    </row>
    <row r="788" spans="39:74" ht="12.75" x14ac:dyDescent="0.2">
      <c r="AM788" s="4"/>
      <c r="AN788" s="4"/>
      <c r="AP788" s="4"/>
      <c r="BI788" s="4"/>
      <c r="BV788" s="4"/>
    </row>
    <row r="789" spans="39:74" ht="12.75" x14ac:dyDescent="0.2">
      <c r="AM789" s="4"/>
      <c r="AN789" s="4"/>
      <c r="AP789" s="4"/>
      <c r="BI789" s="4"/>
      <c r="BV789" s="4"/>
    </row>
    <row r="790" spans="39:74" ht="12.75" x14ac:dyDescent="0.2">
      <c r="AM790" s="4"/>
      <c r="AN790" s="4"/>
      <c r="AP790" s="4"/>
      <c r="BI790" s="4"/>
      <c r="BV790" s="4"/>
    </row>
    <row r="791" spans="39:74" ht="12.75" x14ac:dyDescent="0.2">
      <c r="AM791" s="4"/>
      <c r="AN791" s="4"/>
      <c r="AP791" s="4"/>
      <c r="BI791" s="4"/>
      <c r="BV791" s="4"/>
    </row>
    <row r="792" spans="39:74" ht="12.75" x14ac:dyDescent="0.2">
      <c r="AM792" s="4"/>
      <c r="AN792" s="4"/>
      <c r="AP792" s="4"/>
      <c r="BI792" s="4"/>
      <c r="BV792" s="4"/>
    </row>
    <row r="793" spans="39:74" ht="12.75" x14ac:dyDescent="0.2">
      <c r="AM793" s="4"/>
      <c r="AN793" s="4"/>
      <c r="AP793" s="4"/>
      <c r="BI793" s="4"/>
      <c r="BV793" s="4"/>
    </row>
    <row r="794" spans="39:74" ht="12.75" x14ac:dyDescent="0.2">
      <c r="AM794" s="4"/>
      <c r="AN794" s="4"/>
      <c r="AP794" s="4"/>
      <c r="BI794" s="4"/>
      <c r="BV794" s="4"/>
    </row>
    <row r="795" spans="39:74" ht="12.75" x14ac:dyDescent="0.2">
      <c r="AM795" s="4"/>
      <c r="AN795" s="4"/>
      <c r="AP795" s="4"/>
      <c r="BI795" s="4"/>
      <c r="BV795" s="4"/>
    </row>
    <row r="796" spans="39:74" ht="12.75" x14ac:dyDescent="0.2">
      <c r="AM796" s="4"/>
      <c r="AN796" s="4"/>
      <c r="AP796" s="4"/>
      <c r="BI796" s="4"/>
      <c r="BV796" s="4"/>
    </row>
    <row r="797" spans="39:74" ht="12.75" x14ac:dyDescent="0.2">
      <c r="AM797" s="4"/>
      <c r="AN797" s="4"/>
      <c r="AP797" s="4"/>
      <c r="BI797" s="4"/>
      <c r="BV797" s="4"/>
    </row>
    <row r="798" spans="39:74" ht="12.75" x14ac:dyDescent="0.2">
      <c r="AM798" s="4"/>
      <c r="AN798" s="4"/>
      <c r="AP798" s="4"/>
      <c r="BI798" s="4"/>
      <c r="BV798" s="4"/>
    </row>
    <row r="799" spans="39:74" ht="12.75" x14ac:dyDescent="0.2">
      <c r="AM799" s="4"/>
      <c r="AN799" s="4"/>
      <c r="AP799" s="4"/>
      <c r="BI799" s="4"/>
      <c r="BV799" s="4"/>
    </row>
    <row r="800" spans="39:74" ht="12.75" x14ac:dyDescent="0.2">
      <c r="AM800" s="4"/>
      <c r="AN800" s="4"/>
      <c r="AP800" s="4"/>
      <c r="BI800" s="4"/>
      <c r="BV800" s="4"/>
    </row>
    <row r="801" spans="39:74" ht="12.75" x14ac:dyDescent="0.2">
      <c r="AM801" s="4"/>
      <c r="AN801" s="4"/>
      <c r="AP801" s="4"/>
      <c r="BI801" s="4"/>
      <c r="BV801" s="4"/>
    </row>
    <row r="802" spans="39:74" ht="12.75" x14ac:dyDescent="0.2">
      <c r="AM802" s="4"/>
      <c r="AN802" s="4"/>
      <c r="AP802" s="4"/>
      <c r="BI802" s="4"/>
      <c r="BV802" s="4"/>
    </row>
    <row r="803" spans="39:74" ht="12.75" x14ac:dyDescent="0.2">
      <c r="AM803" s="4"/>
      <c r="AN803" s="4"/>
      <c r="AP803" s="4"/>
      <c r="BI803" s="4"/>
      <c r="BV803" s="4"/>
    </row>
    <row r="804" spans="39:74" ht="12.75" x14ac:dyDescent="0.2">
      <c r="AM804" s="4"/>
      <c r="AN804" s="4"/>
      <c r="AP804" s="4"/>
      <c r="BI804" s="4"/>
      <c r="BV804" s="4"/>
    </row>
    <row r="805" spans="39:74" ht="12.75" x14ac:dyDescent="0.2">
      <c r="AM805" s="4"/>
      <c r="AN805" s="4"/>
      <c r="AP805" s="4"/>
      <c r="BI805" s="4"/>
      <c r="BV805" s="4"/>
    </row>
    <row r="806" spans="39:74" ht="12.75" x14ac:dyDescent="0.2">
      <c r="AM806" s="4"/>
      <c r="AN806" s="4"/>
      <c r="AP806" s="4"/>
      <c r="BI806" s="4"/>
      <c r="BV806" s="4"/>
    </row>
    <row r="807" spans="39:74" ht="12.75" x14ac:dyDescent="0.2">
      <c r="AM807" s="4"/>
      <c r="AN807" s="4"/>
      <c r="AP807" s="4"/>
      <c r="BI807" s="4"/>
      <c r="BV807" s="4"/>
    </row>
    <row r="808" spans="39:74" ht="12.75" x14ac:dyDescent="0.2">
      <c r="AM808" s="4"/>
      <c r="AN808" s="4"/>
      <c r="AP808" s="4"/>
      <c r="BI808" s="4"/>
      <c r="BV808" s="4"/>
    </row>
    <row r="809" spans="39:74" ht="12.75" x14ac:dyDescent="0.2">
      <c r="AM809" s="4"/>
      <c r="AN809" s="4"/>
      <c r="AP809" s="4"/>
      <c r="BI809" s="4"/>
      <c r="BV809" s="4"/>
    </row>
    <row r="810" spans="39:74" ht="12.75" x14ac:dyDescent="0.2">
      <c r="AM810" s="4"/>
      <c r="AN810" s="4"/>
      <c r="AP810" s="4"/>
      <c r="BI810" s="4"/>
      <c r="BV810" s="4"/>
    </row>
    <row r="811" spans="39:74" ht="12.75" x14ac:dyDescent="0.2">
      <c r="AM811" s="4"/>
      <c r="AN811" s="4"/>
      <c r="AP811" s="4"/>
      <c r="BI811" s="4"/>
      <c r="BV811" s="4"/>
    </row>
    <row r="812" spans="39:74" ht="12.75" x14ac:dyDescent="0.2">
      <c r="AM812" s="4"/>
      <c r="AN812" s="4"/>
      <c r="AP812" s="4"/>
      <c r="BI812" s="4"/>
      <c r="BV812" s="4"/>
    </row>
    <row r="813" spans="39:74" ht="12.75" x14ac:dyDescent="0.2">
      <c r="AM813" s="4"/>
      <c r="AN813" s="4"/>
      <c r="AP813" s="4"/>
      <c r="BI813" s="4"/>
      <c r="BV813" s="4"/>
    </row>
    <row r="814" spans="39:74" ht="12.75" x14ac:dyDescent="0.2">
      <c r="AM814" s="4"/>
      <c r="AN814" s="4"/>
      <c r="AP814" s="4"/>
      <c r="BI814" s="4"/>
      <c r="BV814" s="4"/>
    </row>
    <row r="815" spans="39:74" ht="12.75" x14ac:dyDescent="0.2">
      <c r="AM815" s="4"/>
      <c r="AN815" s="4"/>
      <c r="AP815" s="4"/>
      <c r="BI815" s="4"/>
      <c r="BV815" s="4"/>
    </row>
    <row r="816" spans="39:74" ht="12.75" x14ac:dyDescent="0.2">
      <c r="AM816" s="4"/>
      <c r="AN816" s="4"/>
      <c r="AP816" s="4"/>
      <c r="BI816" s="4"/>
      <c r="BV816" s="4"/>
    </row>
    <row r="817" spans="39:74" ht="12.75" x14ac:dyDescent="0.2">
      <c r="AM817" s="4"/>
      <c r="AN817" s="4"/>
      <c r="AP817" s="4"/>
      <c r="BI817" s="4"/>
      <c r="BV817" s="4"/>
    </row>
    <row r="818" spans="39:74" ht="12.75" x14ac:dyDescent="0.2">
      <c r="AM818" s="4"/>
      <c r="AN818" s="4"/>
      <c r="AP818" s="4"/>
      <c r="BI818" s="4"/>
      <c r="BV818" s="4"/>
    </row>
    <row r="819" spans="39:74" ht="12.75" x14ac:dyDescent="0.2">
      <c r="AM819" s="4"/>
      <c r="AN819" s="4"/>
      <c r="AP819" s="4"/>
      <c r="BI819" s="4"/>
      <c r="BV819" s="4"/>
    </row>
    <row r="820" spans="39:74" ht="12.75" x14ac:dyDescent="0.2">
      <c r="AM820" s="4"/>
      <c r="AN820" s="4"/>
      <c r="AP820" s="4"/>
      <c r="BI820" s="4"/>
      <c r="BV820" s="4"/>
    </row>
    <row r="821" spans="39:74" ht="12.75" x14ac:dyDescent="0.2">
      <c r="AM821" s="4"/>
      <c r="AN821" s="4"/>
      <c r="AP821" s="4"/>
      <c r="BI821" s="4"/>
      <c r="BV821" s="4"/>
    </row>
    <row r="822" spans="39:74" ht="12.75" x14ac:dyDescent="0.2">
      <c r="AM822" s="4"/>
      <c r="AN822" s="4"/>
      <c r="AP822" s="4"/>
      <c r="BI822" s="4"/>
      <c r="BV822" s="4"/>
    </row>
    <row r="823" spans="39:74" ht="12.75" x14ac:dyDescent="0.2">
      <c r="AM823" s="4"/>
      <c r="AN823" s="4"/>
      <c r="AP823" s="4"/>
      <c r="BI823" s="4"/>
      <c r="BV823" s="4"/>
    </row>
    <row r="824" spans="39:74" ht="12.75" x14ac:dyDescent="0.2">
      <c r="AM824" s="4"/>
      <c r="AN824" s="4"/>
      <c r="AP824" s="4"/>
      <c r="BI824" s="4"/>
      <c r="BV824" s="4"/>
    </row>
    <row r="825" spans="39:74" ht="12.75" x14ac:dyDescent="0.2">
      <c r="AM825" s="4"/>
      <c r="AN825" s="4"/>
      <c r="AP825" s="4"/>
      <c r="BI825" s="4"/>
      <c r="BV825" s="4"/>
    </row>
    <row r="826" spans="39:74" ht="12.75" x14ac:dyDescent="0.2">
      <c r="AM826" s="4"/>
      <c r="AN826" s="4"/>
      <c r="AP826" s="4"/>
      <c r="BI826" s="4"/>
      <c r="BV826" s="4"/>
    </row>
    <row r="827" spans="39:74" ht="12.75" x14ac:dyDescent="0.2">
      <c r="AM827" s="4"/>
      <c r="AN827" s="4"/>
      <c r="AP827" s="4"/>
      <c r="BI827" s="4"/>
      <c r="BV827" s="4"/>
    </row>
    <row r="828" spans="39:74" ht="12.75" x14ac:dyDescent="0.2">
      <c r="AM828" s="4"/>
      <c r="AN828" s="4"/>
      <c r="AP828" s="4"/>
      <c r="BI828" s="4"/>
      <c r="BV828" s="4"/>
    </row>
    <row r="829" spans="39:74" ht="12.75" x14ac:dyDescent="0.2">
      <c r="AM829" s="4"/>
      <c r="AN829" s="4"/>
      <c r="AP829" s="4"/>
      <c r="BI829" s="4"/>
      <c r="BV829" s="4"/>
    </row>
    <row r="830" spans="39:74" ht="12.75" x14ac:dyDescent="0.2">
      <c r="AM830" s="4"/>
      <c r="AN830" s="4"/>
      <c r="AP830" s="4"/>
      <c r="BI830" s="4"/>
      <c r="BV830" s="4"/>
    </row>
    <row r="831" spans="39:74" ht="12.75" x14ac:dyDescent="0.2">
      <c r="AM831" s="4"/>
      <c r="AN831" s="4"/>
      <c r="AP831" s="4"/>
      <c r="BI831" s="4"/>
      <c r="BV831" s="4"/>
    </row>
    <row r="832" spans="39:74" ht="12.75" x14ac:dyDescent="0.2">
      <c r="AM832" s="4"/>
      <c r="AN832" s="4"/>
      <c r="AP832" s="4"/>
      <c r="BI832" s="4"/>
      <c r="BV832" s="4"/>
    </row>
    <row r="833" spans="39:74" ht="12.75" x14ac:dyDescent="0.2">
      <c r="AM833" s="4"/>
      <c r="AN833" s="4"/>
      <c r="AP833" s="4"/>
      <c r="BI833" s="4"/>
      <c r="BV833" s="4"/>
    </row>
    <row r="834" spans="39:74" ht="12.75" x14ac:dyDescent="0.2">
      <c r="AM834" s="4"/>
      <c r="AN834" s="4"/>
      <c r="AP834" s="4"/>
      <c r="BI834" s="4"/>
      <c r="BV834" s="4"/>
    </row>
    <row r="835" spans="39:74" ht="12.75" x14ac:dyDescent="0.2">
      <c r="AM835" s="4"/>
      <c r="AN835" s="4"/>
      <c r="AP835" s="4"/>
      <c r="BI835" s="4"/>
      <c r="BV835" s="4"/>
    </row>
    <row r="836" spans="39:74" ht="12.75" x14ac:dyDescent="0.2">
      <c r="AM836" s="4"/>
      <c r="AN836" s="4"/>
      <c r="AP836" s="4"/>
      <c r="BI836" s="4"/>
      <c r="BV836" s="4"/>
    </row>
    <row r="837" spans="39:74" ht="12.75" x14ac:dyDescent="0.2">
      <c r="AM837" s="4"/>
      <c r="AN837" s="4"/>
      <c r="AP837" s="4"/>
      <c r="BI837" s="4"/>
      <c r="BV837" s="4"/>
    </row>
    <row r="838" spans="39:74" ht="12.75" x14ac:dyDescent="0.2">
      <c r="AM838" s="4"/>
      <c r="AN838" s="4"/>
      <c r="AP838" s="4"/>
      <c r="BI838" s="4"/>
      <c r="BV838" s="4"/>
    </row>
    <row r="839" spans="39:74" ht="12.75" x14ac:dyDescent="0.2">
      <c r="AM839" s="4"/>
      <c r="AN839" s="4"/>
      <c r="AP839" s="4"/>
      <c r="BI839" s="4"/>
      <c r="BV839" s="4"/>
    </row>
    <row r="840" spans="39:74" ht="12.75" x14ac:dyDescent="0.2">
      <c r="AM840" s="4"/>
      <c r="AN840" s="4"/>
      <c r="AP840" s="4"/>
      <c r="BI840" s="4"/>
      <c r="BV840" s="4"/>
    </row>
    <row r="841" spans="39:74" ht="12.75" x14ac:dyDescent="0.2">
      <c r="AM841" s="4"/>
      <c r="AN841" s="4"/>
      <c r="AP841" s="4"/>
      <c r="BI841" s="4"/>
      <c r="BV841" s="4"/>
    </row>
    <row r="842" spans="39:74" ht="12.75" x14ac:dyDescent="0.2">
      <c r="AM842" s="4"/>
      <c r="AN842" s="4"/>
      <c r="AP842" s="4"/>
      <c r="BI842" s="4"/>
      <c r="BV842" s="4"/>
    </row>
    <row r="843" spans="39:74" ht="12.75" x14ac:dyDescent="0.2">
      <c r="AM843" s="4"/>
      <c r="AN843" s="4"/>
      <c r="AP843" s="4"/>
      <c r="BI843" s="4"/>
      <c r="BV843" s="4"/>
    </row>
    <row r="844" spans="39:74" ht="12.75" x14ac:dyDescent="0.2">
      <c r="AM844" s="4"/>
      <c r="AN844" s="4"/>
      <c r="AP844" s="4"/>
      <c r="BI844" s="4"/>
      <c r="BV844" s="4"/>
    </row>
    <row r="845" spans="39:74" ht="12.75" x14ac:dyDescent="0.2">
      <c r="AM845" s="4"/>
      <c r="AN845" s="4"/>
      <c r="AP845" s="4"/>
      <c r="BI845" s="4"/>
      <c r="BV845" s="4"/>
    </row>
    <row r="846" spans="39:74" ht="12.75" x14ac:dyDescent="0.2">
      <c r="AM846" s="4"/>
      <c r="AN846" s="4"/>
      <c r="AP846" s="4"/>
      <c r="BI846" s="4"/>
      <c r="BV846" s="4"/>
    </row>
    <row r="847" spans="39:74" ht="12.75" x14ac:dyDescent="0.2">
      <c r="AM847" s="4"/>
      <c r="AN847" s="4"/>
      <c r="AP847" s="4"/>
      <c r="BI847" s="4"/>
      <c r="BV847" s="4"/>
    </row>
    <row r="848" spans="39:74" ht="12.75" x14ac:dyDescent="0.2">
      <c r="AM848" s="4"/>
      <c r="AN848" s="4"/>
      <c r="AP848" s="4"/>
      <c r="BI848" s="4"/>
      <c r="BV848" s="4"/>
    </row>
    <row r="849" spans="39:74" ht="12.75" x14ac:dyDescent="0.2">
      <c r="AM849" s="4"/>
      <c r="AN849" s="4"/>
      <c r="AP849" s="4"/>
      <c r="BI849" s="4"/>
      <c r="BV849" s="4"/>
    </row>
    <row r="850" spans="39:74" ht="12.75" x14ac:dyDescent="0.2">
      <c r="AM850" s="4"/>
      <c r="AN850" s="4"/>
      <c r="AP850" s="4"/>
      <c r="BI850" s="4"/>
      <c r="BV850" s="4"/>
    </row>
    <row r="851" spans="39:74" ht="12.75" x14ac:dyDescent="0.2">
      <c r="AM851" s="4"/>
      <c r="AN851" s="4"/>
      <c r="AP851" s="4"/>
      <c r="BI851" s="4"/>
      <c r="BV851" s="4"/>
    </row>
    <row r="852" spans="39:74" ht="12.75" x14ac:dyDescent="0.2">
      <c r="AM852" s="4"/>
      <c r="AN852" s="4"/>
      <c r="AP852" s="4"/>
      <c r="BI852" s="4"/>
      <c r="BV852" s="4"/>
    </row>
    <row r="853" spans="39:74" ht="12.75" x14ac:dyDescent="0.2">
      <c r="AM853" s="4"/>
      <c r="AN853" s="4"/>
      <c r="AP853" s="4"/>
      <c r="BI853" s="4"/>
      <c r="BV853" s="4"/>
    </row>
    <row r="854" spans="39:74" ht="12.75" x14ac:dyDescent="0.2">
      <c r="AM854" s="4"/>
      <c r="AN854" s="4"/>
      <c r="AP854" s="4"/>
      <c r="BI854" s="4"/>
      <c r="BV854" s="4"/>
    </row>
    <row r="855" spans="39:74" ht="12.75" x14ac:dyDescent="0.2">
      <c r="AM855" s="4"/>
      <c r="AN855" s="4"/>
      <c r="AP855" s="4"/>
      <c r="BI855" s="4"/>
      <c r="BV855" s="4"/>
    </row>
    <row r="856" spans="39:74" ht="12.75" x14ac:dyDescent="0.2">
      <c r="AM856" s="4"/>
      <c r="AN856" s="4"/>
      <c r="AP856" s="4"/>
      <c r="BI856" s="4"/>
      <c r="BV856" s="4"/>
    </row>
    <row r="857" spans="39:74" ht="12.75" x14ac:dyDescent="0.2">
      <c r="AM857" s="4"/>
      <c r="AN857" s="4"/>
      <c r="AP857" s="4"/>
      <c r="BI857" s="4"/>
      <c r="BV857" s="4"/>
    </row>
    <row r="858" spans="39:74" ht="12.75" x14ac:dyDescent="0.2">
      <c r="AM858" s="4"/>
      <c r="AN858" s="4"/>
      <c r="AP858" s="4"/>
      <c r="BI858" s="4"/>
      <c r="BV858" s="4"/>
    </row>
    <row r="859" spans="39:74" ht="12.75" x14ac:dyDescent="0.2">
      <c r="AM859" s="4"/>
      <c r="AN859" s="4"/>
      <c r="AP859" s="4"/>
      <c r="BI859" s="4"/>
      <c r="BV859" s="4"/>
    </row>
    <row r="860" spans="39:74" ht="12.75" x14ac:dyDescent="0.2">
      <c r="AM860" s="4"/>
      <c r="AN860" s="4"/>
      <c r="AP860" s="4"/>
      <c r="BI860" s="4"/>
      <c r="BV860" s="4"/>
    </row>
    <row r="861" spans="39:74" ht="12.75" x14ac:dyDescent="0.2">
      <c r="AM861" s="4"/>
      <c r="AN861" s="4"/>
      <c r="AP861" s="4"/>
      <c r="BI861" s="4"/>
      <c r="BV861" s="4"/>
    </row>
    <row r="862" spans="39:74" ht="12.75" x14ac:dyDescent="0.2">
      <c r="AM862" s="4"/>
      <c r="AN862" s="4"/>
      <c r="AP862" s="4"/>
      <c r="BI862" s="4"/>
      <c r="BV862" s="4"/>
    </row>
    <row r="863" spans="39:74" ht="12.75" x14ac:dyDescent="0.2">
      <c r="AM863" s="4"/>
      <c r="AN863" s="4"/>
      <c r="AP863" s="4"/>
      <c r="BI863" s="4"/>
      <c r="BV863" s="4"/>
    </row>
    <row r="864" spans="39:74" ht="12.75" x14ac:dyDescent="0.2">
      <c r="AM864" s="4"/>
      <c r="AN864" s="4"/>
      <c r="AP864" s="4"/>
      <c r="BI864" s="4"/>
      <c r="BV864" s="4"/>
    </row>
    <row r="865" spans="39:74" ht="12.75" x14ac:dyDescent="0.2">
      <c r="AM865" s="4"/>
      <c r="AN865" s="4"/>
      <c r="AP865" s="4"/>
      <c r="BI865" s="4"/>
      <c r="BV865" s="4"/>
    </row>
    <row r="866" spans="39:74" ht="12.75" x14ac:dyDescent="0.2">
      <c r="AM866" s="4"/>
      <c r="AN866" s="4"/>
      <c r="AP866" s="4"/>
      <c r="BI866" s="4"/>
      <c r="BV866" s="4"/>
    </row>
    <row r="867" spans="39:74" ht="12.75" x14ac:dyDescent="0.2">
      <c r="AM867" s="4"/>
      <c r="AN867" s="4"/>
      <c r="AP867" s="4"/>
      <c r="BI867" s="4"/>
      <c r="BV867" s="4"/>
    </row>
    <row r="868" spans="39:74" ht="12.75" x14ac:dyDescent="0.2">
      <c r="AM868" s="4"/>
      <c r="AN868" s="4"/>
      <c r="AP868" s="4"/>
      <c r="BI868" s="4"/>
      <c r="BV868" s="4"/>
    </row>
    <row r="869" spans="39:74" ht="12.75" x14ac:dyDescent="0.2">
      <c r="AM869" s="4"/>
      <c r="AN869" s="4"/>
      <c r="AP869" s="4"/>
      <c r="BI869" s="4"/>
      <c r="BV869" s="4"/>
    </row>
    <row r="870" spans="39:74" ht="12.75" x14ac:dyDescent="0.2">
      <c r="AM870" s="4"/>
      <c r="AN870" s="4"/>
      <c r="AP870" s="4"/>
      <c r="BI870" s="4"/>
      <c r="BV870" s="4"/>
    </row>
    <row r="871" spans="39:74" ht="12.75" x14ac:dyDescent="0.2">
      <c r="AM871" s="4"/>
      <c r="AN871" s="4"/>
      <c r="AP871" s="4"/>
      <c r="BI871" s="4"/>
      <c r="BV871" s="4"/>
    </row>
    <row r="872" spans="39:74" ht="12.75" x14ac:dyDescent="0.2">
      <c r="AM872" s="4"/>
      <c r="AN872" s="4"/>
      <c r="AP872" s="4"/>
      <c r="BI872" s="4"/>
      <c r="BV872" s="4"/>
    </row>
    <row r="873" spans="39:74" ht="12.75" x14ac:dyDescent="0.2">
      <c r="AM873" s="4"/>
      <c r="AN873" s="4"/>
      <c r="AP873" s="4"/>
      <c r="BI873" s="4"/>
      <c r="BV873" s="4"/>
    </row>
    <row r="874" spans="39:74" ht="12.75" x14ac:dyDescent="0.2">
      <c r="AM874" s="4"/>
      <c r="AN874" s="4"/>
      <c r="AP874" s="4"/>
      <c r="BI874" s="4"/>
      <c r="BV874" s="4"/>
    </row>
    <row r="875" spans="39:74" ht="12.75" x14ac:dyDescent="0.2">
      <c r="AM875" s="4"/>
      <c r="AN875" s="4"/>
      <c r="AP875" s="4"/>
      <c r="BI875" s="4"/>
      <c r="BV875" s="4"/>
    </row>
    <row r="876" spans="39:74" ht="12.75" x14ac:dyDescent="0.2">
      <c r="AM876" s="4"/>
      <c r="AN876" s="4"/>
      <c r="AP876" s="4"/>
      <c r="BI876" s="4"/>
      <c r="BV876" s="4"/>
    </row>
    <row r="877" spans="39:74" ht="12.75" x14ac:dyDescent="0.2">
      <c r="AM877" s="4"/>
      <c r="AN877" s="4"/>
      <c r="AP877" s="4"/>
      <c r="BI877" s="4"/>
      <c r="BV877" s="4"/>
    </row>
    <row r="878" spans="39:74" ht="12.75" x14ac:dyDescent="0.2">
      <c r="AM878" s="4"/>
      <c r="AN878" s="4"/>
      <c r="AP878" s="4"/>
      <c r="BI878" s="4"/>
      <c r="BV878" s="4"/>
    </row>
    <row r="879" spans="39:74" ht="12.75" x14ac:dyDescent="0.2">
      <c r="AM879" s="4"/>
      <c r="AN879" s="4"/>
      <c r="AP879" s="4"/>
      <c r="BI879" s="4"/>
      <c r="BV879" s="4"/>
    </row>
    <row r="880" spans="39:74" ht="12.75" x14ac:dyDescent="0.2">
      <c r="AM880" s="4"/>
      <c r="AN880" s="4"/>
      <c r="AP880" s="4"/>
      <c r="BI880" s="4"/>
      <c r="BV880" s="4"/>
    </row>
    <row r="881" spans="39:74" ht="12.75" x14ac:dyDescent="0.2">
      <c r="AM881" s="4"/>
      <c r="AN881" s="4"/>
      <c r="AP881" s="4"/>
      <c r="BI881" s="4"/>
      <c r="BV881" s="4"/>
    </row>
    <row r="882" spans="39:74" ht="12.75" x14ac:dyDescent="0.2">
      <c r="AM882" s="4"/>
      <c r="AN882" s="4"/>
      <c r="AP882" s="4"/>
      <c r="BI882" s="4"/>
      <c r="BV882" s="4"/>
    </row>
    <row r="883" spans="39:74" ht="12.75" x14ac:dyDescent="0.2">
      <c r="AM883" s="4"/>
      <c r="AN883" s="4"/>
      <c r="AP883" s="4"/>
      <c r="BI883" s="4"/>
      <c r="BV883" s="4"/>
    </row>
    <row r="884" spans="39:74" ht="12.75" x14ac:dyDescent="0.2">
      <c r="AM884" s="4"/>
      <c r="AN884" s="4"/>
      <c r="AP884" s="4"/>
      <c r="BI884" s="4"/>
      <c r="BV884" s="4"/>
    </row>
    <row r="885" spans="39:74" ht="12.75" x14ac:dyDescent="0.2">
      <c r="AM885" s="4"/>
      <c r="AN885" s="4"/>
      <c r="AP885" s="4"/>
      <c r="BI885" s="4"/>
      <c r="BV885" s="4"/>
    </row>
    <row r="886" spans="39:74" ht="12.75" x14ac:dyDescent="0.2">
      <c r="AM886" s="4"/>
      <c r="AN886" s="4"/>
      <c r="AP886" s="4"/>
      <c r="BI886" s="4"/>
      <c r="BV886" s="4"/>
    </row>
    <row r="887" spans="39:74" ht="12.75" x14ac:dyDescent="0.2">
      <c r="AM887" s="4"/>
      <c r="AN887" s="4"/>
      <c r="AP887" s="4"/>
      <c r="BI887" s="4"/>
      <c r="BV887" s="4"/>
    </row>
    <row r="888" spans="39:74" ht="12.75" x14ac:dyDescent="0.2">
      <c r="AM888" s="4"/>
      <c r="AN888" s="4"/>
      <c r="AP888" s="4"/>
      <c r="BI888" s="4"/>
      <c r="BV888" s="4"/>
    </row>
    <row r="889" spans="39:74" ht="12.75" x14ac:dyDescent="0.2">
      <c r="AM889" s="4"/>
      <c r="AN889" s="4"/>
      <c r="AP889" s="4"/>
      <c r="BI889" s="4"/>
      <c r="BV889" s="4"/>
    </row>
    <row r="890" spans="39:74" ht="12.75" x14ac:dyDescent="0.2">
      <c r="AM890" s="4"/>
      <c r="AN890" s="4"/>
      <c r="AP890" s="4"/>
      <c r="BI890" s="4"/>
      <c r="BV890" s="4"/>
    </row>
    <row r="891" spans="39:74" ht="12.75" x14ac:dyDescent="0.2">
      <c r="AM891" s="4"/>
      <c r="AN891" s="4"/>
      <c r="AP891" s="4"/>
      <c r="BI891" s="4"/>
      <c r="BV891" s="4"/>
    </row>
    <row r="892" spans="39:74" ht="12.75" x14ac:dyDescent="0.2">
      <c r="AM892" s="4"/>
      <c r="AN892" s="4"/>
      <c r="AP892" s="4"/>
      <c r="BI892" s="4"/>
      <c r="BV892" s="4"/>
    </row>
    <row r="893" spans="39:74" ht="12.75" x14ac:dyDescent="0.2">
      <c r="AM893" s="4"/>
      <c r="AN893" s="4"/>
      <c r="AP893" s="4"/>
      <c r="BI893" s="4"/>
      <c r="BV893" s="4"/>
    </row>
    <row r="894" spans="39:74" ht="12.75" x14ac:dyDescent="0.2">
      <c r="AM894" s="4"/>
      <c r="AN894" s="4"/>
      <c r="AP894" s="4"/>
      <c r="BI894" s="4"/>
      <c r="BV894" s="4"/>
    </row>
    <row r="895" spans="39:74" ht="12.75" x14ac:dyDescent="0.2">
      <c r="AM895" s="4"/>
      <c r="AN895" s="4"/>
      <c r="AP895" s="4"/>
      <c r="BI895" s="4"/>
      <c r="BV895" s="4"/>
    </row>
    <row r="896" spans="39:74" ht="12.75" x14ac:dyDescent="0.2">
      <c r="AM896" s="4"/>
      <c r="AN896" s="4"/>
      <c r="AP896" s="4"/>
      <c r="BI896" s="4"/>
      <c r="BV896" s="4"/>
    </row>
    <row r="897" spans="39:74" ht="12.75" x14ac:dyDescent="0.2">
      <c r="AM897" s="4"/>
      <c r="AN897" s="4"/>
      <c r="AP897" s="4"/>
      <c r="BI897" s="4"/>
      <c r="BV897" s="4"/>
    </row>
    <row r="898" spans="39:74" ht="12.75" x14ac:dyDescent="0.2">
      <c r="AM898" s="4"/>
      <c r="AN898" s="4"/>
      <c r="AP898" s="4"/>
      <c r="BI898" s="4"/>
      <c r="BV898" s="4"/>
    </row>
    <row r="899" spans="39:74" ht="12.75" x14ac:dyDescent="0.2">
      <c r="AM899" s="4"/>
      <c r="AN899" s="4"/>
      <c r="AP899" s="4"/>
      <c r="BI899" s="4"/>
      <c r="BV899" s="4"/>
    </row>
    <row r="900" spans="39:74" ht="12.75" x14ac:dyDescent="0.2">
      <c r="AM900" s="4"/>
      <c r="AN900" s="4"/>
      <c r="AP900" s="4"/>
      <c r="BI900" s="4"/>
      <c r="BV900" s="4"/>
    </row>
    <row r="901" spans="39:74" ht="12.75" x14ac:dyDescent="0.2">
      <c r="AM901" s="4"/>
      <c r="AN901" s="4"/>
      <c r="AP901" s="4"/>
      <c r="BI901" s="4"/>
      <c r="BV901" s="4"/>
    </row>
    <row r="902" spans="39:74" ht="12.75" x14ac:dyDescent="0.2">
      <c r="AM902" s="4"/>
      <c r="AN902" s="4"/>
      <c r="AP902" s="4"/>
      <c r="BI902" s="4"/>
      <c r="BV902" s="4"/>
    </row>
    <row r="903" spans="39:74" ht="12.75" x14ac:dyDescent="0.2">
      <c r="AM903" s="4"/>
      <c r="AN903" s="4"/>
      <c r="AP903" s="4"/>
      <c r="BI903" s="4"/>
      <c r="BV903" s="4"/>
    </row>
    <row r="904" spans="39:74" ht="12.75" x14ac:dyDescent="0.2">
      <c r="AM904" s="4"/>
      <c r="AN904" s="4"/>
      <c r="AP904" s="4"/>
      <c r="BI904" s="4"/>
      <c r="BV904" s="4"/>
    </row>
    <row r="905" spans="39:74" ht="12.75" x14ac:dyDescent="0.2">
      <c r="AM905" s="4"/>
      <c r="AN905" s="4"/>
      <c r="AP905" s="4"/>
      <c r="BI905" s="4"/>
      <c r="BV905" s="4"/>
    </row>
    <row r="906" spans="39:74" ht="12.75" x14ac:dyDescent="0.2">
      <c r="AM906" s="4"/>
      <c r="AN906" s="4"/>
      <c r="AP906" s="4"/>
      <c r="BI906" s="4"/>
      <c r="BV906" s="4"/>
    </row>
    <row r="907" spans="39:74" ht="12.75" x14ac:dyDescent="0.2">
      <c r="AM907" s="4"/>
      <c r="AN907" s="4"/>
      <c r="AP907" s="4"/>
      <c r="BI907" s="4"/>
      <c r="BV907" s="4"/>
    </row>
    <row r="908" spans="39:74" ht="12.75" x14ac:dyDescent="0.2">
      <c r="AM908" s="4"/>
      <c r="AN908" s="4"/>
      <c r="AP908" s="4"/>
      <c r="BI908" s="4"/>
      <c r="BV908" s="4"/>
    </row>
    <row r="909" spans="39:74" ht="12.75" x14ac:dyDescent="0.2">
      <c r="AM909" s="4"/>
      <c r="AN909" s="4"/>
      <c r="AP909" s="4"/>
      <c r="BI909" s="4"/>
      <c r="BV909" s="4"/>
    </row>
    <row r="910" spans="39:74" ht="12.75" x14ac:dyDescent="0.2">
      <c r="AM910" s="4"/>
      <c r="AN910" s="4"/>
      <c r="AP910" s="4"/>
      <c r="BI910" s="4"/>
      <c r="BV910" s="4"/>
    </row>
    <row r="911" spans="39:74" ht="12.75" x14ac:dyDescent="0.2">
      <c r="AM911" s="4"/>
      <c r="AN911" s="4"/>
      <c r="AP911" s="4"/>
      <c r="BI911" s="4"/>
      <c r="BV911" s="4"/>
    </row>
    <row r="912" spans="39:74" ht="12.75" x14ac:dyDescent="0.2">
      <c r="AM912" s="4"/>
      <c r="AN912" s="4"/>
      <c r="AP912" s="4"/>
      <c r="BI912" s="4"/>
      <c r="BV912" s="4"/>
    </row>
    <row r="913" spans="39:74" ht="12.75" x14ac:dyDescent="0.2">
      <c r="AM913" s="4"/>
      <c r="AN913" s="4"/>
      <c r="AP913" s="4"/>
      <c r="BI913" s="4"/>
      <c r="BV913" s="4"/>
    </row>
    <row r="914" spans="39:74" ht="12.75" x14ac:dyDescent="0.2">
      <c r="AM914" s="4"/>
      <c r="AN914" s="4"/>
      <c r="AP914" s="4"/>
      <c r="BI914" s="4"/>
      <c r="BV914" s="4"/>
    </row>
    <row r="915" spans="39:74" ht="12.75" x14ac:dyDescent="0.2">
      <c r="AM915" s="4"/>
      <c r="AN915" s="4"/>
      <c r="AP915" s="4"/>
      <c r="BI915" s="4"/>
      <c r="BV915" s="4"/>
    </row>
    <row r="916" spans="39:74" ht="12.75" x14ac:dyDescent="0.2">
      <c r="AM916" s="4"/>
      <c r="AN916" s="4"/>
      <c r="AP916" s="4"/>
      <c r="BI916" s="4"/>
      <c r="BV916" s="4"/>
    </row>
    <row r="917" spans="39:74" ht="12.75" x14ac:dyDescent="0.2">
      <c r="AM917" s="4"/>
      <c r="AN917" s="4"/>
      <c r="AP917" s="4"/>
      <c r="BI917" s="4"/>
      <c r="BV917" s="4"/>
    </row>
    <row r="918" spans="39:74" ht="12.75" x14ac:dyDescent="0.2">
      <c r="AM918" s="4"/>
      <c r="AN918" s="4"/>
      <c r="AP918" s="4"/>
      <c r="BI918" s="4"/>
      <c r="BV918" s="4"/>
    </row>
    <row r="919" spans="39:74" ht="12.75" x14ac:dyDescent="0.2">
      <c r="AM919" s="4"/>
      <c r="AN919" s="4"/>
      <c r="AP919" s="4"/>
      <c r="BI919" s="4"/>
      <c r="BV919" s="4"/>
    </row>
    <row r="920" spans="39:74" ht="12.75" x14ac:dyDescent="0.2">
      <c r="AM920" s="4"/>
      <c r="AN920" s="4"/>
      <c r="AP920" s="4"/>
      <c r="BI920" s="4"/>
      <c r="BV920" s="4"/>
    </row>
    <row r="921" spans="39:74" ht="12.75" x14ac:dyDescent="0.2">
      <c r="AM921" s="4"/>
      <c r="AN921" s="4"/>
      <c r="AP921" s="4"/>
      <c r="BI921" s="4"/>
      <c r="BV921" s="4"/>
    </row>
    <row r="922" spans="39:74" ht="12.75" x14ac:dyDescent="0.2">
      <c r="AM922" s="4"/>
      <c r="AN922" s="4"/>
      <c r="AP922" s="4"/>
      <c r="BI922" s="4"/>
      <c r="BV922" s="4"/>
    </row>
    <row r="923" spans="39:74" ht="12.75" x14ac:dyDescent="0.2">
      <c r="AM923" s="4"/>
      <c r="AN923" s="4"/>
      <c r="AP923" s="4"/>
      <c r="BI923" s="4"/>
      <c r="BV923" s="4"/>
    </row>
    <row r="924" spans="39:74" ht="12.75" x14ac:dyDescent="0.2">
      <c r="AM924" s="4"/>
      <c r="AN924" s="4"/>
      <c r="AP924" s="4"/>
      <c r="BI924" s="4"/>
      <c r="BV924" s="4"/>
    </row>
    <row r="925" spans="39:74" ht="12.75" x14ac:dyDescent="0.2">
      <c r="AM925" s="4"/>
      <c r="AN925" s="4"/>
      <c r="AP925" s="4"/>
      <c r="BI925" s="4"/>
      <c r="BV925" s="4"/>
    </row>
    <row r="926" spans="39:74" ht="12.75" x14ac:dyDescent="0.2">
      <c r="AM926" s="4"/>
      <c r="AN926" s="4"/>
      <c r="AP926" s="4"/>
      <c r="BI926" s="4"/>
      <c r="BV926" s="4"/>
    </row>
    <row r="927" spans="39:74" ht="12.75" x14ac:dyDescent="0.2">
      <c r="AM927" s="4"/>
      <c r="AN927" s="4"/>
      <c r="AP927" s="4"/>
      <c r="BI927" s="4"/>
      <c r="BV927" s="4"/>
    </row>
    <row r="928" spans="39:74" ht="12.75" x14ac:dyDescent="0.2">
      <c r="AM928" s="4"/>
      <c r="AN928" s="4"/>
      <c r="AP928" s="4"/>
      <c r="BI928" s="4"/>
      <c r="BV928" s="4"/>
    </row>
    <row r="929" spans="39:74" ht="12.75" x14ac:dyDescent="0.2">
      <c r="AM929" s="4"/>
      <c r="AN929" s="4"/>
      <c r="AP929" s="4"/>
      <c r="BI929" s="4"/>
      <c r="BV929" s="4"/>
    </row>
    <row r="930" spans="39:74" ht="12.75" x14ac:dyDescent="0.2">
      <c r="AM930" s="4"/>
      <c r="AN930" s="4"/>
      <c r="AP930" s="4"/>
      <c r="BI930" s="4"/>
      <c r="BV930" s="4"/>
    </row>
    <row r="931" spans="39:74" ht="12.75" x14ac:dyDescent="0.2">
      <c r="AM931" s="4"/>
      <c r="AN931" s="4"/>
      <c r="AP931" s="4"/>
      <c r="BI931" s="4"/>
      <c r="BV931" s="4"/>
    </row>
    <row r="932" spans="39:74" ht="12.75" x14ac:dyDescent="0.2">
      <c r="AM932" s="4"/>
      <c r="AN932" s="4"/>
      <c r="AP932" s="4"/>
      <c r="BI932" s="4"/>
      <c r="BV932" s="4"/>
    </row>
    <row r="933" spans="39:74" ht="12.75" x14ac:dyDescent="0.2">
      <c r="AM933" s="4"/>
      <c r="AN933" s="4"/>
      <c r="AP933" s="4"/>
      <c r="BI933" s="4"/>
      <c r="BV933" s="4"/>
    </row>
    <row r="934" spans="39:74" ht="12.75" x14ac:dyDescent="0.2">
      <c r="AM934" s="4"/>
      <c r="AN934" s="4"/>
      <c r="AP934" s="4"/>
      <c r="BI934" s="4"/>
      <c r="BV934" s="4"/>
    </row>
    <row r="935" spans="39:74" ht="12.75" x14ac:dyDescent="0.2">
      <c r="AM935" s="4"/>
      <c r="AN935" s="4"/>
      <c r="AP935" s="4"/>
      <c r="BI935" s="4"/>
      <c r="BV935" s="4"/>
    </row>
    <row r="936" spans="39:74" ht="12.75" x14ac:dyDescent="0.2">
      <c r="AM936" s="4"/>
      <c r="AN936" s="4"/>
      <c r="AP936" s="4"/>
      <c r="BI936" s="4"/>
      <c r="BV936" s="4"/>
    </row>
    <row r="937" spans="39:74" ht="12.75" x14ac:dyDescent="0.2">
      <c r="AM937" s="4"/>
      <c r="AN937" s="4"/>
      <c r="AP937" s="4"/>
      <c r="BI937" s="4"/>
      <c r="BV937" s="4"/>
    </row>
    <row r="938" spans="39:74" ht="12.75" x14ac:dyDescent="0.2">
      <c r="AM938" s="4"/>
      <c r="AN938" s="4"/>
      <c r="AP938" s="4"/>
      <c r="BI938" s="4"/>
      <c r="BV938" s="4"/>
    </row>
    <row r="939" spans="39:74" ht="12.75" x14ac:dyDescent="0.2">
      <c r="AM939" s="4"/>
      <c r="AN939" s="4"/>
      <c r="AP939" s="4"/>
      <c r="BI939" s="4"/>
      <c r="BV939" s="4"/>
    </row>
    <row r="940" spans="39:74" ht="12.75" x14ac:dyDescent="0.2">
      <c r="AM940" s="4"/>
      <c r="AN940" s="4"/>
      <c r="AP940" s="4"/>
      <c r="BI940" s="4"/>
      <c r="BV940" s="4"/>
    </row>
    <row r="941" spans="39:74" ht="12.75" x14ac:dyDescent="0.2">
      <c r="AM941" s="4"/>
      <c r="AN941" s="4"/>
      <c r="AP941" s="4"/>
      <c r="BI941" s="4"/>
      <c r="BV941" s="4"/>
    </row>
    <row r="942" spans="39:74" ht="12.75" x14ac:dyDescent="0.2">
      <c r="AM942" s="4"/>
      <c r="AN942" s="4"/>
      <c r="AP942" s="4"/>
      <c r="BI942" s="4"/>
      <c r="BV942" s="4"/>
    </row>
    <row r="943" spans="39:74" ht="12.75" x14ac:dyDescent="0.2">
      <c r="AM943" s="4"/>
      <c r="AN943" s="4"/>
      <c r="AP943" s="4"/>
      <c r="BI943" s="4"/>
      <c r="BV943" s="4"/>
    </row>
    <row r="944" spans="39:74" ht="12.75" x14ac:dyDescent="0.2">
      <c r="AM944" s="4"/>
      <c r="AN944" s="4"/>
      <c r="AP944" s="4"/>
      <c r="BI944" s="4"/>
      <c r="BV944" s="4"/>
    </row>
    <row r="945" spans="39:74" ht="12.75" x14ac:dyDescent="0.2">
      <c r="AM945" s="4"/>
      <c r="AN945" s="4"/>
      <c r="AP945" s="4"/>
      <c r="BI945" s="4"/>
      <c r="BV945" s="4"/>
    </row>
    <row r="946" spans="39:74" ht="12.75" x14ac:dyDescent="0.2">
      <c r="AM946" s="4"/>
      <c r="AN946" s="4"/>
      <c r="AP946" s="4"/>
      <c r="BI946" s="4"/>
      <c r="BV946" s="4"/>
    </row>
    <row r="947" spans="39:74" ht="12.75" x14ac:dyDescent="0.2">
      <c r="AM947" s="4"/>
      <c r="AN947" s="4"/>
      <c r="AP947" s="4"/>
      <c r="BI947" s="4"/>
      <c r="BV947" s="4"/>
    </row>
    <row r="948" spans="39:74" ht="12.75" x14ac:dyDescent="0.2">
      <c r="AM948" s="4"/>
      <c r="AN948" s="4"/>
      <c r="AP948" s="4"/>
      <c r="BI948" s="4"/>
      <c r="BV948" s="4"/>
    </row>
    <row r="949" spans="39:74" ht="12.75" x14ac:dyDescent="0.2">
      <c r="AM949" s="4"/>
      <c r="AN949" s="4"/>
      <c r="AP949" s="4"/>
      <c r="BI949" s="4"/>
      <c r="BV949" s="4"/>
    </row>
    <row r="950" spans="39:74" ht="12.75" x14ac:dyDescent="0.2">
      <c r="AM950" s="4"/>
      <c r="AN950" s="4"/>
      <c r="AP950" s="4"/>
      <c r="BI950" s="4"/>
      <c r="BV950" s="4"/>
    </row>
    <row r="951" spans="39:74" ht="12.75" x14ac:dyDescent="0.2">
      <c r="AM951" s="4"/>
      <c r="AN951" s="4"/>
      <c r="AP951" s="4"/>
      <c r="BI951" s="4"/>
      <c r="BV951" s="4"/>
    </row>
    <row r="952" spans="39:74" ht="12.75" x14ac:dyDescent="0.2">
      <c r="AM952" s="4"/>
      <c r="AN952" s="4"/>
      <c r="AP952" s="4"/>
      <c r="BI952" s="4"/>
      <c r="BV952" s="4"/>
    </row>
    <row r="953" spans="39:74" ht="12.75" x14ac:dyDescent="0.2">
      <c r="AM953" s="4"/>
      <c r="AN953" s="4"/>
      <c r="AP953" s="4"/>
      <c r="BI953" s="4"/>
      <c r="BV953" s="4"/>
    </row>
    <row r="954" spans="39:74" ht="12.75" x14ac:dyDescent="0.2">
      <c r="AM954" s="4"/>
      <c r="AN954" s="4"/>
      <c r="AP954" s="4"/>
      <c r="BI954" s="4"/>
      <c r="BV954" s="4"/>
    </row>
    <row r="955" spans="39:74" ht="12.75" x14ac:dyDescent="0.2">
      <c r="AM955" s="4"/>
      <c r="AN955" s="4"/>
      <c r="AP955" s="4"/>
      <c r="BI955" s="4"/>
      <c r="BV955" s="4"/>
    </row>
    <row r="956" spans="39:74" ht="12.75" x14ac:dyDescent="0.2">
      <c r="AM956" s="4"/>
      <c r="AN956" s="4"/>
      <c r="AP956" s="4"/>
      <c r="BI956" s="4"/>
      <c r="BV956" s="4"/>
    </row>
    <row r="957" spans="39:74" ht="12.75" x14ac:dyDescent="0.2">
      <c r="AM957" s="4"/>
      <c r="AN957" s="4"/>
      <c r="AP957" s="4"/>
      <c r="BI957" s="4"/>
      <c r="BV957" s="4"/>
    </row>
    <row r="958" spans="39:74" ht="12.75" x14ac:dyDescent="0.2">
      <c r="AM958" s="4"/>
      <c r="AN958" s="4"/>
      <c r="AP958" s="4"/>
      <c r="BI958" s="4"/>
      <c r="BV958" s="4"/>
    </row>
    <row r="959" spans="39:74" ht="12.75" x14ac:dyDescent="0.2">
      <c r="AM959" s="4"/>
      <c r="AN959" s="4"/>
      <c r="AP959" s="4"/>
      <c r="BI959" s="4"/>
      <c r="BV959" s="4"/>
    </row>
    <row r="960" spans="39:74" ht="12.75" x14ac:dyDescent="0.2">
      <c r="AM960" s="4"/>
      <c r="AN960" s="4"/>
      <c r="AP960" s="4"/>
      <c r="BI960" s="4"/>
      <c r="BV960" s="4"/>
    </row>
    <row r="961" spans="39:74" ht="12.75" x14ac:dyDescent="0.2">
      <c r="AM961" s="4"/>
      <c r="AN961" s="4"/>
      <c r="AP961" s="4"/>
      <c r="BI961" s="4"/>
      <c r="BV961" s="4"/>
    </row>
    <row r="962" spans="39:74" ht="12.75" x14ac:dyDescent="0.2">
      <c r="AM962" s="4"/>
      <c r="AN962" s="4"/>
      <c r="AP962" s="4"/>
      <c r="BI962" s="4"/>
      <c r="BV962" s="4"/>
    </row>
    <row r="963" spans="39:74" ht="12.75" x14ac:dyDescent="0.2">
      <c r="AM963" s="4"/>
      <c r="AN963" s="4"/>
      <c r="AP963" s="4"/>
      <c r="BI963" s="4"/>
      <c r="BV963" s="4"/>
    </row>
    <row r="964" spans="39:74" ht="12.75" x14ac:dyDescent="0.2">
      <c r="AM964" s="4"/>
      <c r="AN964" s="4"/>
      <c r="AP964" s="4"/>
      <c r="BI964" s="4"/>
      <c r="BV964" s="4"/>
    </row>
    <row r="965" spans="39:74" ht="12.75" x14ac:dyDescent="0.2">
      <c r="AM965" s="4"/>
      <c r="AN965" s="4"/>
      <c r="AP965" s="4"/>
      <c r="BI965" s="4"/>
      <c r="BV965" s="4"/>
    </row>
    <row r="966" spans="39:74" ht="12.75" x14ac:dyDescent="0.2">
      <c r="AM966" s="4"/>
      <c r="AN966" s="4"/>
      <c r="AP966" s="4"/>
      <c r="BI966" s="4"/>
      <c r="BV966" s="4"/>
    </row>
    <row r="967" spans="39:74" ht="12.75" x14ac:dyDescent="0.2">
      <c r="AM967" s="4"/>
      <c r="AN967" s="4"/>
      <c r="AP967" s="4"/>
      <c r="BI967" s="4"/>
      <c r="BV967" s="4"/>
    </row>
    <row r="968" spans="39:74" ht="12.75" x14ac:dyDescent="0.2">
      <c r="AM968" s="4"/>
      <c r="AN968" s="4"/>
      <c r="AP968" s="4"/>
      <c r="BI968" s="4"/>
      <c r="BV968" s="4"/>
    </row>
    <row r="969" spans="39:74" ht="12.75" x14ac:dyDescent="0.2">
      <c r="AM969" s="4"/>
      <c r="AN969" s="4"/>
      <c r="AP969" s="4"/>
      <c r="BI969" s="4"/>
      <c r="BV969" s="4"/>
    </row>
    <row r="970" spans="39:74" ht="12.75" x14ac:dyDescent="0.2">
      <c r="AM970" s="4"/>
      <c r="AN970" s="4"/>
      <c r="AP970" s="4"/>
      <c r="BI970" s="4"/>
      <c r="BV970" s="4"/>
    </row>
    <row r="971" spans="39:74" ht="12.75" x14ac:dyDescent="0.2">
      <c r="AM971" s="4"/>
      <c r="AN971" s="4"/>
      <c r="AP971" s="4"/>
      <c r="BI971" s="4"/>
      <c r="BV971" s="4"/>
    </row>
    <row r="972" spans="39:74" ht="12.75" x14ac:dyDescent="0.2">
      <c r="AM972" s="4"/>
      <c r="AN972" s="4"/>
      <c r="AP972" s="4"/>
      <c r="BI972" s="4"/>
      <c r="BV972" s="4"/>
    </row>
    <row r="973" spans="39:74" ht="12.75" x14ac:dyDescent="0.2">
      <c r="AM973" s="4"/>
      <c r="AN973" s="4"/>
      <c r="AP973" s="4"/>
      <c r="BI973" s="4"/>
      <c r="BV973" s="4"/>
    </row>
    <row r="974" spans="39:74" ht="12.75" x14ac:dyDescent="0.2">
      <c r="AM974" s="4"/>
      <c r="AN974" s="4"/>
      <c r="AP974" s="4"/>
      <c r="BI974" s="4"/>
      <c r="BV974" s="4"/>
    </row>
    <row r="975" spans="39:74" ht="12.75" x14ac:dyDescent="0.2">
      <c r="AM975" s="4"/>
      <c r="AN975" s="4"/>
      <c r="AP975" s="4"/>
      <c r="BI975" s="4"/>
      <c r="BV975" s="4"/>
    </row>
    <row r="976" spans="39:74" ht="12.75" x14ac:dyDescent="0.2">
      <c r="AM976" s="4"/>
      <c r="AN976" s="4"/>
      <c r="AP976" s="4"/>
      <c r="BI976" s="4"/>
      <c r="BV976" s="4"/>
    </row>
    <row r="977" spans="39:74" ht="12.75" x14ac:dyDescent="0.2">
      <c r="AM977" s="4"/>
      <c r="AN977" s="4"/>
      <c r="AP977" s="4"/>
      <c r="BI977" s="4"/>
      <c r="BV977" s="4"/>
    </row>
    <row r="978" spans="39:74" ht="12.75" x14ac:dyDescent="0.2">
      <c r="AM978" s="4"/>
      <c r="AN978" s="4"/>
      <c r="AP978" s="4"/>
      <c r="BI978" s="4"/>
      <c r="BV978" s="4"/>
    </row>
    <row r="979" spans="39:74" ht="12.75" x14ac:dyDescent="0.2">
      <c r="AM979" s="4"/>
      <c r="AN979" s="4"/>
      <c r="AP979" s="4"/>
      <c r="BI979" s="4"/>
      <c r="BV979" s="4"/>
    </row>
    <row r="980" spans="39:74" ht="12.75" x14ac:dyDescent="0.2">
      <c r="AM980" s="4"/>
      <c r="AN980" s="4"/>
      <c r="AP980" s="4"/>
      <c r="BI980" s="4"/>
      <c r="BV980" s="4"/>
    </row>
    <row r="981" spans="39:74" ht="12.75" x14ac:dyDescent="0.2">
      <c r="AM981" s="4"/>
      <c r="AN981" s="4"/>
      <c r="AP981" s="4"/>
      <c r="BI981" s="4"/>
      <c r="BV981" s="4"/>
    </row>
    <row r="982" spans="39:74" ht="12.75" x14ac:dyDescent="0.2">
      <c r="AM982" s="4"/>
      <c r="AN982" s="4"/>
      <c r="AP982" s="4"/>
      <c r="BI982" s="4"/>
      <c r="BV982" s="4"/>
    </row>
    <row r="983" spans="39:74" ht="12.75" x14ac:dyDescent="0.2">
      <c r="AM983" s="4"/>
      <c r="AN983" s="4"/>
      <c r="AP983" s="4"/>
      <c r="BI983" s="4"/>
      <c r="BV983" s="4"/>
    </row>
    <row r="984" spans="39:74" ht="12.75" x14ac:dyDescent="0.2">
      <c r="AM984" s="4"/>
      <c r="AN984" s="4"/>
      <c r="AP984" s="4"/>
      <c r="BI984" s="4"/>
      <c r="BV984" s="4"/>
    </row>
    <row r="985" spans="39:74" ht="12.75" x14ac:dyDescent="0.2">
      <c r="AM985" s="4"/>
      <c r="AN985" s="4"/>
      <c r="AP985" s="4"/>
      <c r="BI985" s="4"/>
      <c r="BV985" s="4"/>
    </row>
    <row r="986" spans="39:74" ht="12.75" x14ac:dyDescent="0.2">
      <c r="AM986" s="4"/>
      <c r="AN986" s="4"/>
      <c r="AP986" s="4"/>
      <c r="BI986" s="4"/>
      <c r="BV986" s="4"/>
    </row>
    <row r="987" spans="39:74" ht="12.75" x14ac:dyDescent="0.2">
      <c r="AM987" s="4"/>
      <c r="AN987" s="4"/>
      <c r="AP987" s="4"/>
      <c r="BI987" s="4"/>
      <c r="BV987" s="4"/>
    </row>
    <row r="988" spans="39:74" ht="12.75" x14ac:dyDescent="0.2">
      <c r="AM988" s="4"/>
      <c r="AN988" s="4"/>
      <c r="AP988" s="4"/>
      <c r="BI988" s="4"/>
      <c r="BV988" s="4"/>
    </row>
    <row r="989" spans="39:74" ht="12.75" x14ac:dyDescent="0.2">
      <c r="AM989" s="4"/>
      <c r="AN989" s="4"/>
      <c r="AP989" s="4"/>
      <c r="BI989" s="4"/>
      <c r="BV989" s="4"/>
    </row>
    <row r="990" spans="39:74" ht="12.75" x14ac:dyDescent="0.2">
      <c r="AM990" s="4"/>
      <c r="AN990" s="4"/>
      <c r="AP990" s="4"/>
      <c r="BI990" s="4"/>
      <c r="BV990" s="4"/>
    </row>
    <row r="991" spans="39:74" ht="12.75" x14ac:dyDescent="0.2">
      <c r="AM991" s="4"/>
      <c r="AN991" s="4"/>
      <c r="AP991" s="4"/>
      <c r="BI991" s="4"/>
      <c r="BV991" s="4"/>
    </row>
    <row r="992" spans="39:74" ht="12.75" x14ac:dyDescent="0.2">
      <c r="AM992" s="4"/>
      <c r="AN992" s="4"/>
      <c r="AP992" s="4"/>
      <c r="BI992" s="4"/>
      <c r="BV992" s="4"/>
    </row>
    <row r="993" spans="39:74" ht="12.75" x14ac:dyDescent="0.2">
      <c r="AM993" s="4"/>
      <c r="AN993" s="4"/>
      <c r="AP993" s="4"/>
      <c r="BI993" s="4"/>
      <c r="BV993" s="4"/>
    </row>
    <row r="994" spans="39:74" ht="12.75" x14ac:dyDescent="0.2">
      <c r="AM994" s="4"/>
      <c r="AN994" s="4"/>
      <c r="AP994" s="4"/>
      <c r="BI994" s="4"/>
      <c r="BV994" s="4"/>
    </row>
    <row r="995" spans="39:74" ht="12.75" x14ac:dyDescent="0.2">
      <c r="AM995" s="4"/>
      <c r="AN995" s="4"/>
      <c r="AP995" s="4"/>
      <c r="BI995" s="4"/>
      <c r="BV995" s="4"/>
    </row>
    <row r="996" spans="39:74" ht="12.75" x14ac:dyDescent="0.2">
      <c r="AM996" s="4"/>
      <c r="AN996" s="4"/>
      <c r="AP996" s="4"/>
      <c r="BI996" s="4"/>
      <c r="BV996" s="4"/>
    </row>
    <row r="997" spans="39:74" ht="12.75" x14ac:dyDescent="0.2">
      <c r="AM997" s="4"/>
      <c r="AN997" s="4"/>
      <c r="AP997" s="4"/>
      <c r="BI997" s="4"/>
      <c r="BV997" s="4"/>
    </row>
    <row r="998" spans="39:74" ht="12.75" x14ac:dyDescent="0.2">
      <c r="AM998" s="4"/>
      <c r="AN998" s="4"/>
      <c r="AP998" s="4"/>
      <c r="BI998" s="4"/>
      <c r="BV998" s="4"/>
    </row>
    <row r="999" spans="39:74" ht="12.75" x14ac:dyDescent="0.2">
      <c r="AM999" s="4"/>
      <c r="AN999" s="4"/>
      <c r="AP999" s="4"/>
      <c r="BI999" s="4"/>
      <c r="BV999" s="4"/>
    </row>
    <row r="1000" spans="39:74" ht="12.75" x14ac:dyDescent="0.2">
      <c r="AM1000" s="4"/>
      <c r="AN1000" s="4"/>
      <c r="AP1000" s="4"/>
      <c r="BI1000" s="4"/>
      <c r="BV1000" s="4"/>
    </row>
    <row r="1001" spans="39:74" ht="12.75" x14ac:dyDescent="0.2">
      <c r="AM1001" s="4"/>
      <c r="AN1001" s="4"/>
      <c r="AP1001" s="4"/>
      <c r="BI1001" s="4"/>
      <c r="BV1001" s="4"/>
    </row>
  </sheetData>
  <autoFilter ref="A1:CA239" xr:uid="{BA8ECE71-E9C3-406B-8103-DA6541866A7A}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DEFF-F084-434B-A326-A5D2250C1BB4}">
  <dimension ref="A1:CA244"/>
  <sheetViews>
    <sheetView workbookViewId="0">
      <selection activeCell="D12" sqref="D12"/>
    </sheetView>
  </sheetViews>
  <sheetFormatPr defaultRowHeight="12.75" x14ac:dyDescent="0.2"/>
  <sheetData>
    <row r="1" spans="1:79" x14ac:dyDescent="0.2">
      <c r="A1" t="s">
        <v>691</v>
      </c>
      <c r="B1" t="s">
        <v>642</v>
      </c>
      <c r="C1" t="s">
        <v>643</v>
      </c>
      <c r="D1" t="s">
        <v>644</v>
      </c>
      <c r="E1" t="s">
        <v>645</v>
      </c>
      <c r="F1" t="s">
        <v>646</v>
      </c>
      <c r="G1" t="s">
        <v>647</v>
      </c>
      <c r="H1" t="s">
        <v>648</v>
      </c>
      <c r="I1" t="s">
        <v>649</v>
      </c>
      <c r="J1" t="s">
        <v>650</v>
      </c>
      <c r="K1" t="s">
        <v>651</v>
      </c>
      <c r="L1" t="s">
        <v>652</v>
      </c>
      <c r="M1" t="s">
        <v>653</v>
      </c>
      <c r="N1" t="s">
        <v>700</v>
      </c>
      <c r="O1" t="s">
        <v>654</v>
      </c>
      <c r="P1" t="s">
        <v>655</v>
      </c>
      <c r="Q1" t="s">
        <v>656</v>
      </c>
      <c r="R1" t="s">
        <v>657</v>
      </c>
      <c r="S1" t="s">
        <v>658</v>
      </c>
      <c r="T1" t="s">
        <v>659</v>
      </c>
      <c r="U1" t="s">
        <v>660</v>
      </c>
      <c r="V1" t="s">
        <v>661</v>
      </c>
      <c r="W1" t="s">
        <v>662</v>
      </c>
      <c r="X1" t="s">
        <v>663</v>
      </c>
      <c r="Y1" t="s">
        <v>664</v>
      </c>
      <c r="Z1" t="s">
        <v>665</v>
      </c>
      <c r="AA1" t="s">
        <v>666</v>
      </c>
      <c r="AB1" t="s">
        <v>667</v>
      </c>
      <c r="AC1" t="s">
        <v>717</v>
      </c>
      <c r="AD1" t="s">
        <v>668</v>
      </c>
      <c r="AE1" t="s">
        <v>669</v>
      </c>
      <c r="AF1" t="s">
        <v>670</v>
      </c>
      <c r="AG1" t="s">
        <v>671</v>
      </c>
      <c r="AH1" t="s">
        <v>672</v>
      </c>
      <c r="AI1" t="s">
        <v>673</v>
      </c>
      <c r="AJ1" t="s">
        <v>674</v>
      </c>
      <c r="AK1" t="s">
        <v>676</v>
      </c>
      <c r="AL1" t="s">
        <v>675</v>
      </c>
      <c r="AM1" t="s">
        <v>677</v>
      </c>
      <c r="AN1" t="s">
        <v>749</v>
      </c>
      <c r="AO1" t="s">
        <v>750</v>
      </c>
      <c r="AP1" t="s">
        <v>751</v>
      </c>
      <c r="AQ1" t="s">
        <v>752</v>
      </c>
      <c r="AR1" t="s">
        <v>753</v>
      </c>
      <c r="AS1" t="s">
        <v>754</v>
      </c>
      <c r="AT1" t="s">
        <v>755</v>
      </c>
      <c r="AU1" t="s">
        <v>678</v>
      </c>
      <c r="AV1" t="s">
        <v>680</v>
      </c>
      <c r="AW1" t="s">
        <v>681</v>
      </c>
      <c r="AX1" t="s">
        <v>682</v>
      </c>
      <c r="AY1" t="s">
        <v>737</v>
      </c>
      <c r="AZ1" t="s">
        <v>738</v>
      </c>
      <c r="BA1" t="s">
        <v>739</v>
      </c>
      <c r="BB1" t="s">
        <v>740</v>
      </c>
      <c r="BC1" t="s">
        <v>741</v>
      </c>
      <c r="BD1" t="s">
        <v>742</v>
      </c>
      <c r="BE1" t="s">
        <v>743</v>
      </c>
      <c r="BF1" t="s">
        <v>744</v>
      </c>
      <c r="BG1" t="s">
        <v>679</v>
      </c>
      <c r="BH1" t="s">
        <v>745</v>
      </c>
      <c r="BI1" t="s">
        <v>756</v>
      </c>
      <c r="BJ1" t="s">
        <v>757</v>
      </c>
      <c r="BK1" t="s">
        <v>683</v>
      </c>
      <c r="BL1" t="s">
        <v>684</v>
      </c>
      <c r="BM1" t="s">
        <v>685</v>
      </c>
      <c r="BN1" t="s">
        <v>686</v>
      </c>
      <c r="BO1" t="s">
        <v>706</v>
      </c>
      <c r="BP1" t="s">
        <v>707</v>
      </c>
      <c r="BQ1" t="s">
        <v>708</v>
      </c>
      <c r="BR1" t="s">
        <v>709</v>
      </c>
      <c r="BS1" t="s">
        <v>710</v>
      </c>
      <c r="BT1" t="s">
        <v>711</v>
      </c>
      <c r="BU1" t="s">
        <v>712</v>
      </c>
      <c r="BV1" t="s">
        <v>713</v>
      </c>
      <c r="BW1" t="s">
        <v>758</v>
      </c>
      <c r="BX1" t="s">
        <v>759</v>
      </c>
      <c r="BY1" t="s">
        <v>760</v>
      </c>
      <c r="BZ1" t="s">
        <v>761</v>
      </c>
      <c r="CA1" t="s">
        <v>746</v>
      </c>
    </row>
    <row r="2" spans="1:79" x14ac:dyDescent="0.2">
      <c r="A2" t="s">
        <v>702</v>
      </c>
      <c r="N2">
        <v>1</v>
      </c>
      <c r="O2">
        <v>5</v>
      </c>
      <c r="P2">
        <v>5</v>
      </c>
      <c r="Q2">
        <v>5</v>
      </c>
      <c r="R2">
        <v>2</v>
      </c>
      <c r="S2" t="s">
        <v>16</v>
      </c>
      <c r="T2">
        <v>4</v>
      </c>
      <c r="U2">
        <v>5</v>
      </c>
      <c r="V2">
        <v>3</v>
      </c>
      <c r="W2">
        <v>1</v>
      </c>
      <c r="X2">
        <v>4</v>
      </c>
      <c r="Y2">
        <v>4</v>
      </c>
      <c r="Z2">
        <v>3</v>
      </c>
      <c r="AA2">
        <v>3</v>
      </c>
      <c r="AB2">
        <v>5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 t="s">
        <v>17</v>
      </c>
      <c r="AN2" t="s">
        <v>18</v>
      </c>
      <c r="AO2">
        <v>1</v>
      </c>
      <c r="AP2">
        <v>3</v>
      </c>
      <c r="AQ2">
        <v>3</v>
      </c>
      <c r="AR2">
        <v>2</v>
      </c>
      <c r="AS2">
        <v>3</v>
      </c>
      <c r="AT2">
        <v>2</v>
      </c>
      <c r="AU2">
        <v>1</v>
      </c>
      <c r="AV2">
        <v>1</v>
      </c>
      <c r="AW2">
        <v>0</v>
      </c>
      <c r="AX2">
        <v>0</v>
      </c>
      <c r="AY2">
        <v>2</v>
      </c>
      <c r="AZ2">
        <v>-1</v>
      </c>
      <c r="BA2">
        <v>2</v>
      </c>
      <c r="BB2">
        <v>0</v>
      </c>
      <c r="BC2">
        <v>0</v>
      </c>
      <c r="BD2">
        <v>-1</v>
      </c>
      <c r="BE2">
        <v>0</v>
      </c>
      <c r="BF2">
        <v>0</v>
      </c>
      <c r="BG2">
        <v>0</v>
      </c>
      <c r="BH2">
        <v>-2</v>
      </c>
      <c r="BI2" t="s">
        <v>19</v>
      </c>
      <c r="BJ2">
        <v>3</v>
      </c>
      <c r="BO2">
        <v>1</v>
      </c>
      <c r="BR2">
        <v>1</v>
      </c>
      <c r="BU2">
        <v>1</v>
      </c>
      <c r="BW2">
        <v>0</v>
      </c>
      <c r="BX2" t="s">
        <v>702</v>
      </c>
      <c r="BY2" t="s">
        <v>767</v>
      </c>
    </row>
    <row r="3" spans="1:79" x14ac:dyDescent="0.2">
      <c r="A3" t="s">
        <v>702</v>
      </c>
      <c r="N3" t="s">
        <v>16</v>
      </c>
      <c r="O3">
        <v>5</v>
      </c>
      <c r="P3">
        <v>4</v>
      </c>
      <c r="Q3">
        <v>4</v>
      </c>
      <c r="R3">
        <v>4</v>
      </c>
      <c r="S3">
        <v>4</v>
      </c>
      <c r="T3">
        <v>5</v>
      </c>
      <c r="U3">
        <v>4</v>
      </c>
      <c r="V3">
        <v>3</v>
      </c>
      <c r="W3">
        <v>3</v>
      </c>
      <c r="X3">
        <v>3</v>
      </c>
      <c r="Y3">
        <v>3</v>
      </c>
      <c r="Z3">
        <v>5</v>
      </c>
      <c r="AA3">
        <v>3</v>
      </c>
      <c r="AB3">
        <v>4</v>
      </c>
      <c r="AC3">
        <v>1</v>
      </c>
      <c r="AD3">
        <v>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N3" t="s">
        <v>18</v>
      </c>
      <c r="AO3">
        <v>2</v>
      </c>
      <c r="AP3">
        <v>3</v>
      </c>
      <c r="AQ3">
        <v>4</v>
      </c>
      <c r="AR3">
        <v>3</v>
      </c>
      <c r="AS3">
        <v>4</v>
      </c>
      <c r="AT3">
        <v>3</v>
      </c>
      <c r="AU3">
        <v>0</v>
      </c>
      <c r="AV3">
        <v>0</v>
      </c>
      <c r="AW3">
        <v>1</v>
      </c>
      <c r="AX3">
        <v>0</v>
      </c>
      <c r="AY3">
        <v>1</v>
      </c>
      <c r="AZ3">
        <v>0</v>
      </c>
      <c r="BA3">
        <v>0</v>
      </c>
      <c r="BB3">
        <v>0</v>
      </c>
      <c r="BC3">
        <v>1</v>
      </c>
      <c r="BD3">
        <v>1</v>
      </c>
      <c r="BE3">
        <v>0</v>
      </c>
      <c r="BF3">
        <v>-1</v>
      </c>
      <c r="BG3">
        <v>1</v>
      </c>
      <c r="BH3">
        <v>1</v>
      </c>
      <c r="BI3" t="s">
        <v>23</v>
      </c>
      <c r="BJ3">
        <v>2</v>
      </c>
      <c r="BW3">
        <v>0</v>
      </c>
      <c r="BX3" t="s">
        <v>702</v>
      </c>
      <c r="BY3" t="s">
        <v>767</v>
      </c>
    </row>
    <row r="4" spans="1:79" x14ac:dyDescent="0.2">
      <c r="A4" t="s">
        <v>702</v>
      </c>
      <c r="N4">
        <v>1</v>
      </c>
      <c r="O4">
        <v>4</v>
      </c>
      <c r="P4">
        <v>4</v>
      </c>
      <c r="Q4">
        <v>4</v>
      </c>
      <c r="R4">
        <v>2</v>
      </c>
      <c r="S4">
        <v>2</v>
      </c>
      <c r="T4">
        <v>3</v>
      </c>
      <c r="U4" t="s">
        <v>16</v>
      </c>
      <c r="V4">
        <v>4</v>
      </c>
      <c r="W4">
        <v>4</v>
      </c>
      <c r="X4">
        <v>5</v>
      </c>
      <c r="Y4">
        <v>5</v>
      </c>
      <c r="Z4">
        <v>3</v>
      </c>
      <c r="AA4">
        <v>4</v>
      </c>
      <c r="AB4">
        <v>5</v>
      </c>
      <c r="AC4">
        <v>1</v>
      </c>
      <c r="AD4">
        <v>1</v>
      </c>
      <c r="AE4">
        <v>0</v>
      </c>
      <c r="AF4">
        <v>0</v>
      </c>
      <c r="AG4">
        <v>1</v>
      </c>
      <c r="AH4">
        <v>0</v>
      </c>
      <c r="AI4">
        <v>0</v>
      </c>
      <c r="AJ4">
        <v>0</v>
      </c>
      <c r="AK4">
        <v>0</v>
      </c>
      <c r="AL4">
        <v>0</v>
      </c>
      <c r="AN4" t="s">
        <v>18</v>
      </c>
      <c r="AO4">
        <v>2</v>
      </c>
      <c r="AP4">
        <v>3</v>
      </c>
      <c r="AQ4">
        <v>4</v>
      </c>
      <c r="AR4">
        <v>3</v>
      </c>
      <c r="AS4">
        <v>2</v>
      </c>
      <c r="AT4">
        <v>3</v>
      </c>
      <c r="AU4">
        <v>0</v>
      </c>
      <c r="AV4">
        <v>1</v>
      </c>
      <c r="AW4">
        <v>-1</v>
      </c>
      <c r="AX4">
        <v>2</v>
      </c>
      <c r="AY4">
        <v>1</v>
      </c>
      <c r="AZ4">
        <v>0</v>
      </c>
      <c r="BA4">
        <v>1</v>
      </c>
      <c r="BB4">
        <v>-1</v>
      </c>
      <c r="BC4">
        <v>0</v>
      </c>
      <c r="BD4">
        <v>0</v>
      </c>
      <c r="BE4">
        <v>1</v>
      </c>
      <c r="BF4">
        <v>2</v>
      </c>
      <c r="BG4">
        <v>0</v>
      </c>
      <c r="BH4">
        <v>0</v>
      </c>
      <c r="BI4" t="s">
        <v>25</v>
      </c>
      <c r="BJ4">
        <v>2</v>
      </c>
      <c r="BW4">
        <v>1</v>
      </c>
      <c r="BX4" t="s">
        <v>702</v>
      </c>
      <c r="BY4" t="s">
        <v>767</v>
      </c>
    </row>
    <row r="5" spans="1:79" x14ac:dyDescent="0.2">
      <c r="A5" t="s">
        <v>702</v>
      </c>
      <c r="N5">
        <v>1</v>
      </c>
      <c r="O5">
        <v>4</v>
      </c>
      <c r="P5">
        <v>4</v>
      </c>
      <c r="Q5">
        <v>4</v>
      </c>
      <c r="R5">
        <v>3</v>
      </c>
      <c r="S5">
        <v>4</v>
      </c>
      <c r="T5">
        <v>5</v>
      </c>
      <c r="U5">
        <v>4</v>
      </c>
      <c r="V5">
        <v>5</v>
      </c>
      <c r="W5">
        <v>5</v>
      </c>
      <c r="X5">
        <v>4</v>
      </c>
      <c r="Y5">
        <v>4</v>
      </c>
      <c r="Z5">
        <v>4</v>
      </c>
      <c r="AA5">
        <v>4</v>
      </c>
      <c r="AB5">
        <v>4</v>
      </c>
      <c r="AC5">
        <v>1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N5" t="s">
        <v>20</v>
      </c>
      <c r="AO5">
        <v>2</v>
      </c>
      <c r="AP5">
        <v>3</v>
      </c>
      <c r="AQ5">
        <v>3</v>
      </c>
      <c r="AR5">
        <v>3</v>
      </c>
      <c r="AS5">
        <v>3</v>
      </c>
      <c r="AT5">
        <v>3</v>
      </c>
      <c r="AU5">
        <v>1</v>
      </c>
      <c r="AV5">
        <v>1</v>
      </c>
      <c r="AW5">
        <v>0</v>
      </c>
      <c r="AX5">
        <v>0</v>
      </c>
      <c r="AY5">
        <v>0</v>
      </c>
      <c r="AZ5">
        <v>0</v>
      </c>
      <c r="BA5">
        <v>-1</v>
      </c>
      <c r="BB5">
        <v>1</v>
      </c>
      <c r="BC5">
        <v>0</v>
      </c>
      <c r="BD5">
        <v>0</v>
      </c>
      <c r="BE5">
        <v>0</v>
      </c>
      <c r="BF5">
        <v>0</v>
      </c>
      <c r="BG5">
        <v>1</v>
      </c>
      <c r="BH5">
        <v>0</v>
      </c>
      <c r="BI5" t="s">
        <v>27</v>
      </c>
      <c r="BJ5">
        <v>3</v>
      </c>
      <c r="BW5">
        <v>0</v>
      </c>
      <c r="BX5" t="s">
        <v>702</v>
      </c>
      <c r="BY5" t="s">
        <v>770</v>
      </c>
    </row>
    <row r="6" spans="1:79" x14ac:dyDescent="0.2">
      <c r="A6" t="s">
        <v>702</v>
      </c>
      <c r="N6">
        <v>3</v>
      </c>
      <c r="O6">
        <v>4</v>
      </c>
      <c r="P6">
        <v>3</v>
      </c>
      <c r="Q6">
        <v>5</v>
      </c>
      <c r="R6">
        <v>4</v>
      </c>
      <c r="S6">
        <v>3</v>
      </c>
      <c r="T6">
        <v>5</v>
      </c>
      <c r="U6">
        <v>5</v>
      </c>
      <c r="V6">
        <v>4</v>
      </c>
      <c r="W6">
        <v>5</v>
      </c>
      <c r="X6">
        <v>4</v>
      </c>
      <c r="Y6">
        <v>4</v>
      </c>
      <c r="Z6">
        <v>4</v>
      </c>
      <c r="AA6">
        <v>3</v>
      </c>
      <c r="AB6">
        <v>5</v>
      </c>
      <c r="AC6">
        <v>2</v>
      </c>
      <c r="AD6">
        <v>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N6" t="s">
        <v>30</v>
      </c>
      <c r="AO6">
        <v>1</v>
      </c>
      <c r="AP6">
        <v>3</v>
      </c>
      <c r="AQ6">
        <v>2</v>
      </c>
      <c r="AR6">
        <v>2</v>
      </c>
      <c r="AS6">
        <v>2</v>
      </c>
      <c r="AT6">
        <v>2</v>
      </c>
      <c r="AU6">
        <v>1</v>
      </c>
      <c r="AV6">
        <v>1</v>
      </c>
      <c r="AW6">
        <v>1</v>
      </c>
      <c r="AX6">
        <v>1</v>
      </c>
      <c r="AY6">
        <v>1</v>
      </c>
      <c r="AZ6">
        <v>0</v>
      </c>
      <c r="BA6">
        <v>0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 t="s">
        <v>16</v>
      </c>
      <c r="BJ6">
        <v>1</v>
      </c>
      <c r="BL6">
        <v>1</v>
      </c>
      <c r="BM6">
        <v>1</v>
      </c>
      <c r="BN6">
        <v>1</v>
      </c>
      <c r="BQ6">
        <v>1</v>
      </c>
      <c r="BR6">
        <v>1</v>
      </c>
      <c r="BW6">
        <v>0</v>
      </c>
      <c r="BX6" t="s">
        <v>704</v>
      </c>
      <c r="BY6" t="s">
        <v>773</v>
      </c>
    </row>
    <row r="7" spans="1:79" x14ac:dyDescent="0.2">
      <c r="A7" t="s">
        <v>702</v>
      </c>
      <c r="N7">
        <v>1</v>
      </c>
      <c r="O7">
        <v>5</v>
      </c>
      <c r="P7">
        <v>4</v>
      </c>
      <c r="Q7">
        <v>5</v>
      </c>
      <c r="R7">
        <v>2</v>
      </c>
      <c r="S7">
        <v>1</v>
      </c>
      <c r="T7">
        <v>5</v>
      </c>
      <c r="U7">
        <v>5</v>
      </c>
      <c r="V7">
        <v>3</v>
      </c>
      <c r="W7">
        <v>3</v>
      </c>
      <c r="X7">
        <v>3</v>
      </c>
      <c r="Y7">
        <v>4</v>
      </c>
      <c r="Z7">
        <v>1</v>
      </c>
      <c r="AA7">
        <v>1</v>
      </c>
      <c r="AB7">
        <v>3</v>
      </c>
      <c r="AC7">
        <v>1</v>
      </c>
      <c r="AD7">
        <v>0</v>
      </c>
      <c r="AE7">
        <v>1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O7">
        <v>2</v>
      </c>
      <c r="AP7">
        <v>3</v>
      </c>
      <c r="AQ7">
        <v>2</v>
      </c>
      <c r="AR7">
        <v>3</v>
      </c>
      <c r="AS7">
        <v>3</v>
      </c>
      <c r="AT7">
        <v>3</v>
      </c>
      <c r="AU7">
        <v>1</v>
      </c>
      <c r="AV7">
        <v>1</v>
      </c>
      <c r="AW7">
        <v>1</v>
      </c>
      <c r="AX7">
        <v>1</v>
      </c>
      <c r="AY7">
        <v>0</v>
      </c>
      <c r="AZ7">
        <v>0</v>
      </c>
      <c r="BA7">
        <v>1</v>
      </c>
      <c r="BB7">
        <v>2</v>
      </c>
      <c r="BC7">
        <v>1</v>
      </c>
      <c r="BD7">
        <v>1</v>
      </c>
      <c r="BE7">
        <v>2</v>
      </c>
      <c r="BF7">
        <v>1</v>
      </c>
      <c r="BG7">
        <v>0</v>
      </c>
      <c r="BH7">
        <v>0</v>
      </c>
      <c r="BI7" t="s">
        <v>33</v>
      </c>
      <c r="BJ7">
        <v>1</v>
      </c>
      <c r="BM7">
        <v>1</v>
      </c>
      <c r="BO7">
        <v>1</v>
      </c>
      <c r="BR7">
        <v>1</v>
      </c>
      <c r="BU7">
        <v>1</v>
      </c>
      <c r="BW7">
        <v>0</v>
      </c>
      <c r="BX7" t="s">
        <v>704</v>
      </c>
      <c r="BY7" t="s">
        <v>773</v>
      </c>
    </row>
    <row r="8" spans="1:79" x14ac:dyDescent="0.2">
      <c r="A8" t="s">
        <v>702</v>
      </c>
      <c r="N8">
        <v>1</v>
      </c>
      <c r="O8">
        <v>4</v>
      </c>
      <c r="P8">
        <v>3</v>
      </c>
      <c r="Q8">
        <v>5</v>
      </c>
      <c r="R8">
        <v>3</v>
      </c>
      <c r="S8">
        <v>2</v>
      </c>
      <c r="T8">
        <v>5</v>
      </c>
      <c r="U8">
        <v>4</v>
      </c>
      <c r="V8">
        <v>3</v>
      </c>
      <c r="W8">
        <v>3</v>
      </c>
      <c r="X8">
        <v>3</v>
      </c>
      <c r="Y8">
        <v>4</v>
      </c>
      <c r="Z8">
        <v>3</v>
      </c>
      <c r="AA8">
        <v>2</v>
      </c>
      <c r="AB8">
        <v>4</v>
      </c>
      <c r="AC8">
        <v>2</v>
      </c>
      <c r="AD8">
        <v>1</v>
      </c>
      <c r="AN8" t="s">
        <v>35</v>
      </c>
      <c r="AO8">
        <v>1</v>
      </c>
      <c r="AP8">
        <v>3</v>
      </c>
      <c r="AQ8">
        <v>2</v>
      </c>
      <c r="AR8">
        <v>2</v>
      </c>
      <c r="AS8">
        <v>3</v>
      </c>
      <c r="AT8">
        <v>3</v>
      </c>
      <c r="AU8">
        <v>1</v>
      </c>
      <c r="AV8">
        <v>1</v>
      </c>
      <c r="AW8">
        <v>1</v>
      </c>
      <c r="AX8">
        <v>2</v>
      </c>
      <c r="AY8">
        <v>2</v>
      </c>
      <c r="AZ8">
        <v>0</v>
      </c>
      <c r="BA8">
        <v>0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 t="s">
        <v>36</v>
      </c>
      <c r="BJ8">
        <v>3</v>
      </c>
      <c r="BP8">
        <v>1</v>
      </c>
      <c r="BU8">
        <v>1</v>
      </c>
      <c r="BW8">
        <v>0</v>
      </c>
      <c r="BX8" t="s">
        <v>704</v>
      </c>
      <c r="BY8" t="s">
        <v>773</v>
      </c>
    </row>
    <row r="9" spans="1:79" x14ac:dyDescent="0.2">
      <c r="A9" t="s">
        <v>702</v>
      </c>
      <c r="N9">
        <v>1</v>
      </c>
      <c r="O9">
        <v>5</v>
      </c>
      <c r="P9">
        <v>4</v>
      </c>
      <c r="Q9">
        <v>5</v>
      </c>
      <c r="R9">
        <v>1</v>
      </c>
      <c r="S9">
        <v>3</v>
      </c>
      <c r="T9">
        <v>4</v>
      </c>
      <c r="U9">
        <v>5</v>
      </c>
      <c r="V9">
        <v>2</v>
      </c>
      <c r="W9">
        <v>1</v>
      </c>
      <c r="X9">
        <v>4</v>
      </c>
      <c r="Y9">
        <v>5</v>
      </c>
      <c r="Z9">
        <v>4</v>
      </c>
      <c r="AA9">
        <v>2</v>
      </c>
      <c r="AB9">
        <v>1</v>
      </c>
      <c r="AC9">
        <v>2</v>
      </c>
      <c r="AD9">
        <v>1</v>
      </c>
      <c r="AO9">
        <v>1</v>
      </c>
      <c r="AP9" t="s">
        <v>701</v>
      </c>
      <c r="AQ9">
        <v>2</v>
      </c>
      <c r="AR9">
        <v>2</v>
      </c>
      <c r="AS9">
        <v>2</v>
      </c>
      <c r="AT9">
        <v>2</v>
      </c>
      <c r="AU9">
        <v>1</v>
      </c>
      <c r="AV9">
        <v>2</v>
      </c>
      <c r="AW9">
        <v>1</v>
      </c>
      <c r="AX9">
        <v>1</v>
      </c>
      <c r="AY9">
        <v>1</v>
      </c>
      <c r="AZ9">
        <v>1</v>
      </c>
      <c r="BA9">
        <v>0</v>
      </c>
      <c r="BB9">
        <v>2</v>
      </c>
      <c r="BC9">
        <v>1</v>
      </c>
      <c r="BD9">
        <v>1</v>
      </c>
      <c r="BE9">
        <v>1</v>
      </c>
      <c r="BF9">
        <v>1</v>
      </c>
      <c r="BG9">
        <v>2</v>
      </c>
      <c r="BH9">
        <v>2</v>
      </c>
      <c r="BI9" t="s">
        <v>39</v>
      </c>
      <c r="BJ9">
        <v>3</v>
      </c>
      <c r="BM9">
        <v>1</v>
      </c>
      <c r="BN9">
        <v>1</v>
      </c>
      <c r="BR9">
        <v>1</v>
      </c>
      <c r="BU9">
        <v>1</v>
      </c>
      <c r="BW9">
        <v>1</v>
      </c>
      <c r="BX9" t="s">
        <v>702</v>
      </c>
      <c r="BY9" t="s">
        <v>769</v>
      </c>
    </row>
    <row r="10" spans="1:79" x14ac:dyDescent="0.2">
      <c r="A10" t="s">
        <v>702</v>
      </c>
      <c r="N10">
        <v>1</v>
      </c>
      <c r="O10">
        <v>5</v>
      </c>
      <c r="P10">
        <v>3</v>
      </c>
      <c r="Q10">
        <v>4</v>
      </c>
      <c r="R10">
        <v>2</v>
      </c>
      <c r="S10">
        <v>2</v>
      </c>
      <c r="T10">
        <v>5</v>
      </c>
      <c r="U10">
        <v>5</v>
      </c>
      <c r="V10">
        <v>3</v>
      </c>
      <c r="W10">
        <v>2</v>
      </c>
      <c r="X10">
        <v>3</v>
      </c>
      <c r="Y10">
        <v>4</v>
      </c>
      <c r="Z10">
        <v>3</v>
      </c>
      <c r="AA10">
        <v>2</v>
      </c>
      <c r="AB10">
        <v>4</v>
      </c>
      <c r="AC10">
        <v>1</v>
      </c>
      <c r="AD10">
        <v>1</v>
      </c>
      <c r="AG10">
        <v>1</v>
      </c>
      <c r="AJ10">
        <v>1</v>
      </c>
      <c r="AL10">
        <v>1</v>
      </c>
      <c r="AO10">
        <v>1</v>
      </c>
      <c r="AP10">
        <v>3</v>
      </c>
      <c r="AQ10">
        <v>3</v>
      </c>
      <c r="AR10">
        <v>2</v>
      </c>
      <c r="AS10">
        <v>1</v>
      </c>
      <c r="AT10">
        <v>3</v>
      </c>
      <c r="AU10">
        <v>1</v>
      </c>
      <c r="AV10">
        <v>1</v>
      </c>
      <c r="AW10">
        <v>2</v>
      </c>
      <c r="AX10">
        <v>2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1</v>
      </c>
      <c r="BE10">
        <v>1</v>
      </c>
      <c r="BF10">
        <v>0</v>
      </c>
      <c r="BG10">
        <v>0</v>
      </c>
      <c r="BH10">
        <v>1</v>
      </c>
      <c r="BI10" t="s">
        <v>42</v>
      </c>
      <c r="BJ10">
        <v>1</v>
      </c>
      <c r="BL10">
        <v>1</v>
      </c>
      <c r="BO10">
        <v>1</v>
      </c>
      <c r="BR10">
        <v>1</v>
      </c>
      <c r="BS10">
        <v>1</v>
      </c>
      <c r="BW10">
        <v>0</v>
      </c>
      <c r="BX10" t="s">
        <v>702</v>
      </c>
      <c r="BY10" t="s">
        <v>770</v>
      </c>
    </row>
    <row r="11" spans="1:79" x14ac:dyDescent="0.2">
      <c r="A11" t="s">
        <v>702</v>
      </c>
      <c r="N11">
        <v>1</v>
      </c>
      <c r="O11">
        <v>5</v>
      </c>
      <c r="P11">
        <v>4</v>
      </c>
      <c r="Q11">
        <v>5</v>
      </c>
      <c r="R11">
        <v>2</v>
      </c>
      <c r="S11">
        <v>4</v>
      </c>
      <c r="T11">
        <v>5</v>
      </c>
      <c r="U11">
        <v>5</v>
      </c>
      <c r="V11">
        <v>1</v>
      </c>
      <c r="W11">
        <v>3</v>
      </c>
      <c r="X11">
        <v>4</v>
      </c>
      <c r="Y11">
        <v>5</v>
      </c>
      <c r="Z11">
        <v>3</v>
      </c>
      <c r="AA11">
        <v>3</v>
      </c>
      <c r="AB11">
        <v>3</v>
      </c>
      <c r="AC11">
        <v>1</v>
      </c>
      <c r="AK11">
        <v>1</v>
      </c>
      <c r="AO11">
        <v>2</v>
      </c>
      <c r="AP11">
        <v>3</v>
      </c>
      <c r="AQ11">
        <v>1</v>
      </c>
      <c r="AR11">
        <v>3</v>
      </c>
      <c r="AS11">
        <v>1</v>
      </c>
      <c r="AT11">
        <v>2</v>
      </c>
      <c r="AU11">
        <v>1</v>
      </c>
      <c r="AV11">
        <v>2</v>
      </c>
      <c r="AW11">
        <v>1</v>
      </c>
      <c r="AX11" t="s">
        <v>16</v>
      </c>
      <c r="AY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45</v>
      </c>
      <c r="BJ11">
        <v>3</v>
      </c>
      <c r="BW11">
        <v>1</v>
      </c>
      <c r="BX11" t="s">
        <v>702</v>
      </c>
      <c r="BY11" t="s">
        <v>769</v>
      </c>
    </row>
    <row r="12" spans="1:79" x14ac:dyDescent="0.2">
      <c r="A12" t="s">
        <v>702</v>
      </c>
      <c r="N12">
        <v>1</v>
      </c>
      <c r="O12">
        <v>5</v>
      </c>
      <c r="P12">
        <v>2</v>
      </c>
      <c r="Q12">
        <v>4</v>
      </c>
      <c r="R12">
        <v>4</v>
      </c>
      <c r="S12">
        <v>4</v>
      </c>
      <c r="T12">
        <v>5</v>
      </c>
      <c r="U12">
        <v>4</v>
      </c>
      <c r="V12">
        <v>3</v>
      </c>
      <c r="W12">
        <v>3</v>
      </c>
      <c r="X12">
        <v>4</v>
      </c>
      <c r="Y12">
        <v>5</v>
      </c>
      <c r="Z12">
        <v>3</v>
      </c>
      <c r="AA12">
        <v>3</v>
      </c>
      <c r="AB12">
        <v>3</v>
      </c>
      <c r="AC12">
        <v>1</v>
      </c>
      <c r="AD12">
        <v>1</v>
      </c>
      <c r="AJ12">
        <v>1</v>
      </c>
      <c r="AN12" t="s">
        <v>47</v>
      </c>
      <c r="AO12">
        <v>1</v>
      </c>
      <c r="AP12" t="s">
        <v>22</v>
      </c>
      <c r="AQ12">
        <v>3</v>
      </c>
      <c r="AR12">
        <v>3</v>
      </c>
      <c r="AS12">
        <v>2</v>
      </c>
      <c r="AT12">
        <v>2</v>
      </c>
      <c r="AU12">
        <v>1</v>
      </c>
      <c r="AV12">
        <v>1</v>
      </c>
      <c r="AW12">
        <v>1</v>
      </c>
      <c r="AX12">
        <v>1</v>
      </c>
      <c r="AY12">
        <v>2</v>
      </c>
      <c r="AZ12">
        <v>1</v>
      </c>
      <c r="BA12">
        <v>0</v>
      </c>
      <c r="BB12">
        <v>1</v>
      </c>
      <c r="BC12">
        <v>0</v>
      </c>
      <c r="BD12">
        <v>1</v>
      </c>
      <c r="BE12">
        <v>1</v>
      </c>
      <c r="BF12">
        <v>0</v>
      </c>
      <c r="BG12">
        <v>1</v>
      </c>
      <c r="BH12">
        <v>1</v>
      </c>
      <c r="BI12" t="s">
        <v>36</v>
      </c>
      <c r="BJ12">
        <v>3</v>
      </c>
      <c r="BW12">
        <v>1</v>
      </c>
      <c r="BX12" t="s">
        <v>704</v>
      </c>
      <c r="BY12" t="s">
        <v>769</v>
      </c>
    </row>
    <row r="13" spans="1:79" x14ac:dyDescent="0.2">
      <c r="A13" t="s">
        <v>702</v>
      </c>
      <c r="N13">
        <v>1</v>
      </c>
      <c r="O13">
        <v>4</v>
      </c>
      <c r="P13">
        <v>4</v>
      </c>
      <c r="Q13">
        <v>5</v>
      </c>
      <c r="R13">
        <v>5</v>
      </c>
      <c r="S13">
        <v>4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4</v>
      </c>
      <c r="AA13">
        <v>5</v>
      </c>
      <c r="AB13">
        <v>5</v>
      </c>
      <c r="AC13">
        <v>1</v>
      </c>
      <c r="AD13">
        <v>1</v>
      </c>
      <c r="AN13" t="s">
        <v>47</v>
      </c>
      <c r="AO13">
        <v>1</v>
      </c>
      <c r="AP13" t="s">
        <v>22</v>
      </c>
      <c r="AQ13">
        <v>2</v>
      </c>
      <c r="AR13">
        <v>2</v>
      </c>
      <c r="AS13">
        <v>2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2</v>
      </c>
      <c r="AZ13">
        <v>2</v>
      </c>
      <c r="BA13">
        <v>1</v>
      </c>
      <c r="BB13">
        <v>2</v>
      </c>
      <c r="BC13">
        <v>1</v>
      </c>
      <c r="BD13">
        <v>1</v>
      </c>
      <c r="BE13">
        <v>1</v>
      </c>
      <c r="BF13">
        <v>1</v>
      </c>
      <c r="BG13">
        <v>2</v>
      </c>
      <c r="BH13">
        <v>2</v>
      </c>
      <c r="BI13" t="s">
        <v>52</v>
      </c>
      <c r="BJ13">
        <v>1</v>
      </c>
      <c r="BK13">
        <v>1</v>
      </c>
      <c r="BM13">
        <v>1</v>
      </c>
      <c r="BP13">
        <v>1</v>
      </c>
      <c r="BQ13">
        <v>1</v>
      </c>
      <c r="BR13">
        <v>1</v>
      </c>
      <c r="BW13">
        <v>1</v>
      </c>
      <c r="BX13" t="s">
        <v>704</v>
      </c>
      <c r="BY13" t="s">
        <v>769</v>
      </c>
    </row>
    <row r="14" spans="1:79" x14ac:dyDescent="0.2">
      <c r="A14" t="s">
        <v>702</v>
      </c>
      <c r="N14">
        <v>1</v>
      </c>
      <c r="O14">
        <v>5</v>
      </c>
      <c r="P14">
        <v>3</v>
      </c>
      <c r="Q14">
        <v>5</v>
      </c>
      <c r="R14">
        <v>4</v>
      </c>
      <c r="S14">
        <v>3</v>
      </c>
      <c r="T14">
        <v>5</v>
      </c>
      <c r="U14">
        <v>4</v>
      </c>
      <c r="V14">
        <v>2</v>
      </c>
      <c r="W14">
        <v>1</v>
      </c>
      <c r="X14">
        <v>4</v>
      </c>
      <c r="Y14">
        <v>4</v>
      </c>
      <c r="Z14">
        <v>3</v>
      </c>
      <c r="AA14">
        <v>4</v>
      </c>
      <c r="AB14">
        <v>3</v>
      </c>
      <c r="AC14">
        <v>2</v>
      </c>
      <c r="AJ14">
        <v>1</v>
      </c>
      <c r="AN14" t="s">
        <v>54</v>
      </c>
      <c r="AO14">
        <v>2</v>
      </c>
      <c r="AP14">
        <v>3</v>
      </c>
      <c r="AQ14">
        <v>2</v>
      </c>
      <c r="AR14">
        <v>2</v>
      </c>
      <c r="AS14">
        <v>3</v>
      </c>
      <c r="AT14">
        <v>3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 t="s">
        <v>55</v>
      </c>
      <c r="BJ14">
        <v>0</v>
      </c>
      <c r="BW14">
        <v>0</v>
      </c>
      <c r="BX14" t="s">
        <v>702</v>
      </c>
      <c r="BY14" t="s">
        <v>769</v>
      </c>
    </row>
    <row r="15" spans="1:79" x14ac:dyDescent="0.2">
      <c r="A15" t="s">
        <v>702</v>
      </c>
      <c r="N15">
        <v>1</v>
      </c>
      <c r="O15">
        <v>3</v>
      </c>
      <c r="P15">
        <v>3</v>
      </c>
      <c r="Q15">
        <v>5</v>
      </c>
      <c r="R15">
        <v>3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4</v>
      </c>
      <c r="AC15">
        <v>2</v>
      </c>
      <c r="AN15" t="s">
        <v>58</v>
      </c>
      <c r="AO15">
        <v>2</v>
      </c>
      <c r="AP15">
        <v>3</v>
      </c>
      <c r="AQ15">
        <v>2</v>
      </c>
      <c r="AR15">
        <v>2</v>
      </c>
      <c r="AS15">
        <v>3</v>
      </c>
      <c r="AT15">
        <v>3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2</v>
      </c>
      <c r="BB15">
        <v>1</v>
      </c>
      <c r="BC15" t="s">
        <v>16</v>
      </c>
      <c r="BD15" t="s">
        <v>16</v>
      </c>
      <c r="BE15">
        <v>1</v>
      </c>
      <c r="BF15" t="s">
        <v>16</v>
      </c>
      <c r="BG15">
        <v>1</v>
      </c>
      <c r="BH15">
        <v>1</v>
      </c>
      <c r="BJ15">
        <v>3</v>
      </c>
      <c r="BW15">
        <v>1</v>
      </c>
      <c r="BX15" t="s">
        <v>704</v>
      </c>
    </row>
    <row r="16" spans="1:79" x14ac:dyDescent="0.2">
      <c r="A16" t="s">
        <v>702</v>
      </c>
      <c r="N16">
        <v>1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1</v>
      </c>
      <c r="AD16">
        <v>1</v>
      </c>
      <c r="AN16" t="s">
        <v>60</v>
      </c>
      <c r="AO16">
        <v>1</v>
      </c>
      <c r="AP16">
        <v>3</v>
      </c>
      <c r="AQ16">
        <v>1</v>
      </c>
      <c r="AR16">
        <v>1</v>
      </c>
      <c r="AS16">
        <v>1</v>
      </c>
      <c r="AT16">
        <v>1</v>
      </c>
      <c r="AU16">
        <v>2</v>
      </c>
      <c r="AV16">
        <v>2</v>
      </c>
      <c r="AW16">
        <v>2</v>
      </c>
      <c r="AX16">
        <v>2</v>
      </c>
      <c r="AY16">
        <v>2</v>
      </c>
      <c r="AZ16">
        <v>2</v>
      </c>
      <c r="BA16">
        <v>2</v>
      </c>
      <c r="BB16">
        <v>2</v>
      </c>
      <c r="BC16">
        <v>2</v>
      </c>
      <c r="BD16">
        <v>2</v>
      </c>
      <c r="BE16">
        <v>2</v>
      </c>
      <c r="BF16">
        <v>2</v>
      </c>
      <c r="BG16">
        <v>2</v>
      </c>
      <c r="BH16">
        <v>2</v>
      </c>
      <c r="BI16" t="s">
        <v>61</v>
      </c>
      <c r="BJ16">
        <v>1</v>
      </c>
      <c r="BK16">
        <v>1</v>
      </c>
      <c r="BL16">
        <v>1</v>
      </c>
      <c r="BM16">
        <v>1</v>
      </c>
      <c r="BQ16">
        <v>1</v>
      </c>
      <c r="BR16">
        <v>1</v>
      </c>
      <c r="BS16">
        <v>1</v>
      </c>
      <c r="BW16">
        <v>0</v>
      </c>
      <c r="BX16" t="s">
        <v>704</v>
      </c>
      <c r="BY16" t="s">
        <v>769</v>
      </c>
    </row>
    <row r="17" spans="1:78" x14ac:dyDescent="0.2">
      <c r="A17" t="s">
        <v>702</v>
      </c>
      <c r="N17">
        <v>1</v>
      </c>
      <c r="O17">
        <v>5</v>
      </c>
      <c r="P17">
        <v>3</v>
      </c>
      <c r="Q17">
        <v>5</v>
      </c>
      <c r="R17">
        <v>4</v>
      </c>
      <c r="S17">
        <v>5</v>
      </c>
      <c r="T17">
        <v>3</v>
      </c>
      <c r="U17">
        <v>5</v>
      </c>
      <c r="V17">
        <v>2</v>
      </c>
      <c r="W17">
        <v>5</v>
      </c>
      <c r="X17">
        <v>4</v>
      </c>
      <c r="Y17">
        <v>3</v>
      </c>
      <c r="Z17">
        <v>5</v>
      </c>
      <c r="AA17">
        <v>4</v>
      </c>
      <c r="AB17">
        <v>5</v>
      </c>
      <c r="AC17">
        <v>1</v>
      </c>
      <c r="AD17">
        <v>1</v>
      </c>
      <c r="AG17">
        <v>1</v>
      </c>
      <c r="AN17" t="s">
        <v>63</v>
      </c>
      <c r="AO17">
        <v>2</v>
      </c>
      <c r="AP17">
        <v>3</v>
      </c>
      <c r="AQ17">
        <v>1</v>
      </c>
      <c r="AR17">
        <v>2</v>
      </c>
      <c r="AS17">
        <v>2</v>
      </c>
      <c r="AT17">
        <v>1</v>
      </c>
      <c r="AU17">
        <v>1</v>
      </c>
      <c r="AV17">
        <v>0</v>
      </c>
      <c r="AW17">
        <v>2</v>
      </c>
      <c r="AX17">
        <v>1</v>
      </c>
      <c r="AY17">
        <v>0</v>
      </c>
      <c r="AZ17">
        <v>2</v>
      </c>
      <c r="BA17">
        <v>1</v>
      </c>
      <c r="BB17">
        <v>0</v>
      </c>
      <c r="BC17">
        <v>2</v>
      </c>
      <c r="BD17">
        <v>1</v>
      </c>
      <c r="BE17">
        <v>2</v>
      </c>
      <c r="BF17">
        <v>1</v>
      </c>
      <c r="BG17">
        <v>1</v>
      </c>
      <c r="BH17">
        <v>1</v>
      </c>
      <c r="BJ17">
        <v>3</v>
      </c>
      <c r="BQ17">
        <v>1</v>
      </c>
      <c r="BU17">
        <v>1</v>
      </c>
      <c r="BW17">
        <v>0</v>
      </c>
      <c r="BX17" t="s">
        <v>704</v>
      </c>
      <c r="BY17" t="s">
        <v>769</v>
      </c>
    </row>
    <row r="18" spans="1:78" x14ac:dyDescent="0.2">
      <c r="A18" t="s">
        <v>702</v>
      </c>
      <c r="N18">
        <v>1</v>
      </c>
      <c r="O18">
        <v>4</v>
      </c>
      <c r="P18">
        <v>3</v>
      </c>
      <c r="Q18">
        <v>4</v>
      </c>
      <c r="R18">
        <v>4</v>
      </c>
      <c r="S18">
        <v>2</v>
      </c>
      <c r="T18">
        <v>4</v>
      </c>
      <c r="U18">
        <v>3</v>
      </c>
      <c r="V18">
        <v>3</v>
      </c>
      <c r="W18">
        <v>5</v>
      </c>
      <c r="X18">
        <v>4</v>
      </c>
      <c r="Y18">
        <v>3</v>
      </c>
      <c r="Z18">
        <v>2</v>
      </c>
      <c r="AA18">
        <v>4</v>
      </c>
      <c r="AB18">
        <v>4</v>
      </c>
      <c r="AC18">
        <v>1</v>
      </c>
      <c r="AM18">
        <v>1</v>
      </c>
      <c r="AN18" t="s">
        <v>65</v>
      </c>
      <c r="AO18">
        <v>2</v>
      </c>
      <c r="AP18">
        <v>3</v>
      </c>
      <c r="AQ18">
        <v>3</v>
      </c>
      <c r="AR18">
        <v>3</v>
      </c>
      <c r="AS18">
        <v>2</v>
      </c>
      <c r="AT18">
        <v>2</v>
      </c>
      <c r="AU18">
        <v>0</v>
      </c>
      <c r="AV18">
        <v>1</v>
      </c>
      <c r="AW18">
        <v>2</v>
      </c>
      <c r="AX18">
        <v>1</v>
      </c>
      <c r="AY18">
        <v>2</v>
      </c>
      <c r="AZ18">
        <v>1</v>
      </c>
      <c r="BA18">
        <v>0</v>
      </c>
      <c r="BB18">
        <v>0</v>
      </c>
      <c r="BC18">
        <v>-1</v>
      </c>
      <c r="BD18">
        <v>-1</v>
      </c>
      <c r="BE18">
        <v>0</v>
      </c>
      <c r="BF18">
        <v>-1</v>
      </c>
      <c r="BG18">
        <v>1</v>
      </c>
      <c r="BH18">
        <v>1</v>
      </c>
      <c r="BW18">
        <v>0</v>
      </c>
      <c r="BX18" t="s">
        <v>702</v>
      </c>
      <c r="BZ18" t="s">
        <v>56</v>
      </c>
    </row>
    <row r="19" spans="1:78" x14ac:dyDescent="0.2">
      <c r="A19" t="s">
        <v>702</v>
      </c>
      <c r="N19">
        <v>1</v>
      </c>
      <c r="O19">
        <v>3</v>
      </c>
      <c r="P19">
        <v>3</v>
      </c>
      <c r="Q19">
        <v>4</v>
      </c>
      <c r="R19">
        <v>2</v>
      </c>
      <c r="S19">
        <v>4</v>
      </c>
      <c r="T19">
        <v>5</v>
      </c>
      <c r="U19">
        <v>3</v>
      </c>
      <c r="V19">
        <v>2</v>
      </c>
      <c r="W19">
        <v>2</v>
      </c>
      <c r="X19">
        <v>3</v>
      </c>
      <c r="Y19">
        <v>3</v>
      </c>
      <c r="Z19">
        <v>4</v>
      </c>
      <c r="AA19">
        <v>1</v>
      </c>
      <c r="AB19">
        <v>4</v>
      </c>
      <c r="AC19">
        <v>1</v>
      </c>
      <c r="AD19">
        <v>1</v>
      </c>
      <c r="AI19">
        <v>1</v>
      </c>
      <c r="AJ19">
        <v>1</v>
      </c>
      <c r="AN19" t="s">
        <v>67</v>
      </c>
      <c r="AO19">
        <v>1</v>
      </c>
      <c r="AP19" t="s">
        <v>701</v>
      </c>
      <c r="AQ19">
        <v>2</v>
      </c>
      <c r="AR19">
        <v>3</v>
      </c>
      <c r="AS19">
        <v>2</v>
      </c>
      <c r="AT19">
        <v>2</v>
      </c>
      <c r="AU19">
        <v>1</v>
      </c>
      <c r="AV19">
        <v>1</v>
      </c>
      <c r="AW19">
        <v>2</v>
      </c>
      <c r="AX19">
        <v>1</v>
      </c>
      <c r="AY19">
        <v>0</v>
      </c>
      <c r="AZ19">
        <v>0</v>
      </c>
      <c r="BA19">
        <v>1</v>
      </c>
      <c r="BB19">
        <v>2</v>
      </c>
      <c r="BC19">
        <v>0</v>
      </c>
      <c r="BD19">
        <v>1</v>
      </c>
      <c r="BE19">
        <v>0</v>
      </c>
      <c r="BF19">
        <v>1</v>
      </c>
      <c r="BG19">
        <v>0</v>
      </c>
      <c r="BH19">
        <v>0</v>
      </c>
      <c r="BI19" t="s">
        <v>69</v>
      </c>
      <c r="BJ19">
        <v>2</v>
      </c>
      <c r="BW19">
        <v>1</v>
      </c>
      <c r="BX19" t="s">
        <v>702</v>
      </c>
      <c r="BY19" t="s">
        <v>768</v>
      </c>
    </row>
    <row r="20" spans="1:78" x14ac:dyDescent="0.2">
      <c r="A20" t="s">
        <v>702</v>
      </c>
      <c r="N20">
        <v>1</v>
      </c>
      <c r="O20">
        <v>5</v>
      </c>
      <c r="P20">
        <v>4</v>
      </c>
      <c r="Q20">
        <v>4</v>
      </c>
      <c r="R20">
        <v>2</v>
      </c>
      <c r="S20">
        <v>3</v>
      </c>
      <c r="T20">
        <v>4</v>
      </c>
      <c r="U20">
        <v>4</v>
      </c>
      <c r="V20">
        <v>3</v>
      </c>
      <c r="W20">
        <v>3</v>
      </c>
      <c r="X20">
        <v>4</v>
      </c>
      <c r="Y20">
        <v>5</v>
      </c>
      <c r="Z20">
        <v>3</v>
      </c>
      <c r="AA20">
        <v>3</v>
      </c>
      <c r="AB20">
        <v>4</v>
      </c>
      <c r="AC20">
        <v>1</v>
      </c>
      <c r="AD20">
        <v>1</v>
      </c>
      <c r="AG20">
        <v>1</v>
      </c>
      <c r="AJ20">
        <v>1</v>
      </c>
      <c r="AL20">
        <v>1</v>
      </c>
      <c r="AN20" t="s">
        <v>72</v>
      </c>
      <c r="AO20">
        <v>1</v>
      </c>
      <c r="AP20" t="s">
        <v>701</v>
      </c>
      <c r="AQ20">
        <v>2</v>
      </c>
      <c r="AR20">
        <v>2</v>
      </c>
      <c r="AS20">
        <v>1</v>
      </c>
      <c r="AT20">
        <v>1</v>
      </c>
      <c r="AU20">
        <v>2</v>
      </c>
      <c r="AV20">
        <v>2</v>
      </c>
      <c r="AW20">
        <v>2</v>
      </c>
      <c r="AX20">
        <v>1</v>
      </c>
      <c r="AY20">
        <v>1</v>
      </c>
      <c r="AZ20">
        <v>1</v>
      </c>
      <c r="BA20">
        <v>1</v>
      </c>
      <c r="BB20">
        <v>2</v>
      </c>
      <c r="BC20">
        <v>2</v>
      </c>
      <c r="BD20">
        <v>2</v>
      </c>
      <c r="BE20">
        <v>1</v>
      </c>
      <c r="BF20">
        <v>1</v>
      </c>
      <c r="BG20">
        <v>2</v>
      </c>
      <c r="BH20">
        <v>2</v>
      </c>
      <c r="BI20" t="s">
        <v>74</v>
      </c>
      <c r="BJ20">
        <v>1</v>
      </c>
      <c r="BK20">
        <v>1</v>
      </c>
      <c r="BL20">
        <v>1</v>
      </c>
      <c r="BM20">
        <v>1</v>
      </c>
      <c r="BN20">
        <v>1</v>
      </c>
      <c r="BR20">
        <v>1</v>
      </c>
      <c r="BS20">
        <v>1</v>
      </c>
      <c r="BW20">
        <v>1</v>
      </c>
      <c r="BX20" t="s">
        <v>704</v>
      </c>
      <c r="BY20" t="s">
        <v>773</v>
      </c>
    </row>
    <row r="21" spans="1:78" x14ac:dyDescent="0.2">
      <c r="A21" t="s">
        <v>702</v>
      </c>
      <c r="N21">
        <v>1</v>
      </c>
      <c r="O21">
        <v>4</v>
      </c>
      <c r="P21">
        <v>4</v>
      </c>
      <c r="Q21">
        <v>4</v>
      </c>
      <c r="R21">
        <v>3</v>
      </c>
      <c r="S21">
        <v>3</v>
      </c>
      <c r="T21">
        <v>5</v>
      </c>
      <c r="U21">
        <v>4</v>
      </c>
      <c r="V21">
        <v>3</v>
      </c>
      <c r="W21">
        <v>4</v>
      </c>
      <c r="X21">
        <v>5</v>
      </c>
      <c r="Y21">
        <v>4</v>
      </c>
      <c r="Z21">
        <v>4</v>
      </c>
      <c r="AA21">
        <v>3</v>
      </c>
      <c r="AB21">
        <v>5</v>
      </c>
      <c r="AC21">
        <v>1</v>
      </c>
      <c r="AJ21">
        <v>1</v>
      </c>
      <c r="AO21">
        <v>1</v>
      </c>
      <c r="AP21">
        <v>3</v>
      </c>
      <c r="AQ21">
        <v>2</v>
      </c>
      <c r="AR21">
        <v>3</v>
      </c>
      <c r="AS21">
        <v>2</v>
      </c>
      <c r="AT21">
        <v>2</v>
      </c>
      <c r="AU21">
        <v>1</v>
      </c>
      <c r="AV21">
        <v>2</v>
      </c>
      <c r="AW21">
        <v>2</v>
      </c>
      <c r="AX21">
        <v>1</v>
      </c>
      <c r="AY21">
        <v>1</v>
      </c>
      <c r="AZ21">
        <v>0</v>
      </c>
      <c r="BA21">
        <v>2</v>
      </c>
      <c r="BB21">
        <v>1</v>
      </c>
      <c r="BC21">
        <v>1</v>
      </c>
      <c r="BD21">
        <v>0</v>
      </c>
      <c r="BE21">
        <v>1</v>
      </c>
      <c r="BF21">
        <v>0</v>
      </c>
      <c r="BG21">
        <v>0</v>
      </c>
      <c r="BH21">
        <v>1</v>
      </c>
      <c r="BJ21">
        <v>3</v>
      </c>
      <c r="BW21">
        <v>0</v>
      </c>
      <c r="BX21" t="s">
        <v>702</v>
      </c>
      <c r="BY21" t="s">
        <v>767</v>
      </c>
    </row>
    <row r="22" spans="1:78" x14ac:dyDescent="0.2">
      <c r="A22" t="s">
        <v>702</v>
      </c>
      <c r="N22">
        <v>3</v>
      </c>
      <c r="O22">
        <v>5</v>
      </c>
      <c r="P22">
        <v>3</v>
      </c>
      <c r="Q22">
        <v>4</v>
      </c>
      <c r="R22">
        <v>1</v>
      </c>
      <c r="S22">
        <v>1</v>
      </c>
      <c r="T22">
        <v>4</v>
      </c>
      <c r="U22" t="s">
        <v>16</v>
      </c>
      <c r="V22">
        <v>5</v>
      </c>
      <c r="W22">
        <v>2</v>
      </c>
      <c r="X22">
        <v>3</v>
      </c>
      <c r="Y22">
        <v>2</v>
      </c>
      <c r="Z22">
        <v>1</v>
      </c>
      <c r="AA22">
        <v>4</v>
      </c>
      <c r="AB22">
        <v>3</v>
      </c>
      <c r="AC22">
        <v>2</v>
      </c>
      <c r="AO22">
        <v>2</v>
      </c>
      <c r="AP22">
        <v>3</v>
      </c>
      <c r="AQ22">
        <v>3</v>
      </c>
      <c r="AR22">
        <v>3</v>
      </c>
      <c r="AS22">
        <v>3</v>
      </c>
      <c r="AT22">
        <v>3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-1</v>
      </c>
      <c r="BD22">
        <v>0</v>
      </c>
      <c r="BE22">
        <v>0</v>
      </c>
      <c r="BF22">
        <v>0</v>
      </c>
      <c r="BG22">
        <v>0</v>
      </c>
      <c r="BH22">
        <v>0</v>
      </c>
      <c r="BJ22">
        <v>3</v>
      </c>
      <c r="BW22">
        <v>0</v>
      </c>
      <c r="BX22" t="s">
        <v>704</v>
      </c>
      <c r="BY22" t="s">
        <v>767</v>
      </c>
    </row>
    <row r="23" spans="1:78" x14ac:dyDescent="0.2">
      <c r="A23" t="s">
        <v>702</v>
      </c>
      <c r="N23">
        <v>1</v>
      </c>
      <c r="O23">
        <v>4</v>
      </c>
      <c r="P23">
        <v>5</v>
      </c>
      <c r="Q23">
        <v>4</v>
      </c>
      <c r="R23">
        <v>1</v>
      </c>
      <c r="S23">
        <v>2</v>
      </c>
      <c r="T23">
        <v>5</v>
      </c>
      <c r="U23">
        <v>5</v>
      </c>
      <c r="V23">
        <v>3</v>
      </c>
      <c r="W23">
        <v>2</v>
      </c>
      <c r="X23">
        <v>4</v>
      </c>
      <c r="Y23">
        <v>5</v>
      </c>
      <c r="Z23">
        <v>3</v>
      </c>
      <c r="AA23">
        <v>2</v>
      </c>
      <c r="AB23">
        <v>3</v>
      </c>
      <c r="AC23">
        <v>1</v>
      </c>
      <c r="AF23">
        <v>1</v>
      </c>
      <c r="AN23" t="s">
        <v>80</v>
      </c>
      <c r="AO23">
        <v>1</v>
      </c>
      <c r="AP23" t="s">
        <v>701</v>
      </c>
      <c r="AQ23">
        <v>3</v>
      </c>
      <c r="AR23">
        <v>2</v>
      </c>
      <c r="AS23">
        <v>3</v>
      </c>
      <c r="AT23">
        <v>2</v>
      </c>
      <c r="AU23">
        <v>0</v>
      </c>
      <c r="AV23">
        <v>1</v>
      </c>
      <c r="AW23">
        <v>1</v>
      </c>
      <c r="AX23">
        <v>-1</v>
      </c>
      <c r="AY23">
        <v>-1</v>
      </c>
      <c r="AZ23">
        <v>-1</v>
      </c>
      <c r="BA23">
        <v>2</v>
      </c>
      <c r="BB23">
        <v>2</v>
      </c>
      <c r="BC23">
        <v>-1</v>
      </c>
      <c r="BD23">
        <v>1</v>
      </c>
      <c r="BE23">
        <v>1</v>
      </c>
      <c r="BF23">
        <v>0</v>
      </c>
      <c r="BG23">
        <v>0</v>
      </c>
      <c r="BH23">
        <v>1</v>
      </c>
      <c r="BI23" t="s">
        <v>82</v>
      </c>
      <c r="BJ23">
        <v>3</v>
      </c>
      <c r="BR23">
        <v>1</v>
      </c>
      <c r="BW23">
        <v>0</v>
      </c>
      <c r="BX23" t="s">
        <v>704</v>
      </c>
      <c r="BY23" t="s">
        <v>767</v>
      </c>
    </row>
    <row r="24" spans="1:78" x14ac:dyDescent="0.2">
      <c r="A24" t="s">
        <v>702</v>
      </c>
      <c r="N24">
        <v>1</v>
      </c>
      <c r="O24">
        <v>3</v>
      </c>
      <c r="P24">
        <v>2</v>
      </c>
      <c r="Q24">
        <v>5</v>
      </c>
      <c r="R24">
        <v>3</v>
      </c>
      <c r="S24">
        <v>2</v>
      </c>
      <c r="T24">
        <v>4</v>
      </c>
      <c r="U24">
        <v>3</v>
      </c>
      <c r="V24">
        <v>1</v>
      </c>
      <c r="W24">
        <v>3</v>
      </c>
      <c r="X24">
        <v>3</v>
      </c>
      <c r="Y24">
        <v>4</v>
      </c>
      <c r="Z24">
        <v>2</v>
      </c>
      <c r="AA24">
        <v>2</v>
      </c>
      <c r="AB24">
        <v>3</v>
      </c>
      <c r="AC24">
        <v>1</v>
      </c>
      <c r="AG24">
        <v>1</v>
      </c>
      <c r="AN24" t="s">
        <v>84</v>
      </c>
      <c r="AO24">
        <v>2</v>
      </c>
      <c r="AP24" t="s">
        <v>701</v>
      </c>
      <c r="AQ24">
        <v>3</v>
      </c>
      <c r="AR24">
        <v>3</v>
      </c>
      <c r="AS24">
        <v>3</v>
      </c>
      <c r="AT24">
        <v>3</v>
      </c>
      <c r="AU24">
        <v>0</v>
      </c>
      <c r="AV24">
        <v>1</v>
      </c>
      <c r="AW24">
        <v>1</v>
      </c>
      <c r="AX24">
        <v>0</v>
      </c>
      <c r="AY24">
        <v>2</v>
      </c>
      <c r="AZ24">
        <v>1</v>
      </c>
      <c r="BA24">
        <v>0</v>
      </c>
      <c r="BB24">
        <v>-1</v>
      </c>
      <c r="BC24">
        <v>0</v>
      </c>
      <c r="BD24">
        <v>-1</v>
      </c>
      <c r="BE24">
        <v>0</v>
      </c>
      <c r="BF24">
        <v>0</v>
      </c>
      <c r="BG24">
        <v>-1</v>
      </c>
      <c r="BH24">
        <v>0</v>
      </c>
      <c r="BI24" t="s">
        <v>27</v>
      </c>
      <c r="BJ24">
        <v>3</v>
      </c>
      <c r="BN24">
        <v>1</v>
      </c>
      <c r="BO24">
        <v>1</v>
      </c>
      <c r="BP24">
        <v>1</v>
      </c>
      <c r="BR24">
        <v>1</v>
      </c>
      <c r="BS24">
        <v>1</v>
      </c>
      <c r="BW24">
        <v>1</v>
      </c>
      <c r="BX24" t="s">
        <v>704</v>
      </c>
      <c r="BY24" t="s">
        <v>767</v>
      </c>
    </row>
    <row r="25" spans="1:78" x14ac:dyDescent="0.2">
      <c r="A25" t="s">
        <v>702</v>
      </c>
      <c r="N25">
        <v>1</v>
      </c>
      <c r="O25">
        <v>4</v>
      </c>
      <c r="P25">
        <v>3</v>
      </c>
      <c r="Q25">
        <v>5</v>
      </c>
      <c r="R25">
        <v>3</v>
      </c>
      <c r="S25">
        <v>3</v>
      </c>
      <c r="T25">
        <v>4</v>
      </c>
      <c r="U25">
        <v>4</v>
      </c>
      <c r="V25">
        <v>2</v>
      </c>
      <c r="W25">
        <v>4</v>
      </c>
      <c r="X25">
        <v>3</v>
      </c>
      <c r="Y25">
        <v>5</v>
      </c>
      <c r="Z25">
        <v>3</v>
      </c>
      <c r="AA25">
        <v>3</v>
      </c>
      <c r="AB25">
        <v>5</v>
      </c>
      <c r="AC25">
        <v>1</v>
      </c>
      <c r="AG25">
        <v>1</v>
      </c>
      <c r="AM25" t="s">
        <v>87</v>
      </c>
      <c r="AN25" t="s">
        <v>88</v>
      </c>
      <c r="AO25">
        <v>2</v>
      </c>
      <c r="AP25">
        <v>3</v>
      </c>
      <c r="AQ25">
        <v>3</v>
      </c>
      <c r="AR25">
        <v>3</v>
      </c>
      <c r="AS25">
        <v>2</v>
      </c>
      <c r="AT25">
        <v>3</v>
      </c>
      <c r="AU25">
        <v>1</v>
      </c>
      <c r="AV25">
        <v>1</v>
      </c>
      <c r="AW25">
        <v>1</v>
      </c>
      <c r="AX25">
        <v>1</v>
      </c>
      <c r="AY25">
        <v>2</v>
      </c>
      <c r="AZ25">
        <v>1</v>
      </c>
      <c r="BA25">
        <v>2</v>
      </c>
      <c r="BB25" t="s">
        <v>16</v>
      </c>
      <c r="BC25">
        <v>0</v>
      </c>
      <c r="BD25">
        <v>1</v>
      </c>
      <c r="BE25">
        <v>2</v>
      </c>
      <c r="BF25">
        <v>2</v>
      </c>
      <c r="BG25">
        <v>1</v>
      </c>
      <c r="BH25">
        <v>1</v>
      </c>
      <c r="BI25" t="s">
        <v>89</v>
      </c>
      <c r="BJ25">
        <v>3</v>
      </c>
      <c r="BW25">
        <v>1</v>
      </c>
      <c r="BX25" t="s">
        <v>704</v>
      </c>
      <c r="BY25" t="s">
        <v>767</v>
      </c>
    </row>
    <row r="26" spans="1:78" x14ac:dyDescent="0.2">
      <c r="A26" t="s">
        <v>702</v>
      </c>
      <c r="N26">
        <v>1</v>
      </c>
      <c r="O26">
        <v>3</v>
      </c>
      <c r="P26">
        <v>4</v>
      </c>
      <c r="Q26">
        <v>4</v>
      </c>
      <c r="R26">
        <v>2</v>
      </c>
      <c r="S26">
        <v>4</v>
      </c>
      <c r="T26">
        <v>5</v>
      </c>
      <c r="U26">
        <v>3</v>
      </c>
      <c r="V26">
        <v>1</v>
      </c>
      <c r="W26">
        <v>1</v>
      </c>
      <c r="X26">
        <v>3</v>
      </c>
      <c r="Y26">
        <v>5</v>
      </c>
      <c r="Z26">
        <v>3</v>
      </c>
      <c r="AA26">
        <v>1</v>
      </c>
      <c r="AB26">
        <v>3</v>
      </c>
      <c r="AC26">
        <v>1</v>
      </c>
      <c r="AD26">
        <v>1</v>
      </c>
      <c r="AG26">
        <v>1</v>
      </c>
      <c r="AO26">
        <v>2</v>
      </c>
      <c r="AP26">
        <v>3</v>
      </c>
      <c r="AQ26">
        <v>4</v>
      </c>
      <c r="AR26">
        <v>2</v>
      </c>
      <c r="AS26">
        <v>2</v>
      </c>
      <c r="AT26">
        <v>2</v>
      </c>
      <c r="AU26">
        <v>1</v>
      </c>
      <c r="AV26">
        <v>0</v>
      </c>
      <c r="AW26">
        <v>2</v>
      </c>
      <c r="AX26">
        <v>1</v>
      </c>
      <c r="AY26">
        <v>2</v>
      </c>
      <c r="AZ26">
        <v>0</v>
      </c>
      <c r="BA26">
        <v>-2</v>
      </c>
      <c r="BB26">
        <v>1</v>
      </c>
      <c r="BC26">
        <v>0</v>
      </c>
      <c r="BD26">
        <v>-1</v>
      </c>
      <c r="BE26">
        <v>0</v>
      </c>
      <c r="BF26">
        <v>0</v>
      </c>
      <c r="BG26">
        <v>1</v>
      </c>
      <c r="BH26">
        <v>1</v>
      </c>
      <c r="BI26" t="s">
        <v>91</v>
      </c>
      <c r="BJ26">
        <v>1</v>
      </c>
      <c r="BR26">
        <v>1</v>
      </c>
      <c r="BS26">
        <v>1</v>
      </c>
      <c r="BW26">
        <v>1</v>
      </c>
      <c r="BX26" t="s">
        <v>702</v>
      </c>
      <c r="BY26" t="s">
        <v>770</v>
      </c>
    </row>
    <row r="27" spans="1:78" x14ac:dyDescent="0.2">
      <c r="A27" t="s">
        <v>702</v>
      </c>
      <c r="N27">
        <v>1</v>
      </c>
      <c r="O27">
        <v>4</v>
      </c>
      <c r="P27">
        <v>5</v>
      </c>
      <c r="Q27">
        <v>5</v>
      </c>
      <c r="R27">
        <v>2</v>
      </c>
      <c r="S27">
        <v>5</v>
      </c>
      <c r="T27">
        <v>5</v>
      </c>
      <c r="U27">
        <v>5</v>
      </c>
      <c r="V27">
        <v>4</v>
      </c>
      <c r="W27">
        <v>5</v>
      </c>
      <c r="X27">
        <v>5</v>
      </c>
      <c r="Y27">
        <v>2</v>
      </c>
      <c r="Z27">
        <v>3</v>
      </c>
      <c r="AA27">
        <v>1</v>
      </c>
      <c r="AB27">
        <v>5</v>
      </c>
      <c r="AC27">
        <v>1</v>
      </c>
      <c r="AE27">
        <v>1</v>
      </c>
      <c r="AF27">
        <v>1</v>
      </c>
      <c r="AG27">
        <v>1</v>
      </c>
      <c r="AN27" t="s">
        <v>94</v>
      </c>
      <c r="AO27">
        <v>1</v>
      </c>
      <c r="AP27" t="s">
        <v>701</v>
      </c>
      <c r="AQ27">
        <v>2</v>
      </c>
      <c r="AR27">
        <v>1</v>
      </c>
      <c r="AS27">
        <v>1</v>
      </c>
      <c r="AT27">
        <v>2</v>
      </c>
      <c r="AU27">
        <v>2</v>
      </c>
      <c r="AV27">
        <v>1</v>
      </c>
      <c r="AW27">
        <v>1</v>
      </c>
      <c r="AX27">
        <v>-1</v>
      </c>
      <c r="AY27">
        <v>-1</v>
      </c>
      <c r="AZ27">
        <v>-1</v>
      </c>
      <c r="BA27">
        <v>2</v>
      </c>
      <c r="BB27">
        <v>1</v>
      </c>
      <c r="BC27">
        <v>0</v>
      </c>
      <c r="BD27">
        <v>-1</v>
      </c>
      <c r="BE27">
        <v>1</v>
      </c>
      <c r="BF27">
        <v>1</v>
      </c>
      <c r="BG27">
        <v>0</v>
      </c>
      <c r="BH27">
        <v>2</v>
      </c>
      <c r="BI27" t="s">
        <v>96</v>
      </c>
      <c r="BJ27">
        <v>1</v>
      </c>
      <c r="BK27">
        <v>1</v>
      </c>
      <c r="BL27">
        <v>1</v>
      </c>
      <c r="BO27">
        <v>1</v>
      </c>
      <c r="BQ27">
        <v>1</v>
      </c>
      <c r="BR27">
        <v>1</v>
      </c>
      <c r="BW27">
        <v>0</v>
      </c>
      <c r="BX27" t="s">
        <v>704</v>
      </c>
      <c r="BY27" t="s">
        <v>767</v>
      </c>
    </row>
    <row r="28" spans="1:78" x14ac:dyDescent="0.2">
      <c r="A28" t="s">
        <v>702</v>
      </c>
      <c r="N28">
        <v>1</v>
      </c>
      <c r="O28">
        <v>4</v>
      </c>
      <c r="P28">
        <v>4</v>
      </c>
      <c r="Q28">
        <v>5</v>
      </c>
      <c r="R28">
        <v>3</v>
      </c>
      <c r="S28">
        <v>4</v>
      </c>
      <c r="T28">
        <v>5</v>
      </c>
      <c r="U28">
        <v>3</v>
      </c>
      <c r="V28">
        <v>3</v>
      </c>
      <c r="W28">
        <v>2</v>
      </c>
      <c r="X28">
        <v>4</v>
      </c>
      <c r="Y28">
        <v>5</v>
      </c>
      <c r="Z28">
        <v>2</v>
      </c>
      <c r="AA28">
        <v>3</v>
      </c>
      <c r="AB28">
        <v>4</v>
      </c>
      <c r="AC28">
        <v>1</v>
      </c>
      <c r="AF28">
        <v>1</v>
      </c>
      <c r="AK28">
        <v>1</v>
      </c>
      <c r="AN28" t="s">
        <v>98</v>
      </c>
      <c r="AO28">
        <v>2</v>
      </c>
      <c r="AP28" t="s">
        <v>701</v>
      </c>
      <c r="AQ28">
        <v>3</v>
      </c>
      <c r="AR28">
        <v>3</v>
      </c>
      <c r="AS28">
        <v>2</v>
      </c>
      <c r="AT28">
        <v>2</v>
      </c>
      <c r="AU28">
        <v>1</v>
      </c>
      <c r="AV28">
        <v>1</v>
      </c>
      <c r="AW28">
        <v>1</v>
      </c>
      <c r="AX28">
        <v>0</v>
      </c>
      <c r="AY28">
        <v>0</v>
      </c>
      <c r="AZ28">
        <v>0</v>
      </c>
      <c r="BA28">
        <v>2</v>
      </c>
      <c r="BB28">
        <v>1</v>
      </c>
      <c r="BC28">
        <v>0</v>
      </c>
      <c r="BD28">
        <v>-1</v>
      </c>
      <c r="BE28">
        <v>1</v>
      </c>
      <c r="BF28">
        <v>0</v>
      </c>
      <c r="BG28">
        <v>1</v>
      </c>
      <c r="BH28">
        <v>0</v>
      </c>
      <c r="BI28" t="s">
        <v>96</v>
      </c>
      <c r="BJ28">
        <v>1</v>
      </c>
      <c r="BM28">
        <v>1</v>
      </c>
      <c r="BN28">
        <v>1</v>
      </c>
      <c r="BO28">
        <v>1</v>
      </c>
      <c r="BP28">
        <v>1</v>
      </c>
      <c r="BR28">
        <v>1</v>
      </c>
      <c r="BW28">
        <v>0</v>
      </c>
      <c r="BX28" t="s">
        <v>704</v>
      </c>
      <c r="BY28" t="s">
        <v>767</v>
      </c>
    </row>
    <row r="29" spans="1:78" x14ac:dyDescent="0.2">
      <c r="A29" t="s">
        <v>702</v>
      </c>
      <c r="N29">
        <v>1</v>
      </c>
      <c r="O29">
        <v>3</v>
      </c>
      <c r="P29">
        <v>3</v>
      </c>
      <c r="Q29">
        <v>4</v>
      </c>
      <c r="R29">
        <v>5</v>
      </c>
      <c r="S29">
        <v>5</v>
      </c>
      <c r="T29">
        <v>5</v>
      </c>
      <c r="U29">
        <v>5</v>
      </c>
      <c r="V29">
        <v>3</v>
      </c>
      <c r="W29">
        <v>3</v>
      </c>
      <c r="X29">
        <v>4</v>
      </c>
      <c r="Y29">
        <v>3</v>
      </c>
      <c r="Z29">
        <v>4</v>
      </c>
      <c r="AA29">
        <v>5</v>
      </c>
      <c r="AB29">
        <v>5</v>
      </c>
      <c r="AC29">
        <v>1</v>
      </c>
      <c r="AJ29">
        <v>1</v>
      </c>
      <c r="AN29" t="s">
        <v>98</v>
      </c>
      <c r="AO29">
        <v>1</v>
      </c>
      <c r="AP29" t="s">
        <v>701</v>
      </c>
      <c r="AQ29">
        <v>4</v>
      </c>
      <c r="AR29">
        <v>3</v>
      </c>
      <c r="AS29">
        <v>3</v>
      </c>
      <c r="AT29">
        <v>4</v>
      </c>
      <c r="AU29">
        <v>-1</v>
      </c>
      <c r="AV29">
        <v>1</v>
      </c>
      <c r="AW29">
        <v>0</v>
      </c>
      <c r="AX29">
        <v>1</v>
      </c>
      <c r="AY29">
        <v>0</v>
      </c>
      <c r="AZ29">
        <v>0</v>
      </c>
      <c r="BA29">
        <v>1</v>
      </c>
      <c r="BB29">
        <v>0</v>
      </c>
      <c r="BC29">
        <v>1</v>
      </c>
      <c r="BD29">
        <v>-1</v>
      </c>
      <c r="BE29">
        <v>-1</v>
      </c>
      <c r="BF29">
        <v>0</v>
      </c>
      <c r="BG29">
        <v>0</v>
      </c>
      <c r="BH29">
        <v>1</v>
      </c>
      <c r="BI29" t="s">
        <v>101</v>
      </c>
      <c r="BJ29">
        <v>3</v>
      </c>
      <c r="BO29">
        <v>1</v>
      </c>
      <c r="BP29">
        <v>1</v>
      </c>
      <c r="BW29">
        <v>0</v>
      </c>
      <c r="BX29" t="s">
        <v>704</v>
      </c>
      <c r="BY29" t="s">
        <v>767</v>
      </c>
    </row>
    <row r="30" spans="1:78" x14ac:dyDescent="0.2">
      <c r="A30" t="s">
        <v>702</v>
      </c>
      <c r="N30">
        <v>1</v>
      </c>
      <c r="O30">
        <v>4</v>
      </c>
      <c r="P30">
        <v>2</v>
      </c>
      <c r="Q30">
        <v>5</v>
      </c>
      <c r="R30">
        <v>2</v>
      </c>
      <c r="S30">
        <v>2</v>
      </c>
      <c r="T30">
        <v>4</v>
      </c>
      <c r="U30">
        <v>3</v>
      </c>
      <c r="V30">
        <v>3</v>
      </c>
      <c r="W30">
        <v>1</v>
      </c>
      <c r="X30">
        <v>4</v>
      </c>
      <c r="Y30">
        <v>3</v>
      </c>
      <c r="Z30">
        <v>3</v>
      </c>
      <c r="AA30">
        <v>2</v>
      </c>
      <c r="AB30">
        <v>2</v>
      </c>
      <c r="AC30">
        <v>1</v>
      </c>
      <c r="AI30">
        <v>1</v>
      </c>
      <c r="AN30" t="s">
        <v>80</v>
      </c>
      <c r="AO30">
        <v>1</v>
      </c>
      <c r="AP30" t="s">
        <v>701</v>
      </c>
      <c r="AQ30">
        <v>2</v>
      </c>
      <c r="AR30">
        <v>3</v>
      </c>
      <c r="AS30">
        <v>2</v>
      </c>
      <c r="AT30">
        <v>1</v>
      </c>
      <c r="AU30">
        <v>1</v>
      </c>
      <c r="AV30">
        <v>1</v>
      </c>
      <c r="AW30">
        <v>0</v>
      </c>
      <c r="AX30">
        <v>2</v>
      </c>
      <c r="AY30">
        <v>0</v>
      </c>
      <c r="AZ30">
        <v>0</v>
      </c>
      <c r="BA30">
        <v>1</v>
      </c>
      <c r="BB30">
        <v>1</v>
      </c>
      <c r="BC30">
        <v>1</v>
      </c>
      <c r="BD30">
        <v>1</v>
      </c>
      <c r="BE30">
        <v>2</v>
      </c>
      <c r="BF30">
        <v>2</v>
      </c>
      <c r="BG30">
        <v>2</v>
      </c>
      <c r="BH30">
        <v>2</v>
      </c>
      <c r="BI30" t="s">
        <v>104</v>
      </c>
      <c r="BJ30">
        <v>3</v>
      </c>
      <c r="BW30">
        <v>1</v>
      </c>
      <c r="BX30" t="s">
        <v>702</v>
      </c>
      <c r="BY30" t="s">
        <v>771</v>
      </c>
    </row>
    <row r="31" spans="1:78" x14ac:dyDescent="0.2">
      <c r="A31" t="s">
        <v>702</v>
      </c>
      <c r="N31">
        <v>1</v>
      </c>
      <c r="O31">
        <v>5</v>
      </c>
      <c r="P31">
        <v>5</v>
      </c>
      <c r="Q31">
        <v>5</v>
      </c>
      <c r="R31">
        <v>3</v>
      </c>
      <c r="S31">
        <v>3</v>
      </c>
      <c r="T31">
        <v>5</v>
      </c>
      <c r="U31">
        <v>5</v>
      </c>
      <c r="V31">
        <v>1</v>
      </c>
      <c r="W31">
        <v>1</v>
      </c>
      <c r="X31">
        <v>4</v>
      </c>
      <c r="Y31">
        <v>5</v>
      </c>
      <c r="Z31">
        <v>3</v>
      </c>
      <c r="AA31">
        <v>3</v>
      </c>
      <c r="AB31">
        <v>1</v>
      </c>
      <c r="AC31">
        <v>1</v>
      </c>
      <c r="AI31">
        <v>1</v>
      </c>
      <c r="AJ31">
        <v>1</v>
      </c>
      <c r="AN31" t="s">
        <v>107</v>
      </c>
      <c r="AO31">
        <v>1</v>
      </c>
      <c r="AP31" t="s">
        <v>701</v>
      </c>
      <c r="AQ31">
        <v>4</v>
      </c>
      <c r="AR31">
        <v>3</v>
      </c>
      <c r="AS31">
        <v>3</v>
      </c>
      <c r="AT31">
        <v>3</v>
      </c>
      <c r="AU31">
        <v>1</v>
      </c>
      <c r="AV31">
        <v>2</v>
      </c>
      <c r="AW31">
        <v>0</v>
      </c>
      <c r="AX31">
        <v>2</v>
      </c>
      <c r="AY31">
        <v>2</v>
      </c>
      <c r="AZ31">
        <v>2</v>
      </c>
      <c r="BA31">
        <v>0</v>
      </c>
      <c r="BB31">
        <v>1</v>
      </c>
      <c r="BC31">
        <v>-1</v>
      </c>
      <c r="BD31">
        <v>0</v>
      </c>
      <c r="BE31">
        <v>1</v>
      </c>
      <c r="BF31">
        <v>0</v>
      </c>
      <c r="BG31">
        <v>1</v>
      </c>
      <c r="BH31">
        <v>2</v>
      </c>
      <c r="BI31" t="s">
        <v>109</v>
      </c>
      <c r="BJ31">
        <v>1</v>
      </c>
      <c r="BN31">
        <v>1</v>
      </c>
      <c r="BO31">
        <v>1</v>
      </c>
      <c r="BR31">
        <v>1</v>
      </c>
      <c r="BU31">
        <v>1</v>
      </c>
      <c r="BW31">
        <v>1</v>
      </c>
      <c r="BX31" t="s">
        <v>702</v>
      </c>
      <c r="BY31" t="s">
        <v>767</v>
      </c>
    </row>
    <row r="32" spans="1:78" x14ac:dyDescent="0.2">
      <c r="A32" t="s">
        <v>702</v>
      </c>
      <c r="N32">
        <v>1</v>
      </c>
      <c r="O32">
        <v>5</v>
      </c>
      <c r="P32">
        <v>2</v>
      </c>
      <c r="Q32">
        <v>4</v>
      </c>
      <c r="R32">
        <v>2</v>
      </c>
      <c r="S32">
        <v>3</v>
      </c>
      <c r="T32">
        <v>4</v>
      </c>
      <c r="U32">
        <v>4</v>
      </c>
      <c r="V32">
        <v>3</v>
      </c>
      <c r="W32">
        <v>1</v>
      </c>
      <c r="X32">
        <v>4</v>
      </c>
      <c r="Y32">
        <v>5</v>
      </c>
      <c r="Z32">
        <v>3</v>
      </c>
      <c r="AA32">
        <v>3</v>
      </c>
      <c r="AB32">
        <v>4</v>
      </c>
      <c r="AC32">
        <v>1</v>
      </c>
      <c r="AD32">
        <v>1</v>
      </c>
      <c r="AF32">
        <v>1</v>
      </c>
      <c r="AO32">
        <v>1</v>
      </c>
      <c r="AP32" t="s">
        <v>701</v>
      </c>
      <c r="AQ32">
        <v>3</v>
      </c>
      <c r="AR32">
        <v>3</v>
      </c>
      <c r="AS32">
        <v>2</v>
      </c>
      <c r="AT32">
        <v>2</v>
      </c>
      <c r="AU32">
        <v>1</v>
      </c>
      <c r="AV32">
        <v>2</v>
      </c>
      <c r="AW32">
        <v>2</v>
      </c>
      <c r="AX32">
        <v>0</v>
      </c>
      <c r="AY32">
        <v>1</v>
      </c>
      <c r="AZ32">
        <v>0</v>
      </c>
      <c r="BA32">
        <v>0</v>
      </c>
      <c r="BB32">
        <v>2</v>
      </c>
      <c r="BC32">
        <v>1</v>
      </c>
      <c r="BD32">
        <v>0</v>
      </c>
      <c r="BE32">
        <v>1</v>
      </c>
      <c r="BF32">
        <v>1</v>
      </c>
      <c r="BG32">
        <v>1</v>
      </c>
      <c r="BH32">
        <v>2</v>
      </c>
      <c r="BI32" t="s">
        <v>23</v>
      </c>
      <c r="BJ32">
        <v>3</v>
      </c>
      <c r="BW32">
        <v>1</v>
      </c>
      <c r="BX32" t="s">
        <v>704</v>
      </c>
      <c r="BY32" t="s">
        <v>769</v>
      </c>
    </row>
    <row r="33" spans="1:77" x14ac:dyDescent="0.2">
      <c r="A33" t="s">
        <v>702</v>
      </c>
      <c r="N33">
        <v>1</v>
      </c>
      <c r="O33">
        <v>3</v>
      </c>
      <c r="P33">
        <v>2</v>
      </c>
      <c r="Q33">
        <v>2</v>
      </c>
      <c r="R33">
        <v>3</v>
      </c>
      <c r="S33">
        <v>3</v>
      </c>
      <c r="T33">
        <v>1</v>
      </c>
      <c r="U33">
        <v>1</v>
      </c>
      <c r="V33">
        <v>1</v>
      </c>
      <c r="W33">
        <v>4</v>
      </c>
      <c r="X33">
        <v>2</v>
      </c>
      <c r="Y33">
        <v>1</v>
      </c>
      <c r="Z33">
        <v>1</v>
      </c>
      <c r="AA33">
        <v>2</v>
      </c>
      <c r="AB33">
        <v>1</v>
      </c>
      <c r="AC33">
        <v>1</v>
      </c>
      <c r="AD33">
        <v>1</v>
      </c>
      <c r="AO33">
        <v>1</v>
      </c>
      <c r="AP33" t="s">
        <v>701</v>
      </c>
      <c r="AQ33">
        <v>3</v>
      </c>
      <c r="AR33">
        <v>3</v>
      </c>
      <c r="AS33">
        <v>3</v>
      </c>
      <c r="AT33">
        <v>3</v>
      </c>
      <c r="AU33">
        <v>1</v>
      </c>
      <c r="AV33">
        <v>1</v>
      </c>
      <c r="AW33">
        <v>0</v>
      </c>
      <c r="AX33">
        <v>2</v>
      </c>
      <c r="AY33">
        <v>0</v>
      </c>
      <c r="AZ33">
        <v>1</v>
      </c>
      <c r="BA33">
        <v>1</v>
      </c>
      <c r="BB33">
        <v>2</v>
      </c>
      <c r="BC33">
        <v>2</v>
      </c>
      <c r="BD33">
        <v>0</v>
      </c>
      <c r="BE33">
        <v>-1</v>
      </c>
      <c r="BF33">
        <v>1</v>
      </c>
      <c r="BG33">
        <v>2</v>
      </c>
      <c r="BH33">
        <v>1</v>
      </c>
      <c r="BI33" t="s">
        <v>23</v>
      </c>
      <c r="BJ33">
        <v>3</v>
      </c>
      <c r="BS33">
        <v>1</v>
      </c>
      <c r="BW33">
        <v>1</v>
      </c>
      <c r="BX33" t="s">
        <v>702</v>
      </c>
    </row>
    <row r="34" spans="1:77" x14ac:dyDescent="0.2">
      <c r="A34" t="s">
        <v>702</v>
      </c>
      <c r="N34">
        <v>1</v>
      </c>
      <c r="O34">
        <v>5</v>
      </c>
      <c r="P34">
        <v>5</v>
      </c>
      <c r="Q34">
        <v>4</v>
      </c>
      <c r="R34">
        <v>3</v>
      </c>
      <c r="S34">
        <v>4</v>
      </c>
      <c r="T34">
        <v>5</v>
      </c>
      <c r="U34">
        <v>3</v>
      </c>
      <c r="V34">
        <v>3</v>
      </c>
      <c r="W34">
        <v>4</v>
      </c>
      <c r="X34">
        <v>5</v>
      </c>
      <c r="Y34">
        <v>5</v>
      </c>
      <c r="Z34">
        <v>2</v>
      </c>
      <c r="AA34">
        <v>4</v>
      </c>
      <c r="AB34">
        <v>3</v>
      </c>
      <c r="AC34">
        <v>1</v>
      </c>
      <c r="AK34">
        <v>1</v>
      </c>
      <c r="AN34" t="s">
        <v>80</v>
      </c>
      <c r="AO34">
        <v>2</v>
      </c>
      <c r="AP34" t="s">
        <v>701</v>
      </c>
      <c r="AQ34">
        <v>4</v>
      </c>
      <c r="AR34">
        <v>2</v>
      </c>
      <c r="AS34">
        <v>2</v>
      </c>
      <c r="AT34">
        <v>2</v>
      </c>
      <c r="AU34">
        <v>1</v>
      </c>
      <c r="AV34">
        <v>1</v>
      </c>
      <c r="AW34">
        <v>-1</v>
      </c>
      <c r="AX34">
        <v>2</v>
      </c>
      <c r="AY34">
        <v>2</v>
      </c>
      <c r="AZ34">
        <v>0</v>
      </c>
      <c r="BA34">
        <v>0</v>
      </c>
      <c r="BB34">
        <v>1</v>
      </c>
      <c r="BC34">
        <v>-1</v>
      </c>
      <c r="BD34">
        <v>-2</v>
      </c>
      <c r="BE34">
        <v>1</v>
      </c>
      <c r="BF34">
        <v>0</v>
      </c>
      <c r="BG34">
        <v>0</v>
      </c>
      <c r="BH34">
        <v>1</v>
      </c>
      <c r="BI34" t="s">
        <v>116</v>
      </c>
      <c r="BJ34">
        <v>1</v>
      </c>
      <c r="BU34">
        <v>1</v>
      </c>
      <c r="BW34">
        <v>1</v>
      </c>
      <c r="BX34" t="s">
        <v>702</v>
      </c>
      <c r="BY34" t="s">
        <v>767</v>
      </c>
    </row>
    <row r="35" spans="1:77" x14ac:dyDescent="0.2">
      <c r="A35" t="s">
        <v>702</v>
      </c>
      <c r="N35">
        <v>1</v>
      </c>
      <c r="O35">
        <v>5</v>
      </c>
      <c r="P35">
        <v>4</v>
      </c>
      <c r="Q35">
        <v>5</v>
      </c>
      <c r="R35">
        <v>3</v>
      </c>
      <c r="S35">
        <v>4</v>
      </c>
      <c r="T35">
        <v>5</v>
      </c>
      <c r="U35">
        <v>4</v>
      </c>
      <c r="V35">
        <v>3</v>
      </c>
      <c r="W35">
        <v>3</v>
      </c>
      <c r="X35">
        <v>3</v>
      </c>
      <c r="Y35">
        <v>4</v>
      </c>
      <c r="Z35">
        <v>4</v>
      </c>
      <c r="AA35">
        <v>2</v>
      </c>
      <c r="AB35">
        <v>3</v>
      </c>
      <c r="AC35">
        <v>1</v>
      </c>
      <c r="AD35">
        <v>1</v>
      </c>
      <c r="AN35" t="s">
        <v>119</v>
      </c>
      <c r="AO35">
        <v>1</v>
      </c>
      <c r="AP35" t="s">
        <v>701</v>
      </c>
      <c r="AQ35">
        <v>2</v>
      </c>
      <c r="AR35">
        <v>2</v>
      </c>
      <c r="AS35">
        <v>2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0</v>
      </c>
      <c r="AZ35">
        <v>0</v>
      </c>
      <c r="BA35">
        <v>0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 t="s">
        <v>121</v>
      </c>
      <c r="BJ35">
        <v>1</v>
      </c>
      <c r="BM35">
        <v>1</v>
      </c>
      <c r="BW35">
        <v>1</v>
      </c>
      <c r="BX35" t="s">
        <v>702</v>
      </c>
      <c r="BY35" t="s">
        <v>122</v>
      </c>
    </row>
    <row r="36" spans="1:77" x14ac:dyDescent="0.2">
      <c r="A36" t="s">
        <v>702</v>
      </c>
      <c r="N36">
        <v>1</v>
      </c>
      <c r="O36">
        <v>3</v>
      </c>
      <c r="P36">
        <v>2</v>
      </c>
      <c r="Q36">
        <v>4</v>
      </c>
      <c r="R36">
        <v>1</v>
      </c>
      <c r="S36">
        <v>1</v>
      </c>
      <c r="T36">
        <v>4</v>
      </c>
      <c r="U36">
        <v>3</v>
      </c>
      <c r="V36">
        <v>1</v>
      </c>
      <c r="W36">
        <v>1</v>
      </c>
      <c r="X36">
        <v>4</v>
      </c>
      <c r="Y36">
        <v>5</v>
      </c>
      <c r="Z36">
        <v>1</v>
      </c>
      <c r="AA36">
        <v>4</v>
      </c>
      <c r="AB36">
        <v>1</v>
      </c>
      <c r="AC36">
        <v>1</v>
      </c>
      <c r="AM36" t="s">
        <v>17</v>
      </c>
      <c r="AN36" t="s">
        <v>125</v>
      </c>
      <c r="AO36">
        <v>1</v>
      </c>
      <c r="AP36" t="s">
        <v>701</v>
      </c>
      <c r="AQ36">
        <v>2</v>
      </c>
      <c r="AR36">
        <v>3</v>
      </c>
      <c r="AS36">
        <v>2</v>
      </c>
      <c r="AT36">
        <v>2</v>
      </c>
      <c r="AU36">
        <v>1</v>
      </c>
      <c r="AV36">
        <v>2</v>
      </c>
      <c r="AW36">
        <v>1</v>
      </c>
      <c r="AX36">
        <v>1</v>
      </c>
      <c r="AY36">
        <v>0</v>
      </c>
      <c r="AZ36">
        <v>-1</v>
      </c>
      <c r="BA36">
        <v>1</v>
      </c>
      <c r="BB36">
        <v>2</v>
      </c>
      <c r="BC36">
        <v>0</v>
      </c>
      <c r="BD36">
        <v>-1</v>
      </c>
      <c r="BE36">
        <v>2</v>
      </c>
      <c r="BF36">
        <v>1</v>
      </c>
      <c r="BG36">
        <v>0</v>
      </c>
      <c r="BH36">
        <v>1</v>
      </c>
      <c r="BI36" t="s">
        <v>126</v>
      </c>
      <c r="BJ36">
        <v>1</v>
      </c>
      <c r="BM36">
        <v>1</v>
      </c>
      <c r="BO36">
        <v>1</v>
      </c>
      <c r="BW36">
        <v>0</v>
      </c>
      <c r="BX36" t="s">
        <v>702</v>
      </c>
      <c r="BY36" t="s">
        <v>767</v>
      </c>
    </row>
    <row r="37" spans="1:77" x14ac:dyDescent="0.2">
      <c r="A37" t="s">
        <v>702</v>
      </c>
      <c r="N37">
        <v>1</v>
      </c>
      <c r="O37">
        <v>5</v>
      </c>
      <c r="P37">
        <v>4</v>
      </c>
      <c r="Q37">
        <v>2</v>
      </c>
      <c r="R37">
        <v>2</v>
      </c>
      <c r="S37">
        <v>4</v>
      </c>
      <c r="T37">
        <v>5</v>
      </c>
      <c r="U37">
        <v>3</v>
      </c>
      <c r="V37">
        <v>2</v>
      </c>
      <c r="W37">
        <v>2</v>
      </c>
      <c r="X37">
        <v>4</v>
      </c>
      <c r="Y37">
        <v>5</v>
      </c>
      <c r="Z37">
        <v>3</v>
      </c>
      <c r="AA37">
        <v>1</v>
      </c>
      <c r="AB37">
        <v>3</v>
      </c>
      <c r="AC37">
        <v>1</v>
      </c>
      <c r="AD37">
        <v>1</v>
      </c>
      <c r="AJ37">
        <v>1</v>
      </c>
      <c r="AO37">
        <v>1</v>
      </c>
      <c r="AP37" t="s">
        <v>701</v>
      </c>
      <c r="AQ37">
        <v>3</v>
      </c>
      <c r="AR37">
        <v>2</v>
      </c>
      <c r="AS37">
        <v>3</v>
      </c>
      <c r="AT37">
        <v>3</v>
      </c>
      <c r="AU37">
        <v>1</v>
      </c>
      <c r="AV37">
        <v>2</v>
      </c>
      <c r="AW37">
        <v>1</v>
      </c>
      <c r="AX37">
        <v>1</v>
      </c>
      <c r="AY37">
        <v>0</v>
      </c>
      <c r="AZ37">
        <v>-1</v>
      </c>
      <c r="BA37">
        <v>-1</v>
      </c>
      <c r="BB37">
        <v>1</v>
      </c>
      <c r="BC37">
        <v>1</v>
      </c>
      <c r="BD37">
        <v>0</v>
      </c>
      <c r="BE37">
        <v>1</v>
      </c>
      <c r="BF37">
        <v>1</v>
      </c>
      <c r="BG37">
        <v>1</v>
      </c>
      <c r="BH37">
        <v>2</v>
      </c>
      <c r="BI37" t="s">
        <v>128</v>
      </c>
      <c r="BJ37">
        <v>3</v>
      </c>
      <c r="BL37">
        <v>1</v>
      </c>
      <c r="BM37">
        <v>1</v>
      </c>
      <c r="BQ37">
        <v>1</v>
      </c>
      <c r="BS37">
        <v>1</v>
      </c>
      <c r="BU37">
        <v>1</v>
      </c>
      <c r="BW37">
        <v>1</v>
      </c>
      <c r="BX37" t="s">
        <v>702</v>
      </c>
      <c r="BY37" t="s">
        <v>122</v>
      </c>
    </row>
    <row r="38" spans="1:77" x14ac:dyDescent="0.2">
      <c r="A38" t="s">
        <v>702</v>
      </c>
      <c r="N38">
        <v>1</v>
      </c>
      <c r="O38">
        <v>5</v>
      </c>
      <c r="P38">
        <v>4</v>
      </c>
      <c r="Q38">
        <v>3</v>
      </c>
      <c r="R38">
        <v>1</v>
      </c>
      <c r="S38">
        <v>1</v>
      </c>
      <c r="T38">
        <v>4</v>
      </c>
      <c r="U38">
        <v>4</v>
      </c>
      <c r="V38">
        <v>2</v>
      </c>
      <c r="W38">
        <v>1</v>
      </c>
      <c r="X38">
        <v>3</v>
      </c>
      <c r="Y38">
        <v>4</v>
      </c>
      <c r="Z38">
        <v>3</v>
      </c>
      <c r="AA38">
        <v>1</v>
      </c>
      <c r="AB38">
        <v>4</v>
      </c>
      <c r="AC38">
        <v>2</v>
      </c>
      <c r="AJ38">
        <v>1</v>
      </c>
      <c r="AN38" t="s">
        <v>130</v>
      </c>
      <c r="AO38">
        <v>2</v>
      </c>
      <c r="AP38">
        <v>3</v>
      </c>
      <c r="AQ38">
        <v>2</v>
      </c>
      <c r="AR38">
        <v>1</v>
      </c>
      <c r="AS38">
        <v>1</v>
      </c>
      <c r="AT38">
        <v>1</v>
      </c>
      <c r="AU38">
        <v>1</v>
      </c>
      <c r="AV38">
        <v>2</v>
      </c>
      <c r="AW38">
        <v>2</v>
      </c>
      <c r="AX38">
        <v>0</v>
      </c>
      <c r="AY38">
        <v>-1</v>
      </c>
      <c r="AZ38">
        <v>1</v>
      </c>
      <c r="BA38">
        <v>-1</v>
      </c>
      <c r="BB38">
        <v>1</v>
      </c>
      <c r="BC38">
        <v>2</v>
      </c>
      <c r="BD38">
        <v>1</v>
      </c>
      <c r="BE38">
        <v>2</v>
      </c>
      <c r="BF38">
        <v>0</v>
      </c>
      <c r="BG38">
        <v>1</v>
      </c>
      <c r="BH38">
        <v>2</v>
      </c>
      <c r="BI38" t="s">
        <v>131</v>
      </c>
      <c r="BJ38">
        <v>3</v>
      </c>
      <c r="BV38" t="s">
        <v>132</v>
      </c>
      <c r="BW38">
        <v>1</v>
      </c>
      <c r="BX38" t="s">
        <v>702</v>
      </c>
      <c r="BY38" t="s">
        <v>768</v>
      </c>
    </row>
    <row r="39" spans="1:77" x14ac:dyDescent="0.2">
      <c r="A39" t="s">
        <v>702</v>
      </c>
      <c r="N39">
        <v>1</v>
      </c>
      <c r="O39">
        <v>4</v>
      </c>
      <c r="P39">
        <v>3</v>
      </c>
      <c r="Q39">
        <v>5</v>
      </c>
      <c r="R39">
        <v>3</v>
      </c>
      <c r="S39">
        <v>5</v>
      </c>
      <c r="T39">
        <v>5</v>
      </c>
      <c r="U39">
        <v>5</v>
      </c>
      <c r="V39">
        <v>5</v>
      </c>
      <c r="W39">
        <v>5</v>
      </c>
      <c r="X39">
        <v>4</v>
      </c>
      <c r="Y39">
        <v>5</v>
      </c>
      <c r="Z39">
        <v>4</v>
      </c>
      <c r="AA39">
        <v>3</v>
      </c>
      <c r="AB39">
        <v>5</v>
      </c>
      <c r="AC39">
        <v>2</v>
      </c>
      <c r="AN39" t="s">
        <v>125</v>
      </c>
      <c r="AO39">
        <v>1</v>
      </c>
      <c r="AP39" t="s">
        <v>701</v>
      </c>
      <c r="AQ39">
        <v>2</v>
      </c>
      <c r="AR39">
        <v>2</v>
      </c>
      <c r="AS39">
        <v>2</v>
      </c>
      <c r="AT39">
        <v>3</v>
      </c>
      <c r="AU39">
        <v>1</v>
      </c>
      <c r="AV39">
        <v>1</v>
      </c>
      <c r="AW39">
        <v>2</v>
      </c>
      <c r="AX39">
        <v>1</v>
      </c>
      <c r="AY39">
        <v>2</v>
      </c>
      <c r="AZ39">
        <v>1</v>
      </c>
      <c r="BA39">
        <v>1</v>
      </c>
      <c r="BB39">
        <v>2</v>
      </c>
      <c r="BC39">
        <v>2</v>
      </c>
      <c r="BD39">
        <v>1</v>
      </c>
      <c r="BE39">
        <v>2</v>
      </c>
      <c r="BF39">
        <v>2</v>
      </c>
      <c r="BG39">
        <v>1</v>
      </c>
      <c r="BH39">
        <v>1</v>
      </c>
      <c r="BI39" t="s">
        <v>136</v>
      </c>
      <c r="BJ39">
        <v>1</v>
      </c>
      <c r="BL39">
        <v>1</v>
      </c>
      <c r="BM39">
        <v>1</v>
      </c>
      <c r="BS39">
        <v>1</v>
      </c>
      <c r="BW39">
        <v>1</v>
      </c>
      <c r="BX39" t="s">
        <v>704</v>
      </c>
      <c r="BY39" t="s">
        <v>768</v>
      </c>
    </row>
    <row r="40" spans="1:77" x14ac:dyDescent="0.2">
      <c r="A40" t="s">
        <v>702</v>
      </c>
      <c r="N40">
        <v>1</v>
      </c>
      <c r="O40">
        <v>4</v>
      </c>
      <c r="P40">
        <v>3</v>
      </c>
      <c r="Q40">
        <v>4</v>
      </c>
      <c r="R40">
        <v>3</v>
      </c>
      <c r="S40">
        <v>4</v>
      </c>
      <c r="T40">
        <v>5</v>
      </c>
      <c r="U40">
        <v>5</v>
      </c>
      <c r="V40">
        <v>3</v>
      </c>
      <c r="W40">
        <v>3</v>
      </c>
      <c r="X40">
        <v>4</v>
      </c>
      <c r="Y40">
        <v>4</v>
      </c>
      <c r="Z40">
        <v>4</v>
      </c>
      <c r="AA40">
        <v>1</v>
      </c>
      <c r="AB40">
        <v>4</v>
      </c>
      <c r="AC40">
        <v>1</v>
      </c>
      <c r="AK40">
        <v>1</v>
      </c>
      <c r="AO40">
        <v>2</v>
      </c>
      <c r="AP40">
        <v>3</v>
      </c>
      <c r="AQ40">
        <v>3</v>
      </c>
      <c r="AR40">
        <v>3</v>
      </c>
      <c r="AS40">
        <v>1</v>
      </c>
      <c r="AT40">
        <v>1</v>
      </c>
      <c r="AU40">
        <v>1</v>
      </c>
      <c r="AV40">
        <v>2</v>
      </c>
      <c r="AW40">
        <v>0</v>
      </c>
      <c r="AX40">
        <v>1</v>
      </c>
      <c r="AY40">
        <v>0</v>
      </c>
      <c r="AZ40">
        <v>-1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0</v>
      </c>
      <c r="BG40">
        <v>1</v>
      </c>
      <c r="BH40">
        <v>1</v>
      </c>
      <c r="BI40" t="s">
        <v>23</v>
      </c>
      <c r="BJ40">
        <v>3</v>
      </c>
      <c r="BM40">
        <v>1</v>
      </c>
      <c r="BU40">
        <v>1</v>
      </c>
      <c r="BW40">
        <v>1</v>
      </c>
      <c r="BX40" t="s">
        <v>704</v>
      </c>
      <c r="BY40" t="s">
        <v>768</v>
      </c>
    </row>
    <row r="41" spans="1:77" x14ac:dyDescent="0.2">
      <c r="A41" t="s">
        <v>702</v>
      </c>
      <c r="N41">
        <v>1</v>
      </c>
      <c r="O41">
        <v>3</v>
      </c>
      <c r="P41">
        <v>3</v>
      </c>
      <c r="Q41">
        <v>5</v>
      </c>
      <c r="R41">
        <v>3</v>
      </c>
      <c r="S41">
        <v>3</v>
      </c>
      <c r="T41">
        <v>5</v>
      </c>
      <c r="U41">
        <v>5</v>
      </c>
      <c r="V41">
        <v>4</v>
      </c>
      <c r="W41">
        <v>2</v>
      </c>
      <c r="X41">
        <v>3</v>
      </c>
      <c r="Y41">
        <v>5</v>
      </c>
      <c r="Z41">
        <v>5</v>
      </c>
      <c r="AA41">
        <v>4</v>
      </c>
      <c r="AB41">
        <v>3</v>
      </c>
      <c r="AC41">
        <v>2</v>
      </c>
      <c r="AN41" t="s">
        <v>58</v>
      </c>
      <c r="AO41">
        <v>1</v>
      </c>
      <c r="AP41" t="s">
        <v>701</v>
      </c>
      <c r="AQ41">
        <v>2</v>
      </c>
      <c r="AR41">
        <v>2</v>
      </c>
      <c r="AS41">
        <v>1</v>
      </c>
      <c r="AT41">
        <v>1</v>
      </c>
      <c r="AU41">
        <v>2</v>
      </c>
      <c r="AV41">
        <v>2</v>
      </c>
      <c r="AW41">
        <v>1</v>
      </c>
      <c r="AX41">
        <v>1</v>
      </c>
      <c r="AY41">
        <v>1</v>
      </c>
      <c r="AZ41">
        <v>0</v>
      </c>
      <c r="BA41">
        <v>1</v>
      </c>
      <c r="BB41">
        <v>2</v>
      </c>
      <c r="BC41">
        <v>1</v>
      </c>
      <c r="BD41">
        <v>1</v>
      </c>
      <c r="BE41">
        <v>0</v>
      </c>
      <c r="BF41">
        <v>1</v>
      </c>
      <c r="BG41">
        <v>2</v>
      </c>
      <c r="BH41">
        <v>2</v>
      </c>
      <c r="BI41" t="s">
        <v>140</v>
      </c>
      <c r="BJ41">
        <v>3</v>
      </c>
      <c r="BW41">
        <v>1</v>
      </c>
      <c r="BX41" t="s">
        <v>702</v>
      </c>
      <c r="BY41" t="s">
        <v>769</v>
      </c>
    </row>
    <row r="42" spans="1:77" x14ac:dyDescent="0.2">
      <c r="A42" t="s">
        <v>702</v>
      </c>
      <c r="N42">
        <v>1</v>
      </c>
      <c r="O42">
        <v>4</v>
      </c>
      <c r="P42">
        <v>4</v>
      </c>
      <c r="Q42">
        <v>3</v>
      </c>
      <c r="R42">
        <v>4</v>
      </c>
      <c r="S42">
        <v>5</v>
      </c>
      <c r="T42">
        <v>5</v>
      </c>
      <c r="U42">
        <v>5</v>
      </c>
      <c r="V42">
        <v>5</v>
      </c>
      <c r="W42">
        <v>5</v>
      </c>
      <c r="X42">
        <v>4</v>
      </c>
      <c r="Y42">
        <v>5</v>
      </c>
      <c r="Z42">
        <v>4</v>
      </c>
      <c r="AA42">
        <v>5</v>
      </c>
      <c r="AB42">
        <v>4</v>
      </c>
      <c r="AC42">
        <v>1</v>
      </c>
      <c r="AD42">
        <v>1</v>
      </c>
      <c r="AF42">
        <v>1</v>
      </c>
      <c r="AG42">
        <v>1</v>
      </c>
      <c r="AH42">
        <v>1</v>
      </c>
      <c r="AJ42">
        <v>1</v>
      </c>
      <c r="AN42" t="s">
        <v>143</v>
      </c>
      <c r="AO42">
        <v>1</v>
      </c>
      <c r="AP42" t="s">
        <v>701</v>
      </c>
      <c r="AQ42">
        <v>2</v>
      </c>
      <c r="AR42">
        <v>2</v>
      </c>
      <c r="AS42">
        <v>1</v>
      </c>
      <c r="AT42">
        <v>1</v>
      </c>
      <c r="AU42">
        <v>1</v>
      </c>
      <c r="AV42">
        <v>2</v>
      </c>
      <c r="AW42">
        <v>2</v>
      </c>
      <c r="AX42">
        <v>1</v>
      </c>
      <c r="AY42">
        <v>2</v>
      </c>
      <c r="AZ42">
        <v>2</v>
      </c>
      <c r="BA42">
        <v>2</v>
      </c>
      <c r="BB42">
        <v>2</v>
      </c>
      <c r="BC42">
        <v>0</v>
      </c>
      <c r="BD42">
        <v>0</v>
      </c>
      <c r="BE42">
        <v>1</v>
      </c>
      <c r="BF42">
        <v>0</v>
      </c>
      <c r="BG42">
        <v>1</v>
      </c>
      <c r="BH42">
        <v>1</v>
      </c>
      <c r="BI42" t="s">
        <v>145</v>
      </c>
      <c r="BJ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S42">
        <v>1</v>
      </c>
      <c r="BU42">
        <v>1</v>
      </c>
      <c r="BW42">
        <v>1</v>
      </c>
      <c r="BX42" t="s">
        <v>704</v>
      </c>
      <c r="BY42" t="s">
        <v>767</v>
      </c>
    </row>
    <row r="43" spans="1:77" x14ac:dyDescent="0.2">
      <c r="A43" t="s">
        <v>702</v>
      </c>
      <c r="N43">
        <v>1</v>
      </c>
      <c r="O43">
        <v>4</v>
      </c>
      <c r="P43">
        <v>4</v>
      </c>
      <c r="Q43">
        <v>3</v>
      </c>
      <c r="R43">
        <v>2</v>
      </c>
      <c r="S43">
        <v>3</v>
      </c>
      <c r="T43">
        <v>4</v>
      </c>
      <c r="U43">
        <v>4</v>
      </c>
      <c r="V43">
        <v>3</v>
      </c>
      <c r="W43">
        <v>2</v>
      </c>
      <c r="X43">
        <v>4</v>
      </c>
      <c r="Y43">
        <v>4</v>
      </c>
      <c r="Z43">
        <v>3</v>
      </c>
      <c r="AA43">
        <v>3</v>
      </c>
      <c r="AB43">
        <v>4</v>
      </c>
      <c r="AC43">
        <v>1</v>
      </c>
      <c r="AD43">
        <v>1</v>
      </c>
      <c r="AF43">
        <v>1</v>
      </c>
      <c r="AG43">
        <v>1</v>
      </c>
      <c r="AH43">
        <v>1</v>
      </c>
      <c r="AM43" t="s">
        <v>17</v>
      </c>
      <c r="AN43" t="s">
        <v>94</v>
      </c>
      <c r="AO43">
        <v>1</v>
      </c>
      <c r="AP43" t="s">
        <v>701</v>
      </c>
      <c r="AQ43">
        <v>3</v>
      </c>
      <c r="AR43">
        <v>2</v>
      </c>
      <c r="AS43">
        <v>2</v>
      </c>
      <c r="AT43">
        <v>2</v>
      </c>
      <c r="AU43">
        <v>1</v>
      </c>
      <c r="AV43">
        <v>1</v>
      </c>
      <c r="AW43">
        <v>0</v>
      </c>
      <c r="AX43">
        <v>1</v>
      </c>
      <c r="AY43">
        <v>2</v>
      </c>
      <c r="AZ43">
        <v>0</v>
      </c>
      <c r="BA43">
        <v>0</v>
      </c>
      <c r="BB43">
        <v>1</v>
      </c>
      <c r="BC43">
        <v>0</v>
      </c>
      <c r="BD43">
        <v>0</v>
      </c>
      <c r="BE43">
        <v>1</v>
      </c>
      <c r="BF43">
        <v>0</v>
      </c>
      <c r="BG43">
        <v>0</v>
      </c>
      <c r="BH43">
        <v>1</v>
      </c>
      <c r="BI43" t="s">
        <v>126</v>
      </c>
      <c r="BJ43">
        <v>3</v>
      </c>
      <c r="BW43">
        <v>0</v>
      </c>
      <c r="BX43" t="s">
        <v>704</v>
      </c>
      <c r="BY43" t="s">
        <v>767</v>
      </c>
    </row>
    <row r="44" spans="1:77" x14ac:dyDescent="0.2">
      <c r="A44" t="s">
        <v>702</v>
      </c>
      <c r="N44">
        <v>1</v>
      </c>
      <c r="O44">
        <v>4</v>
      </c>
      <c r="P44">
        <v>3</v>
      </c>
      <c r="Q44">
        <v>4</v>
      </c>
      <c r="R44">
        <v>2</v>
      </c>
      <c r="S44">
        <v>4</v>
      </c>
      <c r="T44">
        <v>5</v>
      </c>
      <c r="U44">
        <v>5</v>
      </c>
      <c r="V44">
        <v>4</v>
      </c>
      <c r="W44">
        <v>2</v>
      </c>
      <c r="X44">
        <v>5</v>
      </c>
      <c r="Y44">
        <v>5</v>
      </c>
      <c r="Z44">
        <v>4</v>
      </c>
      <c r="AA44">
        <v>3</v>
      </c>
      <c r="AB44">
        <v>4</v>
      </c>
      <c r="AC44">
        <v>1</v>
      </c>
      <c r="AD44">
        <v>1</v>
      </c>
      <c r="AF44">
        <v>1</v>
      </c>
      <c r="AG44">
        <v>1</v>
      </c>
      <c r="AM44" t="s">
        <v>149</v>
      </c>
      <c r="AN44" t="s">
        <v>80</v>
      </c>
      <c r="AO44">
        <v>1</v>
      </c>
      <c r="AP44" t="s">
        <v>701</v>
      </c>
      <c r="AQ44">
        <v>1</v>
      </c>
      <c r="AR44">
        <v>1</v>
      </c>
      <c r="AS44">
        <v>1</v>
      </c>
      <c r="AT44">
        <v>1</v>
      </c>
      <c r="AU44">
        <v>2</v>
      </c>
      <c r="AV44">
        <v>1</v>
      </c>
      <c r="AW44">
        <v>2</v>
      </c>
      <c r="AX44">
        <v>2</v>
      </c>
      <c r="AY44">
        <v>1</v>
      </c>
      <c r="AZ44">
        <v>1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1</v>
      </c>
      <c r="BH44">
        <v>2</v>
      </c>
      <c r="BI44" t="s">
        <v>61</v>
      </c>
      <c r="BJ44">
        <v>1</v>
      </c>
      <c r="BK44">
        <v>1</v>
      </c>
      <c r="BL44">
        <v>1</v>
      </c>
      <c r="BM44">
        <v>1</v>
      </c>
      <c r="BO44">
        <v>1</v>
      </c>
      <c r="BR44">
        <v>1</v>
      </c>
      <c r="BS44">
        <v>1</v>
      </c>
      <c r="BU44">
        <v>1</v>
      </c>
      <c r="BW44">
        <v>1</v>
      </c>
      <c r="BX44" t="s">
        <v>704</v>
      </c>
      <c r="BY44" t="s">
        <v>767</v>
      </c>
    </row>
    <row r="45" spans="1:77" x14ac:dyDescent="0.2">
      <c r="A45" t="s">
        <v>702</v>
      </c>
      <c r="N45">
        <v>1</v>
      </c>
      <c r="O45">
        <v>5</v>
      </c>
      <c r="P45">
        <v>4</v>
      </c>
      <c r="Q45">
        <v>4</v>
      </c>
      <c r="R45">
        <v>1</v>
      </c>
      <c r="S45">
        <v>4</v>
      </c>
      <c r="T45">
        <v>3</v>
      </c>
      <c r="U45">
        <v>4</v>
      </c>
      <c r="V45">
        <v>2</v>
      </c>
      <c r="W45">
        <v>1</v>
      </c>
      <c r="X45">
        <v>4</v>
      </c>
      <c r="Y45">
        <v>4</v>
      </c>
      <c r="Z45">
        <v>3</v>
      </c>
      <c r="AA45">
        <v>4</v>
      </c>
      <c r="AB45">
        <v>5</v>
      </c>
      <c r="AC45">
        <v>1</v>
      </c>
      <c r="AM45" t="s">
        <v>149</v>
      </c>
      <c r="AN45" t="s">
        <v>152</v>
      </c>
      <c r="AO45">
        <v>2</v>
      </c>
      <c r="AP45">
        <v>3</v>
      </c>
      <c r="AQ45">
        <v>2</v>
      </c>
      <c r="AR45">
        <v>1</v>
      </c>
      <c r="AS45">
        <v>2</v>
      </c>
      <c r="AT45">
        <v>1</v>
      </c>
      <c r="AU45">
        <v>1</v>
      </c>
      <c r="AV45">
        <v>2</v>
      </c>
      <c r="AW45">
        <v>2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0</v>
      </c>
      <c r="BE45">
        <v>1</v>
      </c>
      <c r="BF45">
        <v>0</v>
      </c>
      <c r="BG45">
        <v>1</v>
      </c>
      <c r="BH45">
        <v>1</v>
      </c>
      <c r="BI45" t="s">
        <v>153</v>
      </c>
      <c r="BJ45">
        <v>1</v>
      </c>
      <c r="BM45">
        <v>1</v>
      </c>
      <c r="BN45">
        <v>1</v>
      </c>
      <c r="BO45">
        <v>1</v>
      </c>
      <c r="BT45">
        <v>1</v>
      </c>
      <c r="BW45">
        <v>1</v>
      </c>
      <c r="BX45" t="s">
        <v>704</v>
      </c>
      <c r="BY45" t="s">
        <v>767</v>
      </c>
    </row>
    <row r="46" spans="1:77" x14ac:dyDescent="0.2">
      <c r="A46" t="s">
        <v>702</v>
      </c>
      <c r="N46">
        <v>1</v>
      </c>
      <c r="O46">
        <v>5</v>
      </c>
      <c r="P46">
        <v>3</v>
      </c>
      <c r="Q46">
        <v>4</v>
      </c>
      <c r="R46">
        <v>2</v>
      </c>
      <c r="S46">
        <v>2</v>
      </c>
      <c r="T46">
        <v>4</v>
      </c>
      <c r="U46">
        <v>4</v>
      </c>
      <c r="V46">
        <v>2</v>
      </c>
      <c r="W46">
        <v>2</v>
      </c>
      <c r="X46">
        <v>4</v>
      </c>
      <c r="Y46">
        <v>4</v>
      </c>
      <c r="Z46">
        <v>3</v>
      </c>
      <c r="AA46">
        <v>3</v>
      </c>
      <c r="AB46">
        <v>3</v>
      </c>
      <c r="AC46">
        <v>1</v>
      </c>
      <c r="AF46">
        <v>1</v>
      </c>
      <c r="AN46" t="s">
        <v>80</v>
      </c>
      <c r="AO46">
        <v>2</v>
      </c>
      <c r="AP46">
        <v>3</v>
      </c>
      <c r="AQ46">
        <v>2</v>
      </c>
      <c r="AR46">
        <v>1</v>
      </c>
      <c r="AS46">
        <v>2</v>
      </c>
      <c r="AT46">
        <v>1</v>
      </c>
      <c r="AU46">
        <v>2</v>
      </c>
      <c r="AV46">
        <v>1</v>
      </c>
      <c r="AW46">
        <v>1</v>
      </c>
      <c r="AX46">
        <v>1</v>
      </c>
      <c r="AY46">
        <v>1</v>
      </c>
      <c r="AZ46">
        <v>0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 t="s">
        <v>155</v>
      </c>
      <c r="BJ46">
        <v>1</v>
      </c>
      <c r="BK46">
        <v>1</v>
      </c>
      <c r="BM46">
        <v>1</v>
      </c>
      <c r="BN46">
        <v>1</v>
      </c>
      <c r="BO46">
        <v>1</v>
      </c>
      <c r="BW46">
        <v>0</v>
      </c>
      <c r="BX46" t="s">
        <v>704</v>
      </c>
      <c r="BY46" t="s">
        <v>767</v>
      </c>
    </row>
    <row r="47" spans="1:77" x14ac:dyDescent="0.2">
      <c r="A47" t="s">
        <v>702</v>
      </c>
      <c r="N47">
        <v>1</v>
      </c>
      <c r="O47">
        <v>1</v>
      </c>
      <c r="P47">
        <v>3</v>
      </c>
      <c r="Q47">
        <v>1</v>
      </c>
      <c r="R47">
        <v>1</v>
      </c>
      <c r="S47">
        <v>1</v>
      </c>
      <c r="T47">
        <v>1</v>
      </c>
      <c r="U47">
        <v>1</v>
      </c>
      <c r="V47">
        <v>3</v>
      </c>
      <c r="W47">
        <v>3</v>
      </c>
      <c r="X47">
        <v>1</v>
      </c>
      <c r="Y47">
        <v>1</v>
      </c>
      <c r="Z47">
        <v>2</v>
      </c>
      <c r="AA47">
        <v>3</v>
      </c>
      <c r="AB47">
        <v>3</v>
      </c>
      <c r="AC47">
        <v>1</v>
      </c>
      <c r="AH47">
        <v>1</v>
      </c>
      <c r="AO47">
        <v>1</v>
      </c>
      <c r="AP47" t="s">
        <v>701</v>
      </c>
      <c r="AQ47">
        <v>3</v>
      </c>
      <c r="AR47">
        <v>2</v>
      </c>
      <c r="AS47">
        <v>2</v>
      </c>
      <c r="AT47">
        <v>1</v>
      </c>
      <c r="AU47">
        <v>2</v>
      </c>
      <c r="AV47">
        <v>2</v>
      </c>
      <c r="AW47">
        <v>2</v>
      </c>
      <c r="AX47">
        <v>2</v>
      </c>
      <c r="AY47">
        <v>1</v>
      </c>
      <c r="AZ47">
        <v>2</v>
      </c>
      <c r="BA47">
        <v>1</v>
      </c>
      <c r="BB47">
        <v>2</v>
      </c>
      <c r="BC47">
        <v>1</v>
      </c>
      <c r="BD47">
        <v>1</v>
      </c>
      <c r="BE47">
        <v>2</v>
      </c>
      <c r="BF47">
        <v>1</v>
      </c>
      <c r="BG47">
        <v>2</v>
      </c>
      <c r="BH47">
        <v>2</v>
      </c>
      <c r="BI47" t="s">
        <v>158</v>
      </c>
      <c r="BJ47">
        <v>1</v>
      </c>
      <c r="BL47">
        <v>1</v>
      </c>
      <c r="BM47">
        <v>1</v>
      </c>
      <c r="BO47">
        <v>1</v>
      </c>
      <c r="BU47">
        <v>1</v>
      </c>
      <c r="BW47">
        <v>0</v>
      </c>
      <c r="BX47" t="s">
        <v>704</v>
      </c>
      <c r="BY47" t="s">
        <v>767</v>
      </c>
    </row>
    <row r="48" spans="1:77" x14ac:dyDescent="0.2">
      <c r="A48" t="s">
        <v>702</v>
      </c>
      <c r="N48">
        <v>1</v>
      </c>
      <c r="O48">
        <v>5</v>
      </c>
      <c r="P48">
        <v>4</v>
      </c>
      <c r="Q48">
        <v>4</v>
      </c>
      <c r="R48">
        <v>2</v>
      </c>
      <c r="S48">
        <v>1</v>
      </c>
      <c r="T48">
        <v>5</v>
      </c>
      <c r="U48">
        <v>5</v>
      </c>
      <c r="V48">
        <v>4</v>
      </c>
      <c r="W48">
        <v>1</v>
      </c>
      <c r="X48">
        <v>4</v>
      </c>
      <c r="Y48">
        <v>4</v>
      </c>
      <c r="Z48">
        <v>3</v>
      </c>
      <c r="AA48">
        <v>1</v>
      </c>
      <c r="AB48">
        <v>5</v>
      </c>
      <c r="AC48">
        <v>1</v>
      </c>
      <c r="AE48">
        <v>1</v>
      </c>
      <c r="AK48">
        <v>1</v>
      </c>
      <c r="AM48" t="s">
        <v>149</v>
      </c>
      <c r="AN48" t="s">
        <v>80</v>
      </c>
      <c r="AO48">
        <v>1</v>
      </c>
      <c r="AP48">
        <v>3</v>
      </c>
      <c r="AQ48">
        <v>2</v>
      </c>
      <c r="AR48">
        <v>1</v>
      </c>
      <c r="AS48">
        <v>2</v>
      </c>
      <c r="AT48">
        <v>2</v>
      </c>
      <c r="AU48">
        <v>1</v>
      </c>
      <c r="AV48">
        <v>1</v>
      </c>
      <c r="AW48">
        <v>2</v>
      </c>
      <c r="AX48">
        <v>1</v>
      </c>
      <c r="AY48">
        <v>2</v>
      </c>
      <c r="AZ48">
        <v>1</v>
      </c>
      <c r="BA48">
        <v>0</v>
      </c>
      <c r="BB48">
        <v>1</v>
      </c>
      <c r="BC48">
        <v>1</v>
      </c>
      <c r="BD48">
        <v>1</v>
      </c>
      <c r="BE48">
        <v>2</v>
      </c>
      <c r="BF48" t="s">
        <v>16</v>
      </c>
      <c r="BG48">
        <v>1</v>
      </c>
      <c r="BH48">
        <v>1</v>
      </c>
      <c r="BI48" t="s">
        <v>160</v>
      </c>
      <c r="BJ48">
        <v>3</v>
      </c>
      <c r="BW48">
        <v>0</v>
      </c>
      <c r="BX48" t="s">
        <v>704</v>
      </c>
      <c r="BY48" t="s">
        <v>767</v>
      </c>
    </row>
    <row r="49" spans="1:77" x14ac:dyDescent="0.2">
      <c r="A49" t="s">
        <v>702</v>
      </c>
      <c r="N49">
        <v>1</v>
      </c>
      <c r="O49">
        <v>4</v>
      </c>
      <c r="P49">
        <v>2</v>
      </c>
      <c r="Q49">
        <v>1</v>
      </c>
      <c r="R49">
        <v>1</v>
      </c>
      <c r="S49">
        <v>2</v>
      </c>
      <c r="T49">
        <v>5</v>
      </c>
      <c r="U49">
        <v>4</v>
      </c>
      <c r="V49">
        <v>3</v>
      </c>
      <c r="W49">
        <v>5</v>
      </c>
      <c r="X49">
        <v>3</v>
      </c>
      <c r="Y49">
        <v>4</v>
      </c>
      <c r="Z49">
        <v>3</v>
      </c>
      <c r="AA49">
        <v>2</v>
      </c>
      <c r="AB49">
        <v>3</v>
      </c>
      <c r="AC49">
        <v>2</v>
      </c>
      <c r="AN49" t="s">
        <v>162</v>
      </c>
      <c r="AO49">
        <v>1</v>
      </c>
      <c r="AP49">
        <v>3</v>
      </c>
      <c r="AQ49">
        <v>1</v>
      </c>
      <c r="AR49">
        <v>1</v>
      </c>
      <c r="AS49">
        <v>1</v>
      </c>
      <c r="AT49">
        <v>2</v>
      </c>
      <c r="AU49">
        <v>1</v>
      </c>
      <c r="AV49">
        <v>1</v>
      </c>
      <c r="AW49">
        <v>2</v>
      </c>
      <c r="AX49">
        <v>2</v>
      </c>
      <c r="AY49">
        <v>1</v>
      </c>
      <c r="AZ49">
        <v>0</v>
      </c>
      <c r="BA49">
        <v>1</v>
      </c>
      <c r="BB49">
        <v>1</v>
      </c>
      <c r="BC49">
        <v>2</v>
      </c>
      <c r="BD49">
        <v>1</v>
      </c>
      <c r="BE49">
        <v>2</v>
      </c>
      <c r="BF49">
        <v>1</v>
      </c>
      <c r="BG49">
        <v>2</v>
      </c>
      <c r="BH49">
        <v>2</v>
      </c>
      <c r="BJ49">
        <v>3</v>
      </c>
      <c r="BW49">
        <v>0</v>
      </c>
      <c r="BX49" t="s">
        <v>702</v>
      </c>
      <c r="BY49" t="s">
        <v>122</v>
      </c>
    </row>
    <row r="50" spans="1:77" x14ac:dyDescent="0.2">
      <c r="A50" t="s">
        <v>702</v>
      </c>
      <c r="N50">
        <v>1</v>
      </c>
      <c r="O50">
        <v>4</v>
      </c>
      <c r="P50">
        <v>2</v>
      </c>
      <c r="Q50">
        <v>4</v>
      </c>
      <c r="R50">
        <v>1</v>
      </c>
      <c r="S50">
        <v>2</v>
      </c>
      <c r="T50">
        <v>5</v>
      </c>
      <c r="U50">
        <v>5</v>
      </c>
      <c r="V50">
        <v>3</v>
      </c>
      <c r="W50">
        <v>5</v>
      </c>
      <c r="X50">
        <v>3</v>
      </c>
      <c r="Y50">
        <v>4</v>
      </c>
      <c r="Z50">
        <v>2</v>
      </c>
      <c r="AA50">
        <v>5</v>
      </c>
      <c r="AB50">
        <v>3</v>
      </c>
      <c r="AC50">
        <v>1</v>
      </c>
      <c r="AF50">
        <v>1</v>
      </c>
      <c r="AN50" t="s">
        <v>164</v>
      </c>
      <c r="AO50">
        <v>2</v>
      </c>
      <c r="AP50">
        <v>3</v>
      </c>
      <c r="AQ50">
        <v>2</v>
      </c>
      <c r="AR50">
        <v>3</v>
      </c>
      <c r="AS50">
        <v>2</v>
      </c>
      <c r="AT50">
        <v>2</v>
      </c>
      <c r="AU50">
        <v>2</v>
      </c>
      <c r="AV50">
        <v>1</v>
      </c>
      <c r="AW50">
        <v>2</v>
      </c>
      <c r="AX50">
        <v>2</v>
      </c>
      <c r="AY50">
        <v>2</v>
      </c>
      <c r="AZ50">
        <v>-2</v>
      </c>
      <c r="BA50">
        <v>-1</v>
      </c>
      <c r="BB50">
        <v>2</v>
      </c>
      <c r="BC50">
        <v>2</v>
      </c>
      <c r="BD50">
        <v>2</v>
      </c>
      <c r="BE50">
        <v>2</v>
      </c>
      <c r="BF50">
        <v>0</v>
      </c>
      <c r="BG50">
        <v>2</v>
      </c>
      <c r="BH50">
        <v>1</v>
      </c>
      <c r="BI50" t="s">
        <v>165</v>
      </c>
      <c r="BJ50">
        <v>3</v>
      </c>
      <c r="BW50">
        <v>0</v>
      </c>
      <c r="BX50" t="s">
        <v>702</v>
      </c>
      <c r="BY50" t="s">
        <v>122</v>
      </c>
    </row>
    <row r="51" spans="1:77" x14ac:dyDescent="0.2">
      <c r="A51" t="s">
        <v>702</v>
      </c>
      <c r="N51">
        <v>1</v>
      </c>
      <c r="O51">
        <v>3</v>
      </c>
      <c r="P51">
        <v>2</v>
      </c>
      <c r="Q51">
        <v>3</v>
      </c>
      <c r="R51">
        <v>2</v>
      </c>
      <c r="S51">
        <v>3</v>
      </c>
      <c r="T51">
        <v>4</v>
      </c>
      <c r="U51">
        <v>3</v>
      </c>
      <c r="V51">
        <v>3</v>
      </c>
      <c r="W51">
        <v>2</v>
      </c>
      <c r="X51">
        <v>3</v>
      </c>
      <c r="Y51">
        <v>3</v>
      </c>
      <c r="Z51">
        <v>2</v>
      </c>
      <c r="AA51">
        <v>2</v>
      </c>
      <c r="AB51">
        <v>4</v>
      </c>
      <c r="AC51">
        <v>2</v>
      </c>
      <c r="AN51" t="s">
        <v>167</v>
      </c>
      <c r="AO51">
        <v>1</v>
      </c>
      <c r="AP51" t="s">
        <v>701</v>
      </c>
      <c r="AQ51">
        <v>2</v>
      </c>
      <c r="AR51">
        <v>3</v>
      </c>
      <c r="AS51">
        <v>2</v>
      </c>
      <c r="AT51">
        <v>2</v>
      </c>
      <c r="AU51">
        <v>1</v>
      </c>
      <c r="AV51">
        <v>1</v>
      </c>
      <c r="AW51">
        <v>0</v>
      </c>
      <c r="AX51">
        <v>0</v>
      </c>
      <c r="AY51">
        <v>1</v>
      </c>
      <c r="AZ51">
        <v>0</v>
      </c>
      <c r="BA51">
        <v>-1</v>
      </c>
      <c r="BB51">
        <v>1</v>
      </c>
      <c r="BC51">
        <v>1</v>
      </c>
      <c r="BD51">
        <v>0</v>
      </c>
      <c r="BE51">
        <v>0</v>
      </c>
      <c r="BF51">
        <v>0</v>
      </c>
      <c r="BG51">
        <v>1</v>
      </c>
      <c r="BH51">
        <v>1</v>
      </c>
      <c r="BI51" t="s">
        <v>89</v>
      </c>
      <c r="BJ51">
        <v>3</v>
      </c>
      <c r="BL51">
        <v>1</v>
      </c>
      <c r="BN51">
        <v>1</v>
      </c>
      <c r="BU51">
        <v>1</v>
      </c>
      <c r="BW51">
        <v>1</v>
      </c>
      <c r="BX51" t="s">
        <v>702</v>
      </c>
      <c r="BY51" t="s">
        <v>769</v>
      </c>
    </row>
    <row r="52" spans="1:77" x14ac:dyDescent="0.2">
      <c r="A52" t="s">
        <v>702</v>
      </c>
      <c r="N52">
        <v>1</v>
      </c>
      <c r="O52">
        <v>1</v>
      </c>
      <c r="P52">
        <v>2</v>
      </c>
      <c r="Q52">
        <v>1</v>
      </c>
      <c r="R52">
        <v>1</v>
      </c>
      <c r="S52">
        <v>2</v>
      </c>
      <c r="T52">
        <v>2</v>
      </c>
      <c r="U52">
        <v>1</v>
      </c>
      <c r="V52">
        <v>4</v>
      </c>
      <c r="W52">
        <v>5</v>
      </c>
      <c r="X52">
        <v>2</v>
      </c>
      <c r="Y52">
        <v>3</v>
      </c>
      <c r="Z52">
        <v>2</v>
      </c>
      <c r="AA52">
        <v>4</v>
      </c>
      <c r="AB52">
        <v>3</v>
      </c>
      <c r="AC52">
        <v>1</v>
      </c>
      <c r="AD52">
        <v>1</v>
      </c>
      <c r="AN52" t="s">
        <v>20</v>
      </c>
      <c r="AO52">
        <v>1</v>
      </c>
      <c r="AP52" t="s">
        <v>701</v>
      </c>
      <c r="AQ52">
        <v>3</v>
      </c>
      <c r="AR52">
        <v>3</v>
      </c>
      <c r="AS52">
        <v>2</v>
      </c>
      <c r="AT52">
        <v>1</v>
      </c>
      <c r="AU52">
        <v>1</v>
      </c>
      <c r="AV52">
        <v>1</v>
      </c>
      <c r="AW52">
        <v>1</v>
      </c>
      <c r="AX52">
        <v>2</v>
      </c>
      <c r="AY52">
        <v>-1</v>
      </c>
      <c r="AZ52">
        <v>0</v>
      </c>
      <c r="BA52">
        <v>0</v>
      </c>
      <c r="BB52">
        <v>1</v>
      </c>
      <c r="BC52">
        <v>1</v>
      </c>
      <c r="BD52">
        <v>0</v>
      </c>
      <c r="BE52">
        <v>1</v>
      </c>
      <c r="BF52">
        <v>0</v>
      </c>
      <c r="BG52">
        <v>1</v>
      </c>
      <c r="BH52">
        <v>1</v>
      </c>
      <c r="BI52" t="s">
        <v>171</v>
      </c>
      <c r="BJ52">
        <v>1</v>
      </c>
      <c r="BM52">
        <v>1</v>
      </c>
      <c r="BW52">
        <v>0</v>
      </c>
      <c r="BX52" t="s">
        <v>704</v>
      </c>
      <c r="BY52" t="s">
        <v>769</v>
      </c>
    </row>
    <row r="53" spans="1:77" x14ac:dyDescent="0.2">
      <c r="A53" t="s">
        <v>702</v>
      </c>
      <c r="N53">
        <v>1</v>
      </c>
      <c r="O53">
        <v>5</v>
      </c>
      <c r="P53">
        <v>4</v>
      </c>
      <c r="Q53">
        <v>5</v>
      </c>
      <c r="R53">
        <v>2</v>
      </c>
      <c r="S53">
        <v>4</v>
      </c>
      <c r="T53">
        <v>3</v>
      </c>
      <c r="U53">
        <v>4</v>
      </c>
      <c r="V53">
        <v>1</v>
      </c>
      <c r="W53">
        <v>3</v>
      </c>
      <c r="X53">
        <v>3</v>
      </c>
      <c r="Y53">
        <v>4</v>
      </c>
      <c r="Z53">
        <v>3</v>
      </c>
      <c r="AA53">
        <v>1</v>
      </c>
      <c r="AB53">
        <v>2</v>
      </c>
      <c r="AC53">
        <v>1</v>
      </c>
      <c r="AD53">
        <v>1</v>
      </c>
      <c r="AF53">
        <v>1</v>
      </c>
      <c r="AN53" t="s">
        <v>173</v>
      </c>
      <c r="AO53">
        <v>2</v>
      </c>
      <c r="AP53">
        <v>3</v>
      </c>
      <c r="AQ53">
        <v>2</v>
      </c>
      <c r="AR53">
        <v>2</v>
      </c>
      <c r="AS53">
        <v>1</v>
      </c>
      <c r="AT53">
        <v>1</v>
      </c>
      <c r="AU53">
        <v>2</v>
      </c>
      <c r="AV53">
        <v>2</v>
      </c>
      <c r="AW53">
        <v>1</v>
      </c>
      <c r="AX53">
        <v>1</v>
      </c>
      <c r="AY53">
        <v>2</v>
      </c>
      <c r="AZ53">
        <v>1</v>
      </c>
      <c r="BA53">
        <v>1</v>
      </c>
      <c r="BB53">
        <v>1</v>
      </c>
      <c r="BC53">
        <v>1</v>
      </c>
      <c r="BD53">
        <v>0</v>
      </c>
      <c r="BE53">
        <v>1</v>
      </c>
      <c r="BF53">
        <v>1</v>
      </c>
      <c r="BG53">
        <v>0</v>
      </c>
      <c r="BH53">
        <v>1</v>
      </c>
      <c r="BI53" t="s">
        <v>174</v>
      </c>
      <c r="BJ53">
        <v>2</v>
      </c>
      <c r="BW53">
        <v>1</v>
      </c>
      <c r="BX53" t="s">
        <v>702</v>
      </c>
      <c r="BY53" t="s">
        <v>122</v>
      </c>
    </row>
    <row r="54" spans="1:77" x14ac:dyDescent="0.2">
      <c r="A54" t="s">
        <v>702</v>
      </c>
      <c r="N54">
        <v>1</v>
      </c>
      <c r="O54">
        <v>5</v>
      </c>
      <c r="P54">
        <v>3</v>
      </c>
      <c r="Q54">
        <v>5</v>
      </c>
      <c r="R54">
        <v>2</v>
      </c>
      <c r="S54">
        <v>4</v>
      </c>
      <c r="T54">
        <v>4</v>
      </c>
      <c r="U54">
        <v>4</v>
      </c>
      <c r="V54">
        <v>2</v>
      </c>
      <c r="W54">
        <v>3</v>
      </c>
      <c r="X54">
        <v>4</v>
      </c>
      <c r="Y54">
        <v>3</v>
      </c>
      <c r="Z54">
        <v>3</v>
      </c>
      <c r="AA54">
        <v>2</v>
      </c>
      <c r="AB54">
        <v>4</v>
      </c>
      <c r="AC54">
        <v>2</v>
      </c>
      <c r="AO54">
        <v>1</v>
      </c>
      <c r="AP54" t="s">
        <v>22</v>
      </c>
      <c r="AQ54">
        <v>2</v>
      </c>
      <c r="AR54">
        <v>2</v>
      </c>
      <c r="AS54">
        <v>3</v>
      </c>
      <c r="AT54">
        <v>3</v>
      </c>
      <c r="AU54">
        <v>1</v>
      </c>
      <c r="AV54">
        <v>1</v>
      </c>
      <c r="AW54">
        <v>2</v>
      </c>
      <c r="AX54">
        <v>1</v>
      </c>
      <c r="AY54">
        <v>1</v>
      </c>
      <c r="AZ54">
        <v>0</v>
      </c>
      <c r="BA54">
        <v>0</v>
      </c>
      <c r="BB54">
        <v>2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</v>
      </c>
      <c r="BI54" t="s">
        <v>174</v>
      </c>
      <c r="BJ54">
        <v>2</v>
      </c>
      <c r="BW54">
        <v>1</v>
      </c>
      <c r="BX54" t="s">
        <v>702</v>
      </c>
    </row>
    <row r="55" spans="1:77" x14ac:dyDescent="0.2">
      <c r="A55" t="s">
        <v>702</v>
      </c>
      <c r="N55">
        <v>1</v>
      </c>
      <c r="O55">
        <v>4</v>
      </c>
      <c r="P55">
        <v>4</v>
      </c>
      <c r="Q55">
        <v>5</v>
      </c>
      <c r="R55">
        <v>2</v>
      </c>
      <c r="S55">
        <v>4</v>
      </c>
      <c r="T55">
        <v>4</v>
      </c>
      <c r="U55">
        <v>5</v>
      </c>
      <c r="V55">
        <v>2</v>
      </c>
      <c r="W55">
        <v>2</v>
      </c>
      <c r="X55">
        <v>5</v>
      </c>
      <c r="Y55">
        <v>5</v>
      </c>
      <c r="Z55">
        <v>3</v>
      </c>
      <c r="AA55">
        <v>3</v>
      </c>
      <c r="AB55">
        <v>3</v>
      </c>
      <c r="AC55">
        <v>1</v>
      </c>
      <c r="AD55">
        <v>1</v>
      </c>
      <c r="AO55">
        <v>2</v>
      </c>
      <c r="AP55">
        <v>3</v>
      </c>
      <c r="AQ55">
        <v>2</v>
      </c>
      <c r="AR55">
        <v>2</v>
      </c>
      <c r="AS55">
        <v>2</v>
      </c>
      <c r="AT55">
        <v>2</v>
      </c>
      <c r="AU55">
        <v>1</v>
      </c>
      <c r="AV55">
        <v>2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2</v>
      </c>
      <c r="BC55">
        <v>1</v>
      </c>
      <c r="BD55">
        <v>1</v>
      </c>
      <c r="BE55">
        <v>1</v>
      </c>
      <c r="BF55">
        <v>1</v>
      </c>
      <c r="BG55">
        <v>2</v>
      </c>
      <c r="BH55">
        <v>1</v>
      </c>
      <c r="BI55" t="s">
        <v>36</v>
      </c>
      <c r="BJ55">
        <v>3</v>
      </c>
      <c r="BW55">
        <v>1</v>
      </c>
      <c r="BX55" t="s">
        <v>702</v>
      </c>
      <c r="BY55" t="s">
        <v>122</v>
      </c>
    </row>
    <row r="56" spans="1:77" x14ac:dyDescent="0.2">
      <c r="A56" t="s">
        <v>702</v>
      </c>
      <c r="N56">
        <v>1</v>
      </c>
      <c r="O56">
        <v>4</v>
      </c>
      <c r="P56">
        <v>3</v>
      </c>
      <c r="Q56">
        <v>3</v>
      </c>
      <c r="R56">
        <v>3</v>
      </c>
      <c r="S56">
        <v>3</v>
      </c>
      <c r="T56">
        <v>5</v>
      </c>
      <c r="U56">
        <v>4</v>
      </c>
      <c r="V56">
        <v>2</v>
      </c>
      <c r="W56">
        <v>1</v>
      </c>
      <c r="X56">
        <v>5</v>
      </c>
      <c r="Y56">
        <v>5</v>
      </c>
      <c r="Z56">
        <v>3</v>
      </c>
      <c r="AA56">
        <v>2</v>
      </c>
      <c r="AB56">
        <v>3</v>
      </c>
      <c r="AC56">
        <v>1</v>
      </c>
      <c r="AM56" t="s">
        <v>94</v>
      </c>
      <c r="AN56" t="s">
        <v>179</v>
      </c>
      <c r="AO56">
        <v>1</v>
      </c>
      <c r="AP56" t="s">
        <v>701</v>
      </c>
      <c r="AQ56">
        <v>3</v>
      </c>
      <c r="AR56">
        <v>1</v>
      </c>
      <c r="AS56">
        <v>2</v>
      </c>
      <c r="AT56">
        <v>1</v>
      </c>
      <c r="AU56">
        <v>1</v>
      </c>
      <c r="AV56">
        <v>2</v>
      </c>
      <c r="AW56">
        <v>2</v>
      </c>
      <c r="AX56">
        <v>0</v>
      </c>
      <c r="AY56">
        <v>1</v>
      </c>
      <c r="AZ56">
        <v>1</v>
      </c>
      <c r="BA56">
        <v>2</v>
      </c>
      <c r="BB56">
        <v>2</v>
      </c>
      <c r="BC56">
        <v>1</v>
      </c>
      <c r="BD56">
        <v>1</v>
      </c>
      <c r="BE56">
        <v>2</v>
      </c>
      <c r="BF56">
        <v>1</v>
      </c>
      <c r="BG56">
        <v>0</v>
      </c>
      <c r="BH56">
        <v>2</v>
      </c>
      <c r="BI56" t="s">
        <v>181</v>
      </c>
      <c r="BJ56">
        <v>1</v>
      </c>
      <c r="BM56">
        <v>1</v>
      </c>
      <c r="BO56">
        <v>1</v>
      </c>
      <c r="BV56" t="s">
        <v>182</v>
      </c>
      <c r="BW56">
        <v>1</v>
      </c>
      <c r="BX56" t="s">
        <v>702</v>
      </c>
      <c r="BY56" t="s">
        <v>767</v>
      </c>
    </row>
    <row r="57" spans="1:77" x14ac:dyDescent="0.2">
      <c r="A57" t="s">
        <v>702</v>
      </c>
      <c r="N57">
        <v>1</v>
      </c>
      <c r="O57">
        <v>5</v>
      </c>
      <c r="P57">
        <v>3</v>
      </c>
      <c r="Q57">
        <v>5</v>
      </c>
      <c r="R57">
        <v>2</v>
      </c>
      <c r="S57">
        <v>4</v>
      </c>
      <c r="T57">
        <v>4</v>
      </c>
      <c r="U57">
        <v>3</v>
      </c>
      <c r="V57">
        <v>1</v>
      </c>
      <c r="W57">
        <v>1</v>
      </c>
      <c r="X57">
        <v>3</v>
      </c>
      <c r="Y57">
        <v>4</v>
      </c>
      <c r="Z57">
        <v>1</v>
      </c>
      <c r="AA57">
        <v>1</v>
      </c>
      <c r="AB57">
        <v>2</v>
      </c>
      <c r="AC57">
        <v>1</v>
      </c>
      <c r="AE57">
        <v>1</v>
      </c>
      <c r="AN57" t="s">
        <v>18</v>
      </c>
      <c r="AO57">
        <v>1</v>
      </c>
      <c r="AP57" t="s">
        <v>701</v>
      </c>
      <c r="AQ57">
        <v>2</v>
      </c>
      <c r="AR57">
        <v>2</v>
      </c>
      <c r="AS57">
        <v>1</v>
      </c>
      <c r="AT57">
        <v>2</v>
      </c>
      <c r="AU57">
        <v>2</v>
      </c>
      <c r="AV57">
        <v>2</v>
      </c>
      <c r="AW57">
        <v>0</v>
      </c>
      <c r="AX57">
        <v>1</v>
      </c>
      <c r="AY57">
        <v>0</v>
      </c>
      <c r="AZ57">
        <v>0</v>
      </c>
      <c r="BA57">
        <v>1</v>
      </c>
      <c r="BB57">
        <v>1</v>
      </c>
      <c r="BC57">
        <v>1</v>
      </c>
      <c r="BD57">
        <v>0</v>
      </c>
      <c r="BE57">
        <v>2</v>
      </c>
      <c r="BF57">
        <v>1</v>
      </c>
      <c r="BG57">
        <v>1</v>
      </c>
      <c r="BH57">
        <v>2</v>
      </c>
      <c r="BI57" t="s">
        <v>184</v>
      </c>
      <c r="BJ57">
        <v>1</v>
      </c>
      <c r="BK57">
        <v>1</v>
      </c>
      <c r="BM57">
        <v>1</v>
      </c>
      <c r="BS57">
        <v>1</v>
      </c>
      <c r="BW57">
        <v>0</v>
      </c>
      <c r="BX57" t="s">
        <v>702</v>
      </c>
    </row>
    <row r="58" spans="1:77" x14ac:dyDescent="0.2">
      <c r="A58" t="s">
        <v>702</v>
      </c>
      <c r="N58">
        <v>1</v>
      </c>
      <c r="O58">
        <v>5</v>
      </c>
      <c r="P58">
        <v>4</v>
      </c>
      <c r="Q58">
        <v>3</v>
      </c>
      <c r="R58">
        <v>3</v>
      </c>
      <c r="S58">
        <v>3</v>
      </c>
      <c r="T58">
        <v>4</v>
      </c>
      <c r="U58">
        <v>4</v>
      </c>
      <c r="V58">
        <v>3</v>
      </c>
      <c r="W58">
        <v>3</v>
      </c>
      <c r="X58">
        <v>3</v>
      </c>
      <c r="Y58">
        <v>4</v>
      </c>
      <c r="Z58">
        <v>4</v>
      </c>
      <c r="AA58">
        <v>3</v>
      </c>
      <c r="AB58">
        <v>3</v>
      </c>
      <c r="AC58">
        <v>2</v>
      </c>
      <c r="AN58" t="s">
        <v>186</v>
      </c>
      <c r="AO58">
        <v>2</v>
      </c>
      <c r="AP58">
        <v>3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1</v>
      </c>
      <c r="AY58">
        <v>1</v>
      </c>
      <c r="AZ58">
        <v>0</v>
      </c>
      <c r="BA58">
        <v>1</v>
      </c>
      <c r="BB58">
        <v>1</v>
      </c>
      <c r="BC58">
        <v>1</v>
      </c>
      <c r="BD58">
        <v>0</v>
      </c>
      <c r="BE58">
        <v>1</v>
      </c>
      <c r="BF58">
        <v>0</v>
      </c>
      <c r="BG58">
        <v>0</v>
      </c>
      <c r="BH58">
        <v>1</v>
      </c>
      <c r="BI58" t="s">
        <v>187</v>
      </c>
      <c r="BJ58">
        <v>3</v>
      </c>
      <c r="BW58">
        <v>1</v>
      </c>
      <c r="BX58" t="s">
        <v>704</v>
      </c>
      <c r="BY58" t="s">
        <v>767</v>
      </c>
    </row>
    <row r="59" spans="1:77" x14ac:dyDescent="0.2">
      <c r="A59" t="s">
        <v>702</v>
      </c>
      <c r="N59">
        <v>1</v>
      </c>
      <c r="O59">
        <v>3</v>
      </c>
      <c r="P59">
        <v>1</v>
      </c>
      <c r="Q59">
        <v>4</v>
      </c>
      <c r="R59">
        <v>4</v>
      </c>
      <c r="S59">
        <v>3</v>
      </c>
      <c r="T59">
        <v>5</v>
      </c>
      <c r="U59">
        <v>4</v>
      </c>
      <c r="V59">
        <v>3</v>
      </c>
      <c r="W59">
        <v>3</v>
      </c>
      <c r="X59">
        <v>3</v>
      </c>
      <c r="Y59">
        <v>4</v>
      </c>
      <c r="Z59">
        <v>4</v>
      </c>
      <c r="AA59">
        <v>2</v>
      </c>
      <c r="AB59">
        <v>4</v>
      </c>
      <c r="AC59">
        <v>2</v>
      </c>
      <c r="AN59" t="s">
        <v>190</v>
      </c>
      <c r="AO59">
        <v>2</v>
      </c>
      <c r="AP59">
        <v>3</v>
      </c>
      <c r="AQ59">
        <v>2</v>
      </c>
      <c r="AR59">
        <v>2</v>
      </c>
      <c r="AS59">
        <v>2</v>
      </c>
      <c r="AT59">
        <v>2</v>
      </c>
      <c r="AU59">
        <v>1</v>
      </c>
      <c r="AV59">
        <v>1</v>
      </c>
      <c r="AW59">
        <v>1</v>
      </c>
      <c r="AX59">
        <v>-1</v>
      </c>
      <c r="AY59">
        <v>1</v>
      </c>
      <c r="AZ59">
        <v>0</v>
      </c>
      <c r="BA59">
        <v>0</v>
      </c>
      <c r="BB59">
        <v>1</v>
      </c>
      <c r="BC59">
        <v>0</v>
      </c>
      <c r="BD59">
        <v>1</v>
      </c>
      <c r="BE59">
        <v>1</v>
      </c>
      <c r="BF59">
        <v>1</v>
      </c>
      <c r="BG59">
        <v>0</v>
      </c>
      <c r="BH59">
        <v>1</v>
      </c>
      <c r="BI59" t="s">
        <v>187</v>
      </c>
      <c r="BJ59">
        <v>3</v>
      </c>
      <c r="BW59">
        <v>1</v>
      </c>
      <c r="BX59" t="s">
        <v>704</v>
      </c>
      <c r="BY59" t="s">
        <v>767</v>
      </c>
    </row>
    <row r="60" spans="1:77" x14ac:dyDescent="0.2">
      <c r="A60" t="s">
        <v>702</v>
      </c>
      <c r="N60">
        <v>1</v>
      </c>
      <c r="O60">
        <v>4</v>
      </c>
      <c r="P60">
        <v>5</v>
      </c>
      <c r="Q60">
        <v>4</v>
      </c>
      <c r="R60">
        <v>1</v>
      </c>
      <c r="S60">
        <v>4</v>
      </c>
      <c r="T60">
        <v>5</v>
      </c>
      <c r="U60">
        <v>5</v>
      </c>
      <c r="V60">
        <v>2</v>
      </c>
      <c r="W60">
        <v>1</v>
      </c>
      <c r="X60">
        <v>3</v>
      </c>
      <c r="Y60">
        <v>5</v>
      </c>
      <c r="Z60">
        <v>3</v>
      </c>
      <c r="AA60">
        <v>5</v>
      </c>
      <c r="AB60">
        <v>5</v>
      </c>
      <c r="AC60">
        <v>1</v>
      </c>
      <c r="AF60">
        <v>1</v>
      </c>
      <c r="AG60">
        <v>1</v>
      </c>
      <c r="AI60">
        <v>1</v>
      </c>
      <c r="AJ60">
        <v>1</v>
      </c>
      <c r="AN60" t="s">
        <v>192</v>
      </c>
      <c r="AO60">
        <v>1</v>
      </c>
      <c r="AP60" t="s">
        <v>22</v>
      </c>
      <c r="AQ60">
        <v>3</v>
      </c>
      <c r="AR60">
        <v>2</v>
      </c>
      <c r="AS60">
        <v>2</v>
      </c>
      <c r="AT60">
        <v>3</v>
      </c>
      <c r="AU60">
        <v>1</v>
      </c>
      <c r="AV60">
        <v>1</v>
      </c>
      <c r="AW60">
        <v>0</v>
      </c>
      <c r="AX60">
        <v>1</v>
      </c>
      <c r="AY60">
        <v>1</v>
      </c>
      <c r="AZ60">
        <v>-1</v>
      </c>
      <c r="BA60">
        <v>2</v>
      </c>
      <c r="BB60">
        <v>1</v>
      </c>
      <c r="BC60">
        <v>1</v>
      </c>
      <c r="BD60">
        <v>0</v>
      </c>
      <c r="BE60">
        <v>0</v>
      </c>
      <c r="BF60">
        <v>2</v>
      </c>
      <c r="BG60">
        <v>1</v>
      </c>
      <c r="BH60">
        <v>2</v>
      </c>
      <c r="BI60" t="s">
        <v>194</v>
      </c>
      <c r="BJ60">
        <v>1</v>
      </c>
      <c r="BL60">
        <v>1</v>
      </c>
      <c r="BM60">
        <v>1</v>
      </c>
      <c r="BN60">
        <v>1</v>
      </c>
      <c r="BO60">
        <v>1</v>
      </c>
      <c r="BR60">
        <v>1</v>
      </c>
      <c r="BS60">
        <v>1</v>
      </c>
      <c r="BU60">
        <v>1</v>
      </c>
      <c r="BW60">
        <v>1</v>
      </c>
      <c r="BX60" t="s">
        <v>704</v>
      </c>
      <c r="BY60" t="s">
        <v>767</v>
      </c>
    </row>
    <row r="61" spans="1:77" x14ac:dyDescent="0.2">
      <c r="A61" t="s">
        <v>702</v>
      </c>
      <c r="N61">
        <v>1</v>
      </c>
      <c r="O61">
        <v>5</v>
      </c>
      <c r="P61">
        <v>4</v>
      </c>
      <c r="Q61">
        <v>4</v>
      </c>
      <c r="R61">
        <v>3</v>
      </c>
      <c r="S61">
        <v>4</v>
      </c>
      <c r="T61">
        <v>4</v>
      </c>
      <c r="U61">
        <v>4</v>
      </c>
      <c r="V61">
        <v>2</v>
      </c>
      <c r="W61">
        <v>3</v>
      </c>
      <c r="X61">
        <v>4</v>
      </c>
      <c r="Y61">
        <v>5</v>
      </c>
      <c r="Z61">
        <v>2</v>
      </c>
      <c r="AA61">
        <v>3</v>
      </c>
      <c r="AB61">
        <v>4</v>
      </c>
      <c r="AC61">
        <v>1</v>
      </c>
      <c r="AE61">
        <v>1</v>
      </c>
      <c r="AK61">
        <v>1</v>
      </c>
      <c r="AO61">
        <v>1</v>
      </c>
      <c r="AP61" t="s">
        <v>701</v>
      </c>
      <c r="AQ61">
        <v>2</v>
      </c>
      <c r="AR61">
        <v>2</v>
      </c>
      <c r="AS61">
        <v>2</v>
      </c>
      <c r="AT61">
        <v>1</v>
      </c>
      <c r="AU61">
        <v>2</v>
      </c>
      <c r="AV61">
        <v>2</v>
      </c>
      <c r="AW61">
        <v>2</v>
      </c>
      <c r="AX61">
        <v>1</v>
      </c>
      <c r="AY61">
        <v>1</v>
      </c>
      <c r="AZ61">
        <v>1</v>
      </c>
      <c r="BA61">
        <v>2</v>
      </c>
      <c r="BB61">
        <v>2</v>
      </c>
      <c r="BC61">
        <v>1</v>
      </c>
      <c r="BD61">
        <v>1</v>
      </c>
      <c r="BE61">
        <v>2</v>
      </c>
      <c r="BF61">
        <v>2</v>
      </c>
      <c r="BG61">
        <v>2</v>
      </c>
      <c r="BH61">
        <v>1</v>
      </c>
      <c r="BI61" t="s">
        <v>197</v>
      </c>
      <c r="BJ61">
        <v>1</v>
      </c>
      <c r="BL61">
        <v>1</v>
      </c>
      <c r="BM61">
        <v>1</v>
      </c>
      <c r="BO61">
        <v>1</v>
      </c>
      <c r="BS61">
        <v>1</v>
      </c>
      <c r="BW61">
        <v>1</v>
      </c>
      <c r="BX61" t="s">
        <v>704</v>
      </c>
      <c r="BY61" t="s">
        <v>767</v>
      </c>
    </row>
    <row r="62" spans="1:77" x14ac:dyDescent="0.2">
      <c r="A62" t="s">
        <v>702</v>
      </c>
      <c r="N62">
        <v>1</v>
      </c>
      <c r="O62">
        <v>4</v>
      </c>
      <c r="P62">
        <v>4</v>
      </c>
      <c r="Q62">
        <v>5</v>
      </c>
      <c r="R62">
        <v>3</v>
      </c>
      <c r="S62">
        <v>4</v>
      </c>
      <c r="T62">
        <v>3</v>
      </c>
      <c r="U62">
        <v>4</v>
      </c>
      <c r="V62">
        <v>1</v>
      </c>
      <c r="W62">
        <v>1</v>
      </c>
      <c r="X62">
        <v>3</v>
      </c>
      <c r="Y62">
        <v>3</v>
      </c>
      <c r="Z62">
        <v>3</v>
      </c>
      <c r="AA62">
        <v>1</v>
      </c>
      <c r="AB62">
        <v>1</v>
      </c>
      <c r="AC62">
        <v>1</v>
      </c>
      <c r="AD62">
        <v>1</v>
      </c>
      <c r="AN62" t="s">
        <v>157</v>
      </c>
      <c r="AO62">
        <v>1</v>
      </c>
      <c r="AP62">
        <v>3</v>
      </c>
      <c r="AQ62">
        <v>4</v>
      </c>
      <c r="AR62">
        <v>3</v>
      </c>
      <c r="AS62">
        <v>3</v>
      </c>
      <c r="AT62">
        <v>2</v>
      </c>
      <c r="AU62">
        <v>1</v>
      </c>
      <c r="AV62">
        <v>1</v>
      </c>
      <c r="AW62">
        <v>2</v>
      </c>
      <c r="AX62">
        <v>0</v>
      </c>
      <c r="AY62">
        <v>0</v>
      </c>
      <c r="AZ62">
        <v>0</v>
      </c>
      <c r="BA62">
        <v>-1</v>
      </c>
      <c r="BB62">
        <v>1</v>
      </c>
      <c r="BC62">
        <v>0</v>
      </c>
      <c r="BD62">
        <v>0</v>
      </c>
      <c r="BE62">
        <v>1</v>
      </c>
      <c r="BF62">
        <v>0</v>
      </c>
      <c r="BG62">
        <v>0</v>
      </c>
      <c r="BH62">
        <v>0</v>
      </c>
      <c r="BI62" t="s">
        <v>199</v>
      </c>
      <c r="BJ62">
        <v>3</v>
      </c>
      <c r="BS62">
        <v>1</v>
      </c>
      <c r="BU62">
        <v>1</v>
      </c>
      <c r="BW62">
        <v>0</v>
      </c>
      <c r="BX62" t="s">
        <v>702</v>
      </c>
      <c r="BY62" t="s">
        <v>767</v>
      </c>
    </row>
    <row r="63" spans="1:77" x14ac:dyDescent="0.2">
      <c r="A63" t="s">
        <v>702</v>
      </c>
      <c r="N63">
        <v>1</v>
      </c>
      <c r="O63">
        <v>5</v>
      </c>
      <c r="P63">
        <v>3</v>
      </c>
      <c r="Q63">
        <v>4</v>
      </c>
      <c r="R63">
        <v>2</v>
      </c>
      <c r="S63">
        <v>4</v>
      </c>
      <c r="T63">
        <v>4</v>
      </c>
      <c r="U63">
        <v>3</v>
      </c>
      <c r="V63">
        <v>1</v>
      </c>
      <c r="W63">
        <v>3</v>
      </c>
      <c r="X63">
        <v>3</v>
      </c>
      <c r="Y63">
        <v>4</v>
      </c>
      <c r="Z63">
        <v>2</v>
      </c>
      <c r="AA63">
        <v>1</v>
      </c>
      <c r="AB63">
        <v>2</v>
      </c>
      <c r="AC63">
        <v>1</v>
      </c>
      <c r="AE63">
        <v>1</v>
      </c>
      <c r="AN63" t="s">
        <v>80</v>
      </c>
      <c r="AO63">
        <v>1</v>
      </c>
      <c r="AP63" t="s">
        <v>701</v>
      </c>
      <c r="AQ63">
        <v>4</v>
      </c>
      <c r="AR63">
        <v>2</v>
      </c>
      <c r="AS63">
        <v>2</v>
      </c>
      <c r="AT63">
        <v>2</v>
      </c>
      <c r="AU63">
        <v>1</v>
      </c>
      <c r="AV63">
        <v>1</v>
      </c>
      <c r="AW63">
        <v>2</v>
      </c>
      <c r="AX63">
        <v>1</v>
      </c>
      <c r="AY63">
        <v>1</v>
      </c>
      <c r="AZ63">
        <v>-1</v>
      </c>
      <c r="BA63">
        <v>0</v>
      </c>
      <c r="BB63">
        <v>1</v>
      </c>
      <c r="BC63">
        <v>-1</v>
      </c>
      <c r="BD63">
        <v>0</v>
      </c>
      <c r="BE63">
        <v>1</v>
      </c>
      <c r="BF63">
        <v>-1</v>
      </c>
      <c r="BG63">
        <v>0</v>
      </c>
      <c r="BH63">
        <v>1</v>
      </c>
      <c r="BI63" t="s">
        <v>202</v>
      </c>
      <c r="BJ63">
        <v>1</v>
      </c>
      <c r="BM63">
        <v>1</v>
      </c>
      <c r="BW63">
        <v>1</v>
      </c>
      <c r="BX63" t="s">
        <v>702</v>
      </c>
      <c r="BY63" t="s">
        <v>767</v>
      </c>
    </row>
    <row r="64" spans="1:77" x14ac:dyDescent="0.2">
      <c r="A64" t="s">
        <v>702</v>
      </c>
      <c r="N64">
        <v>1</v>
      </c>
      <c r="O64">
        <v>4</v>
      </c>
      <c r="P64">
        <v>4</v>
      </c>
      <c r="Q64">
        <v>4</v>
      </c>
      <c r="R64">
        <v>5</v>
      </c>
      <c r="S64">
        <v>5</v>
      </c>
      <c r="T64">
        <v>5</v>
      </c>
      <c r="U64">
        <v>5</v>
      </c>
      <c r="V64">
        <v>2</v>
      </c>
      <c r="W64">
        <v>1</v>
      </c>
      <c r="X64">
        <v>5</v>
      </c>
      <c r="Y64">
        <v>5</v>
      </c>
      <c r="Z64">
        <v>5</v>
      </c>
      <c r="AA64">
        <v>5</v>
      </c>
      <c r="AB64">
        <v>5</v>
      </c>
      <c r="AC64">
        <v>1</v>
      </c>
      <c r="AM64" t="s">
        <v>94</v>
      </c>
      <c r="AN64" t="s">
        <v>58</v>
      </c>
      <c r="AO64">
        <v>2</v>
      </c>
      <c r="AP64" t="s">
        <v>701</v>
      </c>
      <c r="AQ64">
        <v>4</v>
      </c>
      <c r="AR64">
        <v>2</v>
      </c>
      <c r="AS64">
        <v>2</v>
      </c>
      <c r="AT64">
        <v>1</v>
      </c>
      <c r="AU64">
        <v>2</v>
      </c>
      <c r="AV64">
        <v>2</v>
      </c>
      <c r="AW64">
        <v>2</v>
      </c>
      <c r="AX64">
        <v>1</v>
      </c>
      <c r="AY64">
        <v>2</v>
      </c>
      <c r="AZ64">
        <v>0</v>
      </c>
      <c r="BA64">
        <v>0</v>
      </c>
      <c r="BB64">
        <v>1</v>
      </c>
      <c r="BC64">
        <v>2</v>
      </c>
      <c r="BD64">
        <v>0</v>
      </c>
      <c r="BE64">
        <v>1</v>
      </c>
      <c r="BF64">
        <v>1</v>
      </c>
      <c r="BG64">
        <v>2</v>
      </c>
      <c r="BH64">
        <v>2</v>
      </c>
      <c r="BI64" t="s">
        <v>204</v>
      </c>
      <c r="BJ64">
        <v>3</v>
      </c>
      <c r="BW64">
        <v>1</v>
      </c>
      <c r="BX64" t="s">
        <v>702</v>
      </c>
      <c r="BY64" t="s">
        <v>767</v>
      </c>
    </row>
    <row r="65" spans="1:79" x14ac:dyDescent="0.2">
      <c r="A65" t="s">
        <v>702</v>
      </c>
      <c r="N65">
        <v>1</v>
      </c>
      <c r="O65">
        <v>3</v>
      </c>
      <c r="P65">
        <v>5</v>
      </c>
      <c r="Q65">
        <v>5</v>
      </c>
      <c r="R65">
        <v>2</v>
      </c>
      <c r="S65">
        <v>3</v>
      </c>
      <c r="T65">
        <v>5</v>
      </c>
      <c r="U65">
        <v>5</v>
      </c>
      <c r="V65">
        <v>3</v>
      </c>
      <c r="W65">
        <v>3</v>
      </c>
      <c r="X65">
        <v>4</v>
      </c>
      <c r="Y65">
        <v>5</v>
      </c>
      <c r="Z65">
        <v>3</v>
      </c>
      <c r="AA65">
        <v>3</v>
      </c>
      <c r="AB65">
        <v>3</v>
      </c>
      <c r="AC65">
        <v>1</v>
      </c>
      <c r="AG65">
        <v>1</v>
      </c>
      <c r="AN65" t="s">
        <v>102</v>
      </c>
      <c r="AO65">
        <v>1</v>
      </c>
      <c r="AP65" t="s">
        <v>701</v>
      </c>
      <c r="AQ65">
        <v>2</v>
      </c>
      <c r="AR65">
        <v>1</v>
      </c>
      <c r="AS65">
        <v>1</v>
      </c>
      <c r="AT65">
        <v>1</v>
      </c>
      <c r="AU65">
        <v>2</v>
      </c>
      <c r="AV65">
        <v>2</v>
      </c>
      <c r="AW65">
        <v>2</v>
      </c>
      <c r="AX65">
        <v>0</v>
      </c>
      <c r="AY65">
        <v>2</v>
      </c>
      <c r="AZ65">
        <v>0</v>
      </c>
      <c r="BA65">
        <v>1</v>
      </c>
      <c r="BB65">
        <v>1</v>
      </c>
      <c r="BC65">
        <v>2</v>
      </c>
      <c r="BD65">
        <v>0</v>
      </c>
      <c r="BE65">
        <v>1</v>
      </c>
      <c r="BF65">
        <v>1</v>
      </c>
      <c r="BG65">
        <v>1</v>
      </c>
      <c r="BH65">
        <v>1</v>
      </c>
      <c r="BI65" t="s">
        <v>158</v>
      </c>
      <c r="BJ65">
        <v>1</v>
      </c>
      <c r="BK65">
        <v>1</v>
      </c>
      <c r="BM65">
        <v>1</v>
      </c>
      <c r="BO65">
        <v>1</v>
      </c>
      <c r="BP65">
        <v>1</v>
      </c>
      <c r="BR65">
        <v>1</v>
      </c>
      <c r="BS65">
        <v>1</v>
      </c>
      <c r="BU65">
        <v>1</v>
      </c>
      <c r="BW65">
        <v>1</v>
      </c>
      <c r="BX65" t="s">
        <v>702</v>
      </c>
      <c r="BY65" t="s">
        <v>767</v>
      </c>
    </row>
    <row r="66" spans="1:79" x14ac:dyDescent="0.2">
      <c r="A66" t="s">
        <v>702</v>
      </c>
      <c r="N66">
        <v>1</v>
      </c>
      <c r="O66">
        <v>5</v>
      </c>
      <c r="P66">
        <v>4</v>
      </c>
      <c r="Q66">
        <v>4</v>
      </c>
      <c r="R66">
        <v>2</v>
      </c>
      <c r="S66">
        <v>3</v>
      </c>
      <c r="T66">
        <v>3</v>
      </c>
      <c r="U66">
        <v>4</v>
      </c>
      <c r="V66">
        <v>3</v>
      </c>
      <c r="W66">
        <v>3</v>
      </c>
      <c r="X66">
        <v>5</v>
      </c>
      <c r="Y66">
        <v>5</v>
      </c>
      <c r="Z66">
        <v>5</v>
      </c>
      <c r="AA66">
        <v>3</v>
      </c>
      <c r="AB66">
        <v>5</v>
      </c>
      <c r="AC66">
        <v>1</v>
      </c>
      <c r="AF66">
        <v>1</v>
      </c>
      <c r="AG66">
        <v>1</v>
      </c>
      <c r="AJ66">
        <v>1</v>
      </c>
      <c r="AN66" t="s">
        <v>207</v>
      </c>
      <c r="AP66">
        <v>3</v>
      </c>
      <c r="AQ66">
        <v>3</v>
      </c>
      <c r="AR66">
        <v>2</v>
      </c>
      <c r="AS66">
        <v>2</v>
      </c>
      <c r="AT66">
        <v>2</v>
      </c>
      <c r="AU66">
        <v>1</v>
      </c>
      <c r="AV66">
        <v>2</v>
      </c>
      <c r="AW66">
        <v>2</v>
      </c>
      <c r="AX66">
        <v>2</v>
      </c>
      <c r="AY66">
        <v>1</v>
      </c>
      <c r="AZ66">
        <v>0</v>
      </c>
      <c r="BA66">
        <v>0</v>
      </c>
      <c r="BB66">
        <v>1</v>
      </c>
      <c r="BC66">
        <v>0</v>
      </c>
      <c r="BD66">
        <v>1</v>
      </c>
      <c r="BE66">
        <v>1</v>
      </c>
      <c r="BF66">
        <v>0</v>
      </c>
      <c r="BG66">
        <v>0</v>
      </c>
      <c r="BH66">
        <v>1</v>
      </c>
      <c r="BI66" t="s">
        <v>208</v>
      </c>
      <c r="BJ66">
        <v>3</v>
      </c>
      <c r="BL66">
        <v>1</v>
      </c>
      <c r="BM66">
        <v>1</v>
      </c>
      <c r="BO66">
        <v>1</v>
      </c>
      <c r="BS66">
        <v>1</v>
      </c>
      <c r="BW66">
        <v>1</v>
      </c>
      <c r="BX66" t="s">
        <v>702</v>
      </c>
      <c r="BY66" t="s">
        <v>767</v>
      </c>
    </row>
    <row r="67" spans="1:79" x14ac:dyDescent="0.2">
      <c r="A67" t="s">
        <v>702</v>
      </c>
      <c r="N67">
        <v>1</v>
      </c>
      <c r="O67">
        <v>4</v>
      </c>
      <c r="P67">
        <v>4</v>
      </c>
      <c r="Q67">
        <v>4</v>
      </c>
      <c r="R67">
        <v>3</v>
      </c>
      <c r="S67">
        <v>3</v>
      </c>
      <c r="T67">
        <v>5</v>
      </c>
      <c r="U67">
        <v>3</v>
      </c>
      <c r="V67">
        <v>2</v>
      </c>
      <c r="W67">
        <v>2</v>
      </c>
      <c r="X67">
        <v>3</v>
      </c>
      <c r="Y67">
        <v>5</v>
      </c>
      <c r="Z67">
        <v>3</v>
      </c>
      <c r="AA67">
        <v>4</v>
      </c>
      <c r="AB67">
        <v>2</v>
      </c>
      <c r="AC67">
        <v>1</v>
      </c>
      <c r="AJ67">
        <v>1</v>
      </c>
      <c r="AK67">
        <v>1</v>
      </c>
      <c r="AO67">
        <v>1</v>
      </c>
      <c r="AP67" t="s">
        <v>701</v>
      </c>
      <c r="AQ67">
        <v>3</v>
      </c>
      <c r="AR67">
        <v>2</v>
      </c>
      <c r="AS67">
        <v>2</v>
      </c>
      <c r="AT67">
        <v>2</v>
      </c>
      <c r="AU67">
        <v>1</v>
      </c>
      <c r="AV67">
        <v>1</v>
      </c>
      <c r="AW67">
        <v>1</v>
      </c>
      <c r="AX67">
        <v>0</v>
      </c>
      <c r="AY67">
        <v>2</v>
      </c>
      <c r="AZ67">
        <v>1</v>
      </c>
      <c r="BA67">
        <v>-1</v>
      </c>
      <c r="BB67">
        <v>0</v>
      </c>
      <c r="BC67">
        <v>-1</v>
      </c>
      <c r="BD67">
        <v>-1</v>
      </c>
      <c r="BE67">
        <v>0</v>
      </c>
      <c r="BF67">
        <v>-1</v>
      </c>
      <c r="BG67">
        <v>0</v>
      </c>
      <c r="BH67">
        <v>1</v>
      </c>
      <c r="BI67" t="s">
        <v>210</v>
      </c>
      <c r="BJ67">
        <v>1</v>
      </c>
      <c r="BM67">
        <v>1</v>
      </c>
      <c r="BO67">
        <v>1</v>
      </c>
      <c r="BR67">
        <v>1</v>
      </c>
      <c r="BS67">
        <v>1</v>
      </c>
      <c r="BW67">
        <v>1</v>
      </c>
      <c r="BX67" t="s">
        <v>702</v>
      </c>
      <c r="BY67" t="s">
        <v>767</v>
      </c>
    </row>
    <row r="68" spans="1:79" x14ac:dyDescent="0.2">
      <c r="A68" t="s">
        <v>702</v>
      </c>
      <c r="AP68">
        <v>3</v>
      </c>
      <c r="BW68">
        <v>0</v>
      </c>
      <c r="BX68" t="s">
        <v>702</v>
      </c>
      <c r="BZ68" t="s">
        <v>56</v>
      </c>
      <c r="CA68">
        <v>2</v>
      </c>
    </row>
    <row r="69" spans="1:79" x14ac:dyDescent="0.2">
      <c r="A69" t="s">
        <v>702</v>
      </c>
      <c r="N69">
        <v>1</v>
      </c>
      <c r="O69">
        <v>5</v>
      </c>
      <c r="P69">
        <v>3</v>
      </c>
      <c r="Q69">
        <v>4</v>
      </c>
      <c r="R69">
        <v>2</v>
      </c>
      <c r="S69">
        <v>3</v>
      </c>
      <c r="T69">
        <v>4</v>
      </c>
      <c r="U69">
        <v>4</v>
      </c>
      <c r="V69">
        <v>3</v>
      </c>
      <c r="W69">
        <v>4</v>
      </c>
      <c r="X69">
        <v>3</v>
      </c>
      <c r="Y69">
        <v>3</v>
      </c>
      <c r="Z69">
        <v>2</v>
      </c>
      <c r="AA69">
        <v>3</v>
      </c>
      <c r="AB69">
        <v>4</v>
      </c>
      <c r="AC69">
        <v>1</v>
      </c>
      <c r="AD69">
        <v>1</v>
      </c>
      <c r="AE69">
        <v>1</v>
      </c>
      <c r="AG69">
        <v>1</v>
      </c>
      <c r="AN69" t="s">
        <v>213</v>
      </c>
      <c r="AO69">
        <v>1</v>
      </c>
      <c r="AP69" t="s">
        <v>701</v>
      </c>
      <c r="AQ69">
        <v>2</v>
      </c>
      <c r="AR69">
        <v>2</v>
      </c>
      <c r="AS69">
        <v>2</v>
      </c>
      <c r="AT69">
        <v>3</v>
      </c>
      <c r="AU69">
        <v>2</v>
      </c>
      <c r="AV69">
        <v>2</v>
      </c>
      <c r="AW69">
        <v>1</v>
      </c>
      <c r="AX69">
        <v>1</v>
      </c>
      <c r="AY69">
        <v>1</v>
      </c>
      <c r="AZ69">
        <v>0</v>
      </c>
      <c r="BA69">
        <v>-1</v>
      </c>
      <c r="BB69">
        <v>0</v>
      </c>
      <c r="BC69">
        <v>0</v>
      </c>
      <c r="BD69">
        <v>0</v>
      </c>
      <c r="BE69">
        <v>1</v>
      </c>
      <c r="BF69">
        <v>1</v>
      </c>
      <c r="BG69">
        <v>0</v>
      </c>
      <c r="BH69">
        <v>1</v>
      </c>
      <c r="BI69" t="s">
        <v>82</v>
      </c>
      <c r="BJ69">
        <v>3</v>
      </c>
      <c r="BL69">
        <v>1</v>
      </c>
      <c r="BN69">
        <v>1</v>
      </c>
      <c r="BO69">
        <v>1</v>
      </c>
      <c r="BW69">
        <v>1</v>
      </c>
      <c r="BX69" t="s">
        <v>702</v>
      </c>
      <c r="BY69" t="s">
        <v>767</v>
      </c>
    </row>
    <row r="70" spans="1:79" x14ac:dyDescent="0.2">
      <c r="A70" t="s">
        <v>702</v>
      </c>
      <c r="N70">
        <v>1</v>
      </c>
      <c r="O70">
        <v>5</v>
      </c>
      <c r="P70">
        <v>4</v>
      </c>
      <c r="Q70">
        <v>4</v>
      </c>
      <c r="R70">
        <v>2</v>
      </c>
      <c r="S70">
        <v>4</v>
      </c>
      <c r="T70">
        <v>5</v>
      </c>
      <c r="U70">
        <v>3</v>
      </c>
      <c r="V70">
        <v>3</v>
      </c>
      <c r="W70">
        <v>3</v>
      </c>
      <c r="X70">
        <v>4</v>
      </c>
      <c r="Y70">
        <v>4</v>
      </c>
      <c r="Z70">
        <v>2</v>
      </c>
      <c r="AA70">
        <v>3</v>
      </c>
      <c r="AB70">
        <v>3</v>
      </c>
      <c r="AC70">
        <v>1</v>
      </c>
      <c r="AD70">
        <v>1</v>
      </c>
      <c r="AH70">
        <v>1</v>
      </c>
      <c r="AJ70">
        <v>1</v>
      </c>
      <c r="AN70" t="s">
        <v>213</v>
      </c>
      <c r="AO70">
        <v>1</v>
      </c>
      <c r="AP70">
        <v>3</v>
      </c>
      <c r="AQ70">
        <v>2</v>
      </c>
      <c r="AR70">
        <v>2</v>
      </c>
      <c r="AS70">
        <v>1</v>
      </c>
      <c r="AT70">
        <v>1</v>
      </c>
      <c r="AU70">
        <v>2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2</v>
      </c>
      <c r="BB70">
        <v>2</v>
      </c>
      <c r="BC70">
        <v>2</v>
      </c>
      <c r="BD70">
        <v>1</v>
      </c>
      <c r="BE70">
        <v>2</v>
      </c>
      <c r="BF70">
        <v>1</v>
      </c>
      <c r="BG70">
        <v>1</v>
      </c>
      <c r="BH70">
        <v>2</v>
      </c>
      <c r="BI70" t="s">
        <v>216</v>
      </c>
      <c r="BJ70">
        <v>1</v>
      </c>
      <c r="BL70">
        <v>1</v>
      </c>
      <c r="BM70">
        <v>1</v>
      </c>
      <c r="BO70">
        <v>1</v>
      </c>
      <c r="BR70">
        <v>1</v>
      </c>
      <c r="BT70">
        <v>1</v>
      </c>
      <c r="BW70">
        <v>1</v>
      </c>
      <c r="BX70" t="s">
        <v>702</v>
      </c>
      <c r="BY70" t="s">
        <v>767</v>
      </c>
    </row>
    <row r="71" spans="1:79" x14ac:dyDescent="0.2">
      <c r="A71" t="s">
        <v>702</v>
      </c>
      <c r="N71">
        <v>1</v>
      </c>
      <c r="O71">
        <v>2</v>
      </c>
      <c r="P71">
        <v>3</v>
      </c>
      <c r="Q71">
        <v>1</v>
      </c>
      <c r="R71">
        <v>1</v>
      </c>
      <c r="S71">
        <v>2</v>
      </c>
      <c r="T71">
        <v>1</v>
      </c>
      <c r="U71">
        <v>1</v>
      </c>
      <c r="V71">
        <v>4</v>
      </c>
      <c r="W71">
        <v>5</v>
      </c>
      <c r="X71">
        <v>2</v>
      </c>
      <c r="Y71">
        <v>2</v>
      </c>
      <c r="Z71">
        <v>3</v>
      </c>
      <c r="AA71">
        <v>1</v>
      </c>
      <c r="AB71">
        <v>1</v>
      </c>
      <c r="AC71">
        <v>2</v>
      </c>
      <c r="AN71" t="s">
        <v>63</v>
      </c>
      <c r="AO71">
        <v>2</v>
      </c>
      <c r="AP71">
        <v>3</v>
      </c>
      <c r="AQ71">
        <v>3</v>
      </c>
      <c r="AR71">
        <v>3</v>
      </c>
      <c r="AS71">
        <v>2</v>
      </c>
      <c r="AT71">
        <v>2</v>
      </c>
      <c r="AU71">
        <v>0</v>
      </c>
      <c r="AV71">
        <v>1</v>
      </c>
      <c r="AW71">
        <v>1</v>
      </c>
      <c r="AX71">
        <v>1</v>
      </c>
      <c r="AY71">
        <v>-1</v>
      </c>
      <c r="AZ71">
        <v>0</v>
      </c>
      <c r="BA71">
        <v>2</v>
      </c>
      <c r="BB71">
        <v>1</v>
      </c>
      <c r="BC71">
        <v>-1</v>
      </c>
      <c r="BD71">
        <v>0</v>
      </c>
      <c r="BE71">
        <v>0</v>
      </c>
      <c r="BF71">
        <v>0</v>
      </c>
      <c r="BG71">
        <v>0</v>
      </c>
      <c r="BH71">
        <v>1</v>
      </c>
      <c r="BI71" t="s">
        <v>218</v>
      </c>
      <c r="BJ71">
        <v>3</v>
      </c>
      <c r="BW71">
        <v>0</v>
      </c>
      <c r="BX71" t="s">
        <v>702</v>
      </c>
      <c r="BY71" t="s">
        <v>767</v>
      </c>
    </row>
    <row r="72" spans="1:79" x14ac:dyDescent="0.2">
      <c r="A72" t="s">
        <v>702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3</v>
      </c>
      <c r="W72">
        <v>3</v>
      </c>
      <c r="X72">
        <v>1</v>
      </c>
      <c r="Y72">
        <v>1</v>
      </c>
      <c r="Z72">
        <v>1</v>
      </c>
      <c r="AA72">
        <v>5</v>
      </c>
      <c r="AB72">
        <v>2</v>
      </c>
      <c r="AC72">
        <v>1</v>
      </c>
      <c r="AD72">
        <v>1</v>
      </c>
      <c r="AN72" t="s">
        <v>220</v>
      </c>
      <c r="AO72">
        <v>2</v>
      </c>
      <c r="AP72">
        <v>3</v>
      </c>
      <c r="AQ72">
        <v>2</v>
      </c>
      <c r="AR72">
        <v>3</v>
      </c>
      <c r="AS72">
        <v>2</v>
      </c>
      <c r="AT72">
        <v>2</v>
      </c>
      <c r="AU72">
        <v>-1</v>
      </c>
      <c r="AV72">
        <v>0</v>
      </c>
      <c r="AW72">
        <v>0</v>
      </c>
      <c r="AX72">
        <v>-1</v>
      </c>
      <c r="AY72">
        <v>1</v>
      </c>
      <c r="AZ72">
        <v>0</v>
      </c>
      <c r="BA72">
        <v>-2</v>
      </c>
      <c r="BB72">
        <v>-1</v>
      </c>
      <c r="BC72">
        <v>0</v>
      </c>
      <c r="BD72">
        <v>-2</v>
      </c>
      <c r="BE72">
        <v>-2</v>
      </c>
      <c r="BF72">
        <v>-2</v>
      </c>
      <c r="BG72">
        <v>-1</v>
      </c>
      <c r="BH72">
        <v>1</v>
      </c>
      <c r="BI72" t="s">
        <v>221</v>
      </c>
      <c r="BJ72">
        <v>3</v>
      </c>
      <c r="BR72">
        <v>1</v>
      </c>
      <c r="BW72">
        <v>1</v>
      </c>
      <c r="BX72" t="s">
        <v>702</v>
      </c>
      <c r="BY72" t="s">
        <v>767</v>
      </c>
    </row>
    <row r="73" spans="1:79" x14ac:dyDescent="0.2">
      <c r="A73" t="s">
        <v>702</v>
      </c>
      <c r="N73">
        <v>1</v>
      </c>
      <c r="O73">
        <v>2</v>
      </c>
      <c r="P73">
        <v>4</v>
      </c>
      <c r="Q73">
        <v>4</v>
      </c>
      <c r="R73">
        <v>2</v>
      </c>
      <c r="S73">
        <v>2</v>
      </c>
      <c r="T73">
        <v>4</v>
      </c>
      <c r="U73">
        <v>5</v>
      </c>
      <c r="V73">
        <v>2</v>
      </c>
      <c r="W73">
        <v>1</v>
      </c>
      <c r="X73">
        <v>2</v>
      </c>
      <c r="Y73">
        <v>3</v>
      </c>
      <c r="Z73">
        <v>4</v>
      </c>
      <c r="AA73">
        <v>2</v>
      </c>
      <c r="AB73">
        <v>4</v>
      </c>
      <c r="AC73">
        <v>1</v>
      </c>
      <c r="AD73">
        <v>1</v>
      </c>
      <c r="AJ73">
        <v>1</v>
      </c>
      <c r="AN73" t="s">
        <v>223</v>
      </c>
      <c r="AO73">
        <v>2</v>
      </c>
      <c r="AP73">
        <v>3</v>
      </c>
      <c r="AQ73">
        <v>2</v>
      </c>
      <c r="AR73">
        <v>2</v>
      </c>
      <c r="AS73">
        <v>3</v>
      </c>
      <c r="AT73">
        <v>3</v>
      </c>
      <c r="AU73">
        <v>1</v>
      </c>
      <c r="AV73">
        <v>0</v>
      </c>
      <c r="AW73">
        <v>1</v>
      </c>
      <c r="AX73">
        <v>0</v>
      </c>
      <c r="AY73">
        <v>-1</v>
      </c>
      <c r="AZ73">
        <v>0</v>
      </c>
      <c r="BA73">
        <v>1</v>
      </c>
      <c r="BB73">
        <v>2</v>
      </c>
      <c r="BC73">
        <v>2</v>
      </c>
      <c r="BD73">
        <v>2</v>
      </c>
      <c r="BE73">
        <v>1</v>
      </c>
      <c r="BF73">
        <v>1</v>
      </c>
      <c r="BG73">
        <v>1</v>
      </c>
      <c r="BH73">
        <v>1</v>
      </c>
      <c r="BI73" t="s">
        <v>224</v>
      </c>
      <c r="BJ73">
        <v>3</v>
      </c>
      <c r="BK73">
        <v>1</v>
      </c>
      <c r="BN73">
        <v>1</v>
      </c>
      <c r="BO73">
        <v>1</v>
      </c>
      <c r="BT73">
        <v>1</v>
      </c>
      <c r="BW73">
        <v>1</v>
      </c>
      <c r="BX73" t="s">
        <v>702</v>
      </c>
      <c r="BY73" t="s">
        <v>767</v>
      </c>
    </row>
    <row r="74" spans="1:79" x14ac:dyDescent="0.2">
      <c r="A74" t="s">
        <v>702</v>
      </c>
      <c r="N74">
        <v>1</v>
      </c>
      <c r="O74">
        <v>3</v>
      </c>
      <c r="P74">
        <v>3</v>
      </c>
      <c r="Q74">
        <v>2</v>
      </c>
      <c r="R74">
        <v>1</v>
      </c>
      <c r="S74">
        <v>2</v>
      </c>
      <c r="T74">
        <v>4</v>
      </c>
      <c r="U74">
        <v>2</v>
      </c>
      <c r="V74">
        <v>3</v>
      </c>
      <c r="W74">
        <v>1</v>
      </c>
      <c r="X74">
        <v>1</v>
      </c>
      <c r="Y74">
        <v>2</v>
      </c>
      <c r="Z74">
        <v>1</v>
      </c>
      <c r="AA74">
        <v>1</v>
      </c>
      <c r="AB74">
        <v>1</v>
      </c>
      <c r="AC74">
        <v>1</v>
      </c>
      <c r="AF74">
        <v>1</v>
      </c>
      <c r="AN74" t="s">
        <v>88</v>
      </c>
      <c r="AO74">
        <v>1</v>
      </c>
      <c r="AP74">
        <v>3</v>
      </c>
      <c r="AQ74">
        <v>2</v>
      </c>
      <c r="AR74">
        <v>2</v>
      </c>
      <c r="AS74">
        <v>1</v>
      </c>
      <c r="AT74">
        <v>2</v>
      </c>
      <c r="AU74">
        <v>1</v>
      </c>
      <c r="AV74">
        <v>1</v>
      </c>
      <c r="AW74">
        <v>1</v>
      </c>
      <c r="AX74">
        <v>1</v>
      </c>
      <c r="AY74">
        <v>0</v>
      </c>
      <c r="AZ74">
        <v>0</v>
      </c>
      <c r="BA74">
        <v>2</v>
      </c>
      <c r="BB74">
        <v>2</v>
      </c>
      <c r="BC74">
        <v>1</v>
      </c>
      <c r="BD74">
        <v>0</v>
      </c>
      <c r="BE74">
        <v>0</v>
      </c>
      <c r="BF74">
        <v>0</v>
      </c>
      <c r="BG74">
        <v>0</v>
      </c>
      <c r="BH74">
        <v>0</v>
      </c>
      <c r="BI74" t="s">
        <v>226</v>
      </c>
      <c r="BJ74">
        <v>3</v>
      </c>
      <c r="BM74">
        <v>1</v>
      </c>
      <c r="BO74">
        <v>1</v>
      </c>
      <c r="BP74">
        <v>1</v>
      </c>
      <c r="BU74">
        <v>1</v>
      </c>
      <c r="BW74">
        <v>1</v>
      </c>
      <c r="BX74" t="s">
        <v>702</v>
      </c>
      <c r="BY74" t="s">
        <v>767</v>
      </c>
    </row>
    <row r="75" spans="1:79" x14ac:dyDescent="0.2">
      <c r="A75" t="s">
        <v>702</v>
      </c>
      <c r="N75">
        <v>1</v>
      </c>
      <c r="O75">
        <v>5</v>
      </c>
      <c r="P75">
        <v>4</v>
      </c>
      <c r="Q75">
        <v>3</v>
      </c>
      <c r="R75">
        <v>1</v>
      </c>
      <c r="S75">
        <v>1</v>
      </c>
      <c r="T75">
        <v>5</v>
      </c>
      <c r="U75">
        <v>3</v>
      </c>
      <c r="V75">
        <v>1</v>
      </c>
      <c r="W75">
        <v>1</v>
      </c>
      <c r="X75">
        <v>2</v>
      </c>
      <c r="Y75">
        <v>3</v>
      </c>
      <c r="Z75">
        <v>3</v>
      </c>
      <c r="AA75">
        <v>4</v>
      </c>
      <c r="AB75">
        <v>3</v>
      </c>
      <c r="AC75">
        <v>1</v>
      </c>
      <c r="AM75" t="s">
        <v>228</v>
      </c>
      <c r="AN75" t="s">
        <v>229</v>
      </c>
      <c r="AO75">
        <v>1</v>
      </c>
      <c r="AP75" t="s">
        <v>701</v>
      </c>
      <c r="AQ75">
        <v>4</v>
      </c>
      <c r="AR75" t="s">
        <v>77</v>
      </c>
      <c r="AS75">
        <v>4</v>
      </c>
      <c r="AT75" t="s">
        <v>77</v>
      </c>
      <c r="BW75">
        <v>0</v>
      </c>
      <c r="BX75" t="s">
        <v>702</v>
      </c>
      <c r="BZ75" t="s">
        <v>56</v>
      </c>
    </row>
    <row r="76" spans="1:79" x14ac:dyDescent="0.2">
      <c r="A76" t="s">
        <v>702</v>
      </c>
      <c r="N76">
        <v>1</v>
      </c>
      <c r="O76">
        <v>4</v>
      </c>
      <c r="P76">
        <v>4</v>
      </c>
      <c r="Q76">
        <v>4</v>
      </c>
      <c r="R76">
        <v>4</v>
      </c>
      <c r="S76">
        <v>5</v>
      </c>
      <c r="T76">
        <v>5</v>
      </c>
      <c r="U76">
        <v>5</v>
      </c>
      <c r="V76">
        <v>4</v>
      </c>
      <c r="W76">
        <v>5</v>
      </c>
      <c r="X76">
        <v>5</v>
      </c>
      <c r="Y76">
        <v>5</v>
      </c>
      <c r="Z76">
        <v>5</v>
      </c>
      <c r="AA76">
        <v>3</v>
      </c>
      <c r="AB76">
        <v>4</v>
      </c>
      <c r="AC76">
        <v>1</v>
      </c>
      <c r="AD76">
        <v>1</v>
      </c>
      <c r="AG76">
        <v>1</v>
      </c>
      <c r="AO76">
        <v>1</v>
      </c>
      <c r="AP76">
        <v>3</v>
      </c>
      <c r="AQ76">
        <v>2</v>
      </c>
      <c r="AR76">
        <v>1</v>
      </c>
      <c r="AS76">
        <v>1</v>
      </c>
      <c r="AT76">
        <v>1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2</v>
      </c>
      <c r="BA76">
        <v>1</v>
      </c>
      <c r="BB76">
        <v>2</v>
      </c>
      <c r="BC76">
        <v>2</v>
      </c>
      <c r="BD76">
        <v>2</v>
      </c>
      <c r="BE76">
        <v>2</v>
      </c>
      <c r="BF76">
        <v>2</v>
      </c>
      <c r="BG76">
        <v>2</v>
      </c>
      <c r="BH76">
        <v>2</v>
      </c>
      <c r="BI76" t="s">
        <v>232</v>
      </c>
      <c r="BJ76">
        <v>1</v>
      </c>
      <c r="BK76">
        <v>1</v>
      </c>
      <c r="BL76">
        <v>1</v>
      </c>
      <c r="BN76">
        <v>1</v>
      </c>
      <c r="BR76">
        <v>1</v>
      </c>
      <c r="BU76">
        <v>1</v>
      </c>
      <c r="BW76">
        <v>1</v>
      </c>
      <c r="BX76" t="s">
        <v>702</v>
      </c>
      <c r="BY76" t="s">
        <v>769</v>
      </c>
    </row>
    <row r="77" spans="1:79" x14ac:dyDescent="0.2">
      <c r="A77" t="s">
        <v>702</v>
      </c>
      <c r="N77">
        <v>1</v>
      </c>
      <c r="O77">
        <v>4</v>
      </c>
      <c r="P77">
        <v>3</v>
      </c>
      <c r="Q77">
        <v>4</v>
      </c>
      <c r="R77">
        <v>2</v>
      </c>
      <c r="S77">
        <v>3</v>
      </c>
      <c r="T77">
        <v>4</v>
      </c>
      <c r="U77">
        <v>4</v>
      </c>
      <c r="V77">
        <v>2</v>
      </c>
      <c r="W77">
        <v>2</v>
      </c>
      <c r="X77">
        <v>4</v>
      </c>
      <c r="Y77">
        <v>4</v>
      </c>
      <c r="Z77">
        <v>4</v>
      </c>
      <c r="AA77">
        <v>2</v>
      </c>
      <c r="AB77">
        <v>3</v>
      </c>
      <c r="AC77">
        <v>1</v>
      </c>
      <c r="AD77">
        <v>1</v>
      </c>
      <c r="AJ77">
        <v>1</v>
      </c>
      <c r="AN77" t="s">
        <v>235</v>
      </c>
      <c r="AO77">
        <v>2</v>
      </c>
      <c r="AP77" t="s">
        <v>701</v>
      </c>
      <c r="AQ77">
        <v>2</v>
      </c>
      <c r="AR77">
        <v>1</v>
      </c>
      <c r="AS77">
        <v>1</v>
      </c>
      <c r="AT77">
        <v>1</v>
      </c>
      <c r="AU77">
        <v>2</v>
      </c>
      <c r="AV77">
        <v>2</v>
      </c>
      <c r="AW77">
        <v>2</v>
      </c>
      <c r="AX77">
        <v>2</v>
      </c>
      <c r="AY77" t="s">
        <v>16</v>
      </c>
      <c r="AZ77">
        <v>2</v>
      </c>
      <c r="BA77">
        <v>1</v>
      </c>
      <c r="BB77">
        <v>1</v>
      </c>
      <c r="BC77">
        <v>1</v>
      </c>
      <c r="BD77">
        <v>1</v>
      </c>
      <c r="BE77">
        <v>2</v>
      </c>
      <c r="BF77">
        <v>1</v>
      </c>
      <c r="BG77">
        <v>2</v>
      </c>
      <c r="BH77">
        <v>2</v>
      </c>
      <c r="BI77" t="s">
        <v>236</v>
      </c>
      <c r="BJ77">
        <v>1</v>
      </c>
      <c r="BK77">
        <v>1</v>
      </c>
      <c r="BM77">
        <v>1</v>
      </c>
      <c r="BN77">
        <v>1</v>
      </c>
      <c r="BR77">
        <v>1</v>
      </c>
      <c r="BU77">
        <v>1</v>
      </c>
      <c r="BW77">
        <v>1</v>
      </c>
      <c r="BX77" t="s">
        <v>702</v>
      </c>
      <c r="BY77" t="s">
        <v>768</v>
      </c>
    </row>
    <row r="78" spans="1:79" x14ac:dyDescent="0.2">
      <c r="A78" t="s">
        <v>702</v>
      </c>
      <c r="N78">
        <v>1</v>
      </c>
      <c r="O78">
        <v>4</v>
      </c>
      <c r="P78">
        <v>3</v>
      </c>
      <c r="Q78">
        <v>5</v>
      </c>
      <c r="R78">
        <v>2</v>
      </c>
      <c r="S78">
        <v>3</v>
      </c>
      <c r="T78">
        <v>5</v>
      </c>
      <c r="U78">
        <v>4</v>
      </c>
      <c r="V78">
        <v>2</v>
      </c>
      <c r="W78">
        <v>3</v>
      </c>
      <c r="X78">
        <v>4</v>
      </c>
      <c r="Y78">
        <v>5</v>
      </c>
      <c r="Z78">
        <v>3</v>
      </c>
      <c r="AA78">
        <v>3</v>
      </c>
      <c r="AB78">
        <v>4</v>
      </c>
      <c r="AC78">
        <v>1</v>
      </c>
      <c r="AD78">
        <v>1</v>
      </c>
      <c r="AN78" t="s">
        <v>238</v>
      </c>
      <c r="AO78">
        <v>2</v>
      </c>
      <c r="AP78">
        <v>3</v>
      </c>
      <c r="AQ78">
        <v>3</v>
      </c>
      <c r="AR78">
        <v>2</v>
      </c>
      <c r="AS78">
        <v>2</v>
      </c>
      <c r="AT78">
        <v>1</v>
      </c>
      <c r="AU78">
        <v>1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</v>
      </c>
      <c r="BB78">
        <v>2</v>
      </c>
      <c r="BC78">
        <v>0</v>
      </c>
      <c r="BD78">
        <v>0</v>
      </c>
      <c r="BE78">
        <v>1</v>
      </c>
      <c r="BF78">
        <v>1</v>
      </c>
      <c r="BG78">
        <v>1</v>
      </c>
      <c r="BH78">
        <v>2</v>
      </c>
      <c r="BJ78">
        <v>3</v>
      </c>
      <c r="BW78">
        <v>0</v>
      </c>
      <c r="BX78" t="s">
        <v>704</v>
      </c>
      <c r="BY78" t="s">
        <v>769</v>
      </c>
    </row>
    <row r="79" spans="1:79" x14ac:dyDescent="0.2">
      <c r="A79" t="s">
        <v>702</v>
      </c>
      <c r="N79">
        <v>1</v>
      </c>
      <c r="O79">
        <v>4</v>
      </c>
      <c r="P79">
        <v>3</v>
      </c>
      <c r="Q79">
        <v>5</v>
      </c>
      <c r="R79">
        <v>1</v>
      </c>
      <c r="S79">
        <v>3</v>
      </c>
      <c r="T79">
        <v>5</v>
      </c>
      <c r="U79">
        <v>5</v>
      </c>
      <c r="V79">
        <v>2</v>
      </c>
      <c r="W79">
        <v>3</v>
      </c>
      <c r="X79">
        <v>4</v>
      </c>
      <c r="Y79">
        <v>4</v>
      </c>
      <c r="Z79">
        <v>1</v>
      </c>
      <c r="AA79">
        <v>4</v>
      </c>
      <c r="AB79">
        <v>3</v>
      </c>
      <c r="AC79">
        <v>1</v>
      </c>
      <c r="AD79">
        <v>1</v>
      </c>
      <c r="AN79" t="s">
        <v>241</v>
      </c>
      <c r="AO79">
        <v>2</v>
      </c>
      <c r="AP79">
        <v>3</v>
      </c>
      <c r="AQ79">
        <v>1</v>
      </c>
      <c r="AR79">
        <v>3</v>
      </c>
      <c r="AS79">
        <v>2</v>
      </c>
      <c r="AT79">
        <v>1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1</v>
      </c>
      <c r="BA79">
        <v>1</v>
      </c>
      <c r="BB79">
        <v>2</v>
      </c>
      <c r="BC79">
        <v>2</v>
      </c>
      <c r="BD79">
        <v>1</v>
      </c>
      <c r="BE79">
        <v>2</v>
      </c>
      <c r="BF79">
        <v>2</v>
      </c>
      <c r="BG79">
        <v>2</v>
      </c>
      <c r="BH79">
        <v>1</v>
      </c>
      <c r="BJ79">
        <v>3</v>
      </c>
      <c r="BW79">
        <v>0</v>
      </c>
      <c r="BX79" t="s">
        <v>702</v>
      </c>
      <c r="BY79" t="s">
        <v>769</v>
      </c>
    </row>
    <row r="80" spans="1:79" x14ac:dyDescent="0.2">
      <c r="A80" t="s">
        <v>702</v>
      </c>
      <c r="N80">
        <v>1</v>
      </c>
      <c r="O80">
        <v>5</v>
      </c>
      <c r="P80">
        <v>3</v>
      </c>
      <c r="Q80">
        <v>5</v>
      </c>
      <c r="R80">
        <v>3</v>
      </c>
      <c r="S80">
        <v>2</v>
      </c>
      <c r="T80">
        <v>5</v>
      </c>
      <c r="U80">
        <v>5</v>
      </c>
      <c r="V80">
        <v>3</v>
      </c>
      <c r="W80">
        <v>4</v>
      </c>
      <c r="X80">
        <v>5</v>
      </c>
      <c r="Y80">
        <v>5</v>
      </c>
      <c r="Z80">
        <v>3</v>
      </c>
      <c r="AA80">
        <v>3</v>
      </c>
      <c r="AB80">
        <v>5</v>
      </c>
      <c r="AC80">
        <v>1</v>
      </c>
      <c r="AJ80">
        <v>1</v>
      </c>
      <c r="AN80" t="s">
        <v>244</v>
      </c>
      <c r="AO80">
        <v>1</v>
      </c>
      <c r="AP80" t="s">
        <v>701</v>
      </c>
      <c r="AQ80">
        <v>4</v>
      </c>
      <c r="AR80">
        <v>4</v>
      </c>
      <c r="AS80">
        <v>2</v>
      </c>
      <c r="AT80">
        <v>2</v>
      </c>
      <c r="AU80">
        <v>1</v>
      </c>
      <c r="AV80">
        <v>2</v>
      </c>
      <c r="AW80">
        <v>2</v>
      </c>
      <c r="AX80">
        <v>0</v>
      </c>
      <c r="AY80">
        <v>0</v>
      </c>
      <c r="AZ80">
        <v>0</v>
      </c>
      <c r="BA80">
        <v>-1</v>
      </c>
      <c r="BB80">
        <v>2</v>
      </c>
      <c r="BC80">
        <v>-1</v>
      </c>
      <c r="BD80">
        <v>0</v>
      </c>
      <c r="BE80">
        <v>1</v>
      </c>
      <c r="BF80">
        <v>-2</v>
      </c>
      <c r="BG80">
        <v>0</v>
      </c>
      <c r="BH80">
        <v>2</v>
      </c>
      <c r="BI80" t="s">
        <v>246</v>
      </c>
      <c r="BJ80">
        <v>1</v>
      </c>
      <c r="BN80">
        <v>1</v>
      </c>
      <c r="BO80">
        <v>1</v>
      </c>
      <c r="BR80">
        <v>1</v>
      </c>
      <c r="BU80">
        <v>1</v>
      </c>
      <c r="BW80">
        <v>1</v>
      </c>
      <c r="BX80" t="s">
        <v>704</v>
      </c>
      <c r="BY80" t="s">
        <v>767</v>
      </c>
    </row>
    <row r="81" spans="1:78" x14ac:dyDescent="0.2">
      <c r="A81" t="s">
        <v>702</v>
      </c>
      <c r="N81">
        <v>1</v>
      </c>
      <c r="O81">
        <v>5</v>
      </c>
      <c r="P81">
        <v>3</v>
      </c>
      <c r="Q81">
        <v>5</v>
      </c>
      <c r="R81">
        <v>2</v>
      </c>
      <c r="S81">
        <v>2</v>
      </c>
      <c r="T81">
        <v>4</v>
      </c>
      <c r="U81">
        <v>4</v>
      </c>
      <c r="V81">
        <v>2</v>
      </c>
      <c r="W81">
        <v>1</v>
      </c>
      <c r="X81">
        <v>3</v>
      </c>
      <c r="Y81">
        <v>4</v>
      </c>
      <c r="Z81">
        <v>2</v>
      </c>
      <c r="AA81">
        <v>2</v>
      </c>
      <c r="AB81">
        <v>4</v>
      </c>
      <c r="AC81">
        <v>1</v>
      </c>
      <c r="AI81">
        <v>1</v>
      </c>
      <c r="AJ81">
        <v>1</v>
      </c>
      <c r="AO81">
        <v>1</v>
      </c>
      <c r="AP81" t="s">
        <v>701</v>
      </c>
      <c r="AQ81">
        <v>2</v>
      </c>
      <c r="AR81">
        <v>3</v>
      </c>
      <c r="AS81">
        <v>2</v>
      </c>
      <c r="AT81">
        <v>2</v>
      </c>
      <c r="AU81">
        <v>1</v>
      </c>
      <c r="AV81">
        <v>1</v>
      </c>
      <c r="AW81">
        <v>0</v>
      </c>
      <c r="AX81">
        <v>0</v>
      </c>
      <c r="AY81">
        <v>0</v>
      </c>
      <c r="AZ81">
        <v>1</v>
      </c>
      <c r="BA81">
        <v>1</v>
      </c>
      <c r="BB81">
        <v>0</v>
      </c>
      <c r="BC81">
        <v>0</v>
      </c>
      <c r="BD81">
        <v>0</v>
      </c>
      <c r="BE81">
        <v>1</v>
      </c>
      <c r="BF81">
        <v>1</v>
      </c>
      <c r="BG81">
        <v>0</v>
      </c>
      <c r="BH81">
        <v>1</v>
      </c>
      <c r="BI81" t="s">
        <v>249</v>
      </c>
      <c r="BJ81">
        <v>1</v>
      </c>
      <c r="BL81">
        <v>1</v>
      </c>
      <c r="BO81">
        <v>1</v>
      </c>
      <c r="BS81">
        <v>1</v>
      </c>
      <c r="BW81">
        <v>1</v>
      </c>
      <c r="BX81" t="s">
        <v>704</v>
      </c>
      <c r="BY81" t="s">
        <v>767</v>
      </c>
    </row>
    <row r="82" spans="1:78" x14ac:dyDescent="0.2">
      <c r="A82" t="s">
        <v>702</v>
      </c>
      <c r="N82">
        <v>1</v>
      </c>
      <c r="O82">
        <v>5</v>
      </c>
      <c r="P82">
        <v>3</v>
      </c>
      <c r="Q82">
        <v>5</v>
      </c>
      <c r="R82">
        <v>3</v>
      </c>
      <c r="S82">
        <v>4</v>
      </c>
      <c r="T82">
        <v>5</v>
      </c>
      <c r="U82">
        <v>5</v>
      </c>
      <c r="V82">
        <v>3</v>
      </c>
      <c r="W82">
        <v>1</v>
      </c>
      <c r="X82">
        <v>5</v>
      </c>
      <c r="Y82">
        <v>5</v>
      </c>
      <c r="Z82">
        <v>5</v>
      </c>
      <c r="AA82">
        <v>5</v>
      </c>
      <c r="AB82">
        <v>5</v>
      </c>
      <c r="AC82">
        <v>1</v>
      </c>
      <c r="AD82">
        <v>1</v>
      </c>
      <c r="AN82" t="s">
        <v>251</v>
      </c>
      <c r="AO82">
        <v>1</v>
      </c>
      <c r="AP82">
        <v>3</v>
      </c>
      <c r="AQ82">
        <v>2</v>
      </c>
      <c r="AR82">
        <v>2</v>
      </c>
      <c r="AS82">
        <v>2</v>
      </c>
      <c r="AT82">
        <v>2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1</v>
      </c>
      <c r="BA82">
        <v>1</v>
      </c>
      <c r="BB82">
        <v>2</v>
      </c>
      <c r="BC82">
        <v>2</v>
      </c>
      <c r="BD82">
        <v>2</v>
      </c>
      <c r="BE82">
        <v>2</v>
      </c>
      <c r="BF82">
        <v>1</v>
      </c>
      <c r="BG82">
        <v>1</v>
      </c>
      <c r="BH82">
        <v>1</v>
      </c>
      <c r="BI82" t="s">
        <v>252</v>
      </c>
      <c r="BJ82">
        <v>1</v>
      </c>
      <c r="BL82">
        <v>1</v>
      </c>
      <c r="BM82">
        <v>1</v>
      </c>
      <c r="BN82">
        <v>1</v>
      </c>
      <c r="BR82">
        <v>1</v>
      </c>
      <c r="BS82">
        <v>1</v>
      </c>
      <c r="BT82">
        <v>1</v>
      </c>
      <c r="BW82">
        <v>1</v>
      </c>
      <c r="BX82" t="s">
        <v>704</v>
      </c>
      <c r="BY82" t="s">
        <v>767</v>
      </c>
    </row>
    <row r="83" spans="1:78" x14ac:dyDescent="0.2">
      <c r="A83" t="s">
        <v>702</v>
      </c>
      <c r="N83">
        <v>1</v>
      </c>
      <c r="O83">
        <v>4</v>
      </c>
      <c r="P83">
        <v>4</v>
      </c>
      <c r="Q83">
        <v>5</v>
      </c>
      <c r="R83">
        <v>3</v>
      </c>
      <c r="S83">
        <v>2</v>
      </c>
      <c r="T83">
        <v>4</v>
      </c>
      <c r="U83">
        <v>5</v>
      </c>
      <c r="V83">
        <v>4</v>
      </c>
      <c r="W83">
        <v>3</v>
      </c>
      <c r="X83">
        <v>4</v>
      </c>
      <c r="Y83">
        <v>5</v>
      </c>
      <c r="Z83">
        <v>3</v>
      </c>
      <c r="AA83">
        <v>5</v>
      </c>
      <c r="AB83">
        <v>5</v>
      </c>
      <c r="AC83">
        <v>1</v>
      </c>
      <c r="AD83">
        <v>1</v>
      </c>
      <c r="AN83" t="s">
        <v>254</v>
      </c>
      <c r="AO83">
        <v>1</v>
      </c>
      <c r="AP83" t="s">
        <v>701</v>
      </c>
      <c r="AQ83">
        <v>1</v>
      </c>
      <c r="AR83">
        <v>2</v>
      </c>
      <c r="AS83">
        <v>1</v>
      </c>
      <c r="AT83">
        <v>1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2</v>
      </c>
      <c r="BA83">
        <v>0</v>
      </c>
      <c r="BB83">
        <v>2</v>
      </c>
      <c r="BC83">
        <v>1</v>
      </c>
      <c r="BD83">
        <v>1</v>
      </c>
      <c r="BE83">
        <v>2</v>
      </c>
      <c r="BF83">
        <v>0</v>
      </c>
      <c r="BG83">
        <v>1</v>
      </c>
      <c r="BH83">
        <v>1</v>
      </c>
      <c r="BI83" t="s">
        <v>255</v>
      </c>
      <c r="BJ83">
        <v>1</v>
      </c>
      <c r="BM83">
        <v>1</v>
      </c>
      <c r="BS83">
        <v>1</v>
      </c>
      <c r="BU83">
        <v>1</v>
      </c>
      <c r="BW83">
        <v>1</v>
      </c>
      <c r="BX83" t="s">
        <v>704</v>
      </c>
      <c r="BY83" t="s">
        <v>768</v>
      </c>
    </row>
    <row r="84" spans="1:78" x14ac:dyDescent="0.2">
      <c r="A84" t="s">
        <v>702</v>
      </c>
      <c r="N84">
        <v>1</v>
      </c>
      <c r="O84">
        <v>4</v>
      </c>
      <c r="P84">
        <v>3</v>
      </c>
      <c r="Q84">
        <v>5</v>
      </c>
      <c r="R84">
        <v>3</v>
      </c>
      <c r="S84">
        <v>2</v>
      </c>
      <c r="T84">
        <v>4</v>
      </c>
      <c r="U84">
        <v>5</v>
      </c>
      <c r="V84">
        <v>3</v>
      </c>
      <c r="W84">
        <v>2</v>
      </c>
      <c r="X84">
        <v>3</v>
      </c>
      <c r="Y84">
        <v>5</v>
      </c>
      <c r="Z84">
        <v>3</v>
      </c>
      <c r="AA84">
        <v>4</v>
      </c>
      <c r="AB84">
        <v>4</v>
      </c>
      <c r="AC84">
        <v>1</v>
      </c>
      <c r="AD84">
        <v>1</v>
      </c>
      <c r="AN84" t="s">
        <v>258</v>
      </c>
      <c r="AO84">
        <v>1</v>
      </c>
      <c r="AP84" t="s">
        <v>701</v>
      </c>
      <c r="AQ84">
        <v>1</v>
      </c>
      <c r="AR84">
        <v>1</v>
      </c>
      <c r="AS84">
        <v>1</v>
      </c>
      <c r="AT84">
        <v>1</v>
      </c>
      <c r="AU84">
        <v>2</v>
      </c>
      <c r="AV84">
        <v>2</v>
      </c>
      <c r="AW84">
        <v>2</v>
      </c>
      <c r="AX84">
        <v>1</v>
      </c>
      <c r="AY84">
        <v>1</v>
      </c>
      <c r="AZ84">
        <v>1</v>
      </c>
      <c r="BA84">
        <v>1</v>
      </c>
      <c r="BB84">
        <v>2</v>
      </c>
      <c r="BC84">
        <v>2</v>
      </c>
      <c r="BD84">
        <v>2</v>
      </c>
      <c r="BE84">
        <v>2</v>
      </c>
      <c r="BF84">
        <v>1</v>
      </c>
      <c r="BG84">
        <v>2</v>
      </c>
      <c r="BH84">
        <v>2</v>
      </c>
      <c r="BJ84">
        <v>1</v>
      </c>
      <c r="BK84">
        <v>1</v>
      </c>
      <c r="BM84">
        <v>1</v>
      </c>
      <c r="BN84">
        <v>1</v>
      </c>
      <c r="BS84">
        <v>1</v>
      </c>
      <c r="BU84">
        <v>1</v>
      </c>
      <c r="BW84">
        <v>1</v>
      </c>
      <c r="BX84" t="s">
        <v>704</v>
      </c>
      <c r="BY84" t="s">
        <v>768</v>
      </c>
    </row>
    <row r="85" spans="1:78" x14ac:dyDescent="0.2">
      <c r="A85" t="s">
        <v>702</v>
      </c>
      <c r="N85">
        <v>1</v>
      </c>
      <c r="O85">
        <v>5</v>
      </c>
      <c r="P85">
        <v>4</v>
      </c>
      <c r="Q85">
        <v>4</v>
      </c>
      <c r="R85">
        <v>3</v>
      </c>
      <c r="S85">
        <v>2</v>
      </c>
      <c r="T85">
        <v>5</v>
      </c>
      <c r="U85">
        <v>5</v>
      </c>
      <c r="V85">
        <v>4</v>
      </c>
      <c r="W85">
        <v>3</v>
      </c>
      <c r="X85">
        <v>4</v>
      </c>
      <c r="Y85">
        <v>5</v>
      </c>
      <c r="Z85">
        <v>5</v>
      </c>
      <c r="AA85">
        <v>2</v>
      </c>
      <c r="AB85">
        <v>3</v>
      </c>
      <c r="AC85">
        <v>1</v>
      </c>
      <c r="AD85">
        <v>1</v>
      </c>
      <c r="AN85" t="s">
        <v>260</v>
      </c>
      <c r="AO85">
        <v>1</v>
      </c>
      <c r="AP85" t="s">
        <v>22</v>
      </c>
      <c r="AQ85">
        <v>3</v>
      </c>
      <c r="AR85">
        <v>3</v>
      </c>
      <c r="AS85">
        <v>3</v>
      </c>
      <c r="AT85">
        <v>3</v>
      </c>
      <c r="AU85">
        <v>1</v>
      </c>
      <c r="AV85">
        <v>1</v>
      </c>
      <c r="AW85">
        <v>1</v>
      </c>
      <c r="AX85">
        <v>1</v>
      </c>
      <c r="AY85">
        <v>0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0</v>
      </c>
      <c r="BG85">
        <v>0</v>
      </c>
      <c r="BH85">
        <v>0</v>
      </c>
      <c r="BI85" t="s">
        <v>261</v>
      </c>
      <c r="BJ85">
        <v>3</v>
      </c>
      <c r="BW85">
        <v>1</v>
      </c>
      <c r="BX85" t="s">
        <v>702</v>
      </c>
      <c r="BY85" t="s">
        <v>772</v>
      </c>
    </row>
    <row r="86" spans="1:78" x14ac:dyDescent="0.2">
      <c r="A86" t="s">
        <v>702</v>
      </c>
      <c r="N86">
        <v>1</v>
      </c>
      <c r="O86">
        <v>5</v>
      </c>
      <c r="P86">
        <v>4</v>
      </c>
      <c r="Q86">
        <v>5</v>
      </c>
      <c r="R86">
        <v>5</v>
      </c>
      <c r="S86">
        <v>4</v>
      </c>
      <c r="T86">
        <v>4</v>
      </c>
      <c r="U86">
        <v>5</v>
      </c>
      <c r="V86">
        <v>3</v>
      </c>
      <c r="W86">
        <v>4</v>
      </c>
      <c r="X86">
        <v>4</v>
      </c>
      <c r="Y86">
        <v>5</v>
      </c>
      <c r="Z86">
        <v>2</v>
      </c>
      <c r="AA86">
        <v>2</v>
      </c>
      <c r="AB86">
        <v>4</v>
      </c>
      <c r="AC86">
        <v>1</v>
      </c>
      <c r="AD86">
        <v>1</v>
      </c>
      <c r="AF86">
        <v>1</v>
      </c>
      <c r="AN86" t="s">
        <v>264</v>
      </c>
      <c r="AO86">
        <v>2</v>
      </c>
      <c r="AP86" t="s">
        <v>701</v>
      </c>
      <c r="AQ86">
        <v>3</v>
      </c>
      <c r="AR86">
        <v>3</v>
      </c>
      <c r="AS86">
        <v>3</v>
      </c>
      <c r="AT86">
        <v>3</v>
      </c>
      <c r="AU86">
        <v>0</v>
      </c>
      <c r="AV86">
        <v>1</v>
      </c>
      <c r="AW86">
        <v>1</v>
      </c>
      <c r="AX86">
        <v>1</v>
      </c>
      <c r="AY86">
        <v>1</v>
      </c>
      <c r="AZ86">
        <v>0</v>
      </c>
      <c r="BA86">
        <v>-1</v>
      </c>
      <c r="BB86">
        <v>0</v>
      </c>
      <c r="BC86">
        <v>0</v>
      </c>
      <c r="BD86">
        <v>0</v>
      </c>
      <c r="BE86">
        <v>0</v>
      </c>
      <c r="BF86">
        <v>-1</v>
      </c>
      <c r="BG86">
        <v>0</v>
      </c>
      <c r="BH86">
        <v>-1</v>
      </c>
      <c r="BI86" t="s">
        <v>266</v>
      </c>
      <c r="BJ86">
        <v>2</v>
      </c>
      <c r="BW86">
        <v>1</v>
      </c>
      <c r="BX86" t="s">
        <v>702</v>
      </c>
      <c r="BY86" t="s">
        <v>772</v>
      </c>
    </row>
    <row r="87" spans="1:78" x14ac:dyDescent="0.2">
      <c r="A87" t="s">
        <v>702</v>
      </c>
      <c r="N87">
        <v>1</v>
      </c>
      <c r="O87">
        <v>4</v>
      </c>
      <c r="P87">
        <v>3</v>
      </c>
      <c r="Q87">
        <v>4</v>
      </c>
      <c r="R87">
        <v>2</v>
      </c>
      <c r="S87">
        <v>4</v>
      </c>
      <c r="T87">
        <v>5</v>
      </c>
      <c r="U87">
        <v>4</v>
      </c>
      <c r="V87">
        <v>2</v>
      </c>
      <c r="W87">
        <v>4</v>
      </c>
      <c r="X87">
        <v>5</v>
      </c>
      <c r="Y87">
        <v>5</v>
      </c>
      <c r="Z87">
        <v>3</v>
      </c>
      <c r="AA87">
        <v>1</v>
      </c>
      <c r="AB87">
        <v>3</v>
      </c>
      <c r="AC87">
        <v>1</v>
      </c>
      <c r="AJ87">
        <v>1</v>
      </c>
      <c r="AN87" t="s">
        <v>268</v>
      </c>
      <c r="AO87">
        <v>1</v>
      </c>
      <c r="AP87" t="s">
        <v>701</v>
      </c>
      <c r="AQ87">
        <v>2</v>
      </c>
      <c r="AR87">
        <v>1</v>
      </c>
      <c r="AS87">
        <v>2</v>
      </c>
      <c r="AT87">
        <v>1</v>
      </c>
      <c r="AU87">
        <v>2</v>
      </c>
      <c r="AV87">
        <v>2</v>
      </c>
      <c r="AW87">
        <v>1</v>
      </c>
      <c r="AX87">
        <v>1</v>
      </c>
      <c r="AY87">
        <v>0</v>
      </c>
      <c r="AZ87">
        <v>-1</v>
      </c>
      <c r="BA87">
        <v>0</v>
      </c>
      <c r="BB87">
        <v>2</v>
      </c>
      <c r="BC87">
        <v>2</v>
      </c>
      <c r="BD87">
        <v>1</v>
      </c>
      <c r="BE87">
        <v>2</v>
      </c>
      <c r="BF87">
        <v>2</v>
      </c>
      <c r="BG87">
        <v>1</v>
      </c>
      <c r="BH87">
        <v>2</v>
      </c>
      <c r="BI87" t="s">
        <v>270</v>
      </c>
      <c r="BJ87">
        <v>1</v>
      </c>
      <c r="BK87">
        <v>1</v>
      </c>
      <c r="BL87">
        <v>1</v>
      </c>
      <c r="BM87">
        <v>1</v>
      </c>
      <c r="BQ87">
        <v>1</v>
      </c>
      <c r="BT87">
        <v>1</v>
      </c>
      <c r="BW87">
        <v>1</v>
      </c>
      <c r="BX87" t="s">
        <v>704</v>
      </c>
      <c r="BY87" t="s">
        <v>768</v>
      </c>
    </row>
    <row r="88" spans="1:78" x14ac:dyDescent="0.2">
      <c r="A88" t="s">
        <v>702</v>
      </c>
      <c r="N88">
        <v>1</v>
      </c>
      <c r="O88">
        <v>5</v>
      </c>
      <c r="P88">
        <v>5</v>
      </c>
      <c r="Q88">
        <v>5</v>
      </c>
      <c r="R88">
        <v>3</v>
      </c>
      <c r="S88">
        <v>4</v>
      </c>
      <c r="T88">
        <v>5</v>
      </c>
      <c r="U88">
        <v>5</v>
      </c>
      <c r="V88">
        <v>3</v>
      </c>
      <c r="W88">
        <v>2</v>
      </c>
      <c r="X88">
        <v>5</v>
      </c>
      <c r="Y88">
        <v>5</v>
      </c>
      <c r="Z88">
        <v>5</v>
      </c>
      <c r="AA88">
        <v>3</v>
      </c>
      <c r="AB88">
        <v>5</v>
      </c>
      <c r="AC88">
        <v>1</v>
      </c>
      <c r="AF88">
        <v>1</v>
      </c>
      <c r="AN88" t="s">
        <v>58</v>
      </c>
      <c r="AO88">
        <v>1</v>
      </c>
      <c r="AP88">
        <v>3</v>
      </c>
      <c r="AQ88">
        <v>1</v>
      </c>
      <c r="AR88">
        <v>1</v>
      </c>
      <c r="AS88">
        <v>1</v>
      </c>
      <c r="AT88">
        <v>1</v>
      </c>
      <c r="AU88">
        <v>2</v>
      </c>
      <c r="AV88">
        <v>2</v>
      </c>
      <c r="AW88">
        <v>2</v>
      </c>
      <c r="AX88">
        <v>2</v>
      </c>
      <c r="AY88">
        <v>1</v>
      </c>
      <c r="AZ88">
        <v>2</v>
      </c>
      <c r="BA88">
        <v>2</v>
      </c>
      <c r="BB88">
        <v>2</v>
      </c>
      <c r="BC88">
        <v>2</v>
      </c>
      <c r="BD88">
        <v>2</v>
      </c>
      <c r="BE88">
        <v>2</v>
      </c>
      <c r="BF88">
        <v>2</v>
      </c>
      <c r="BG88">
        <v>2</v>
      </c>
      <c r="BH88">
        <v>2</v>
      </c>
      <c r="BI88" t="s">
        <v>69</v>
      </c>
      <c r="BJ88">
        <v>1</v>
      </c>
      <c r="BK88">
        <v>1</v>
      </c>
      <c r="BM88">
        <v>1</v>
      </c>
      <c r="BR88">
        <v>1</v>
      </c>
      <c r="BS88">
        <v>1</v>
      </c>
      <c r="BW88">
        <v>1</v>
      </c>
      <c r="BX88" t="s">
        <v>704</v>
      </c>
      <c r="BY88" t="s">
        <v>768</v>
      </c>
    </row>
    <row r="89" spans="1:78" x14ac:dyDescent="0.2">
      <c r="A89" t="s">
        <v>702</v>
      </c>
      <c r="N89">
        <v>1</v>
      </c>
      <c r="O89">
        <v>5</v>
      </c>
      <c r="P89">
        <v>4</v>
      </c>
      <c r="Q89">
        <v>3</v>
      </c>
      <c r="R89">
        <v>4</v>
      </c>
      <c r="S89">
        <v>5</v>
      </c>
      <c r="T89">
        <v>5</v>
      </c>
      <c r="U89">
        <v>4</v>
      </c>
      <c r="V89">
        <v>3</v>
      </c>
      <c r="W89">
        <v>5</v>
      </c>
      <c r="X89">
        <v>4</v>
      </c>
      <c r="Y89">
        <v>5</v>
      </c>
      <c r="Z89">
        <v>4</v>
      </c>
      <c r="AA89">
        <v>2</v>
      </c>
      <c r="AB89">
        <v>4</v>
      </c>
      <c r="AC89">
        <v>1</v>
      </c>
      <c r="AD89">
        <v>1</v>
      </c>
      <c r="AJ89">
        <v>1</v>
      </c>
      <c r="AN89" t="s">
        <v>273</v>
      </c>
      <c r="AO89">
        <v>2</v>
      </c>
      <c r="AP89">
        <v>3</v>
      </c>
      <c r="AQ89">
        <v>2</v>
      </c>
      <c r="AR89">
        <v>2</v>
      </c>
      <c r="AS89">
        <v>1</v>
      </c>
      <c r="AT89">
        <v>1</v>
      </c>
      <c r="AU89">
        <v>1</v>
      </c>
      <c r="AV89">
        <v>1</v>
      </c>
      <c r="AW89">
        <v>2</v>
      </c>
      <c r="AX89">
        <v>1</v>
      </c>
      <c r="AY89">
        <v>2</v>
      </c>
      <c r="AZ89">
        <v>1</v>
      </c>
      <c r="BA89">
        <v>1</v>
      </c>
      <c r="BB89">
        <v>2</v>
      </c>
      <c r="BC89">
        <v>2</v>
      </c>
      <c r="BD89">
        <v>2</v>
      </c>
      <c r="BE89">
        <v>1</v>
      </c>
      <c r="BF89">
        <v>2</v>
      </c>
      <c r="BG89">
        <v>1</v>
      </c>
      <c r="BH89">
        <v>2</v>
      </c>
      <c r="BI89" t="s">
        <v>274</v>
      </c>
      <c r="BJ89">
        <v>1</v>
      </c>
      <c r="BK89">
        <v>1</v>
      </c>
      <c r="BL89">
        <v>1</v>
      </c>
      <c r="BN89">
        <v>1</v>
      </c>
      <c r="BQ89">
        <v>1</v>
      </c>
      <c r="BR89">
        <v>1</v>
      </c>
      <c r="BS89">
        <v>1</v>
      </c>
      <c r="BW89">
        <v>1</v>
      </c>
      <c r="BX89" t="s">
        <v>704</v>
      </c>
    </row>
    <row r="90" spans="1:78" x14ac:dyDescent="0.2">
      <c r="A90" t="s">
        <v>702</v>
      </c>
      <c r="N90">
        <v>1</v>
      </c>
      <c r="O90">
        <v>4</v>
      </c>
      <c r="P90">
        <v>4</v>
      </c>
      <c r="Q90">
        <v>5</v>
      </c>
      <c r="R90">
        <v>3</v>
      </c>
      <c r="S90">
        <v>1</v>
      </c>
      <c r="T90">
        <v>5</v>
      </c>
      <c r="U90">
        <v>4</v>
      </c>
      <c r="V90">
        <v>2</v>
      </c>
      <c r="W90">
        <v>2</v>
      </c>
      <c r="X90">
        <v>4</v>
      </c>
      <c r="Y90">
        <v>3</v>
      </c>
      <c r="Z90">
        <v>4</v>
      </c>
      <c r="AA90">
        <v>2</v>
      </c>
      <c r="AB90">
        <v>2</v>
      </c>
      <c r="AC90">
        <v>1</v>
      </c>
      <c r="AD90">
        <v>1</v>
      </c>
      <c r="AE90">
        <v>1</v>
      </c>
      <c r="AF90">
        <v>1</v>
      </c>
      <c r="AG90">
        <v>1</v>
      </c>
      <c r="AN90" t="s">
        <v>35</v>
      </c>
      <c r="AO90">
        <v>1</v>
      </c>
      <c r="AP90">
        <v>3</v>
      </c>
      <c r="AQ90">
        <v>2</v>
      </c>
      <c r="AR90">
        <v>3</v>
      </c>
      <c r="AS90">
        <v>2</v>
      </c>
      <c r="AT90">
        <v>2</v>
      </c>
      <c r="AU90">
        <v>1</v>
      </c>
      <c r="AV90">
        <v>1</v>
      </c>
      <c r="AW90">
        <v>1</v>
      </c>
      <c r="AX90">
        <v>1</v>
      </c>
      <c r="AY90" t="s">
        <v>16</v>
      </c>
      <c r="AZ90" t="s">
        <v>16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 t="s">
        <v>23</v>
      </c>
      <c r="BJ90">
        <v>3</v>
      </c>
      <c r="BK90">
        <v>1</v>
      </c>
      <c r="BM90">
        <v>1</v>
      </c>
      <c r="BN90">
        <v>1</v>
      </c>
      <c r="BW90">
        <v>0</v>
      </c>
      <c r="BX90" t="s">
        <v>704</v>
      </c>
      <c r="BY90" t="s">
        <v>768</v>
      </c>
    </row>
    <row r="91" spans="1:78" x14ac:dyDescent="0.2">
      <c r="A91" t="s">
        <v>702</v>
      </c>
      <c r="N91">
        <v>1</v>
      </c>
      <c r="O91">
        <v>5</v>
      </c>
      <c r="P91">
        <v>4</v>
      </c>
      <c r="Q91">
        <v>4</v>
      </c>
      <c r="R91">
        <v>3</v>
      </c>
      <c r="S91">
        <v>2</v>
      </c>
      <c r="T91">
        <v>5</v>
      </c>
      <c r="U91">
        <v>4</v>
      </c>
      <c r="V91">
        <v>3</v>
      </c>
      <c r="W91">
        <v>1</v>
      </c>
      <c r="X91">
        <v>4</v>
      </c>
      <c r="Y91">
        <v>3</v>
      </c>
      <c r="Z91">
        <v>2</v>
      </c>
      <c r="AA91">
        <v>4</v>
      </c>
      <c r="AB91">
        <v>4</v>
      </c>
      <c r="AC91">
        <v>1</v>
      </c>
      <c r="AD91">
        <v>1</v>
      </c>
      <c r="AN91" t="s">
        <v>18</v>
      </c>
      <c r="AO91">
        <v>1</v>
      </c>
      <c r="AP91">
        <v>3</v>
      </c>
      <c r="AQ91">
        <v>3</v>
      </c>
      <c r="AR91">
        <v>3</v>
      </c>
      <c r="AS91">
        <v>3</v>
      </c>
      <c r="AT91">
        <v>3</v>
      </c>
      <c r="AU91">
        <v>1</v>
      </c>
      <c r="AV91">
        <v>1</v>
      </c>
      <c r="AW91">
        <v>1</v>
      </c>
      <c r="AX91">
        <v>1</v>
      </c>
      <c r="AY91">
        <v>0</v>
      </c>
      <c r="AZ91">
        <v>0</v>
      </c>
      <c r="BA91">
        <v>0</v>
      </c>
      <c r="BB91">
        <v>1</v>
      </c>
      <c r="BC91">
        <v>0</v>
      </c>
      <c r="BD91">
        <v>0</v>
      </c>
      <c r="BE91">
        <v>1</v>
      </c>
      <c r="BF91">
        <v>0</v>
      </c>
      <c r="BG91">
        <v>0</v>
      </c>
      <c r="BH91">
        <v>1</v>
      </c>
      <c r="BI91" t="s">
        <v>36</v>
      </c>
      <c r="BJ91">
        <v>3</v>
      </c>
      <c r="BW91">
        <v>0</v>
      </c>
      <c r="BX91" t="s">
        <v>704</v>
      </c>
      <c r="BY91" t="s">
        <v>769</v>
      </c>
    </row>
    <row r="92" spans="1:78" x14ac:dyDescent="0.2">
      <c r="A92" t="s">
        <v>702</v>
      </c>
      <c r="N92">
        <v>1</v>
      </c>
      <c r="O92">
        <v>4</v>
      </c>
      <c r="P92">
        <v>3</v>
      </c>
      <c r="Q92">
        <v>3</v>
      </c>
      <c r="R92">
        <v>4</v>
      </c>
      <c r="S92">
        <v>1</v>
      </c>
      <c r="T92">
        <v>5</v>
      </c>
      <c r="U92">
        <v>5</v>
      </c>
      <c r="V92">
        <v>5</v>
      </c>
      <c r="W92">
        <v>1</v>
      </c>
      <c r="X92">
        <v>3</v>
      </c>
      <c r="Y92">
        <v>4</v>
      </c>
      <c r="Z92">
        <v>3</v>
      </c>
      <c r="AA92">
        <v>2</v>
      </c>
      <c r="AB92">
        <v>4</v>
      </c>
      <c r="AC92">
        <v>1</v>
      </c>
      <c r="AI92">
        <v>1</v>
      </c>
      <c r="AN92" t="s">
        <v>35</v>
      </c>
      <c r="AO92">
        <v>1</v>
      </c>
      <c r="AP92" t="s">
        <v>701</v>
      </c>
      <c r="AQ92">
        <v>1</v>
      </c>
      <c r="AR92">
        <v>1</v>
      </c>
      <c r="AS92">
        <v>2</v>
      </c>
      <c r="AT92">
        <v>2</v>
      </c>
      <c r="AU92">
        <v>1</v>
      </c>
      <c r="AV92">
        <v>1</v>
      </c>
      <c r="AW92">
        <v>2</v>
      </c>
      <c r="AX92">
        <v>2</v>
      </c>
      <c r="AY92">
        <v>1</v>
      </c>
      <c r="AZ92">
        <v>0</v>
      </c>
      <c r="BA92">
        <v>1</v>
      </c>
      <c r="BB92">
        <v>1</v>
      </c>
      <c r="BC92">
        <v>1</v>
      </c>
      <c r="BD92">
        <v>1</v>
      </c>
      <c r="BE92">
        <v>0</v>
      </c>
      <c r="BF92">
        <v>1</v>
      </c>
      <c r="BG92">
        <v>2</v>
      </c>
      <c r="BH92">
        <v>1</v>
      </c>
      <c r="BI92" t="s">
        <v>279</v>
      </c>
      <c r="BJ92">
        <v>1</v>
      </c>
      <c r="BK92">
        <v>1</v>
      </c>
      <c r="BM92">
        <v>1</v>
      </c>
      <c r="BP92">
        <v>1</v>
      </c>
      <c r="BQ92">
        <v>1</v>
      </c>
      <c r="BS92">
        <v>1</v>
      </c>
      <c r="BU92">
        <v>1</v>
      </c>
      <c r="BW92">
        <v>1</v>
      </c>
      <c r="BX92" t="s">
        <v>704</v>
      </c>
      <c r="BY92" t="s">
        <v>768</v>
      </c>
    </row>
    <row r="93" spans="1:78" x14ac:dyDescent="0.2">
      <c r="A93" t="s">
        <v>702</v>
      </c>
      <c r="N93">
        <v>3</v>
      </c>
      <c r="O93">
        <v>5</v>
      </c>
      <c r="P93">
        <v>2</v>
      </c>
      <c r="Q93">
        <v>2</v>
      </c>
      <c r="R93">
        <v>3</v>
      </c>
      <c r="S93">
        <v>5</v>
      </c>
      <c r="T93">
        <v>5</v>
      </c>
      <c r="U93">
        <v>3</v>
      </c>
      <c r="V93">
        <v>4</v>
      </c>
      <c r="W93">
        <v>4</v>
      </c>
      <c r="X93">
        <v>3</v>
      </c>
      <c r="Y93">
        <v>4</v>
      </c>
      <c r="Z93">
        <v>2</v>
      </c>
      <c r="AA93">
        <v>3</v>
      </c>
      <c r="AB93">
        <v>2</v>
      </c>
      <c r="AC93">
        <v>1</v>
      </c>
      <c r="AM93" t="s">
        <v>282</v>
      </c>
      <c r="AN93" t="s">
        <v>35</v>
      </c>
      <c r="AO93">
        <v>1</v>
      </c>
      <c r="AP93" t="s">
        <v>701</v>
      </c>
      <c r="AQ93">
        <v>2</v>
      </c>
      <c r="AR93">
        <v>2</v>
      </c>
      <c r="AS93">
        <v>3</v>
      </c>
      <c r="AT93">
        <v>3</v>
      </c>
      <c r="AU93">
        <v>1</v>
      </c>
      <c r="AV93">
        <v>1</v>
      </c>
      <c r="AW93">
        <v>0</v>
      </c>
      <c r="AX93">
        <v>0</v>
      </c>
      <c r="AY93">
        <v>1</v>
      </c>
      <c r="AZ93">
        <v>1</v>
      </c>
      <c r="BA93">
        <v>1</v>
      </c>
      <c r="BB93">
        <v>0</v>
      </c>
      <c r="BC93">
        <v>0</v>
      </c>
      <c r="BD93">
        <v>-1</v>
      </c>
      <c r="BE93">
        <v>1</v>
      </c>
      <c r="BF93">
        <v>1</v>
      </c>
      <c r="BG93">
        <v>1</v>
      </c>
      <c r="BH93">
        <v>1</v>
      </c>
      <c r="BJ93">
        <v>3</v>
      </c>
      <c r="BL93">
        <v>1</v>
      </c>
      <c r="BW93">
        <v>1</v>
      </c>
      <c r="BX93" t="s">
        <v>702</v>
      </c>
      <c r="BY93" t="s">
        <v>768</v>
      </c>
    </row>
    <row r="94" spans="1:78" x14ac:dyDescent="0.2">
      <c r="A94" t="s">
        <v>702</v>
      </c>
      <c r="N94">
        <v>1</v>
      </c>
      <c r="O94">
        <v>5</v>
      </c>
      <c r="P94">
        <v>4</v>
      </c>
      <c r="Q94">
        <v>4</v>
      </c>
      <c r="R94">
        <v>3</v>
      </c>
      <c r="S94">
        <v>2</v>
      </c>
      <c r="T94">
        <v>5</v>
      </c>
      <c r="U94">
        <v>5</v>
      </c>
      <c r="V94">
        <v>2</v>
      </c>
      <c r="W94">
        <v>1</v>
      </c>
      <c r="X94">
        <v>4</v>
      </c>
      <c r="Y94">
        <v>5</v>
      </c>
      <c r="Z94">
        <v>2</v>
      </c>
      <c r="AA94">
        <v>2</v>
      </c>
      <c r="AB94">
        <v>3</v>
      </c>
      <c r="AC94">
        <v>1</v>
      </c>
      <c r="AF94">
        <v>1</v>
      </c>
      <c r="AN94" t="s">
        <v>285</v>
      </c>
      <c r="AO94">
        <v>1</v>
      </c>
      <c r="AP94">
        <v>3</v>
      </c>
      <c r="AQ94">
        <v>3</v>
      </c>
      <c r="AR94">
        <v>3</v>
      </c>
      <c r="AS94">
        <v>2</v>
      </c>
      <c r="AT94">
        <v>3</v>
      </c>
      <c r="AU94">
        <v>1</v>
      </c>
      <c r="AV94">
        <v>1</v>
      </c>
      <c r="AW94">
        <v>1</v>
      </c>
      <c r="AX94">
        <v>0</v>
      </c>
      <c r="AY94">
        <v>0</v>
      </c>
      <c r="AZ94">
        <v>-1</v>
      </c>
      <c r="BA94">
        <v>1</v>
      </c>
      <c r="BB94">
        <v>1</v>
      </c>
      <c r="BC94">
        <v>1</v>
      </c>
      <c r="BD94">
        <v>1</v>
      </c>
      <c r="BE94">
        <v>2</v>
      </c>
      <c r="BF94">
        <v>2</v>
      </c>
      <c r="BG94">
        <v>2</v>
      </c>
      <c r="BH94">
        <v>1</v>
      </c>
      <c r="BI94" t="s">
        <v>286</v>
      </c>
      <c r="BJ94">
        <v>3</v>
      </c>
      <c r="BW94">
        <v>1</v>
      </c>
      <c r="BX94" t="s">
        <v>702</v>
      </c>
      <c r="BY94" t="s">
        <v>769</v>
      </c>
    </row>
    <row r="95" spans="1:78" x14ac:dyDescent="0.2">
      <c r="A95" t="s">
        <v>702</v>
      </c>
      <c r="N95">
        <v>1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v>5</v>
      </c>
      <c r="Y95">
        <v>5</v>
      </c>
      <c r="Z95">
        <v>5</v>
      </c>
      <c r="AA95">
        <v>5</v>
      </c>
      <c r="AB95">
        <v>5</v>
      </c>
      <c r="AC95">
        <v>1</v>
      </c>
      <c r="AD95">
        <v>1</v>
      </c>
      <c r="AN95" t="s">
        <v>102</v>
      </c>
      <c r="AO95">
        <v>1</v>
      </c>
      <c r="AP95">
        <v>3</v>
      </c>
      <c r="BW95">
        <v>0</v>
      </c>
      <c r="BX95" t="s">
        <v>702</v>
      </c>
      <c r="BZ95" t="s">
        <v>56</v>
      </c>
    </row>
    <row r="96" spans="1:78" x14ac:dyDescent="0.2">
      <c r="A96" t="s">
        <v>702</v>
      </c>
      <c r="N96">
        <v>1</v>
      </c>
      <c r="O96">
        <v>4</v>
      </c>
      <c r="P96">
        <v>4</v>
      </c>
      <c r="Q96">
        <v>4</v>
      </c>
      <c r="R96">
        <v>1</v>
      </c>
      <c r="S96">
        <v>2</v>
      </c>
      <c r="T96">
        <v>2</v>
      </c>
      <c r="U96">
        <v>4</v>
      </c>
      <c r="V96">
        <v>2</v>
      </c>
      <c r="W96">
        <v>2</v>
      </c>
      <c r="X96">
        <v>4</v>
      </c>
      <c r="Y96">
        <v>4</v>
      </c>
      <c r="Z96">
        <v>2</v>
      </c>
      <c r="AA96">
        <v>1</v>
      </c>
      <c r="AB96">
        <v>2</v>
      </c>
      <c r="AC96">
        <v>1</v>
      </c>
      <c r="AF96">
        <v>1</v>
      </c>
      <c r="AO96">
        <v>1</v>
      </c>
      <c r="AP96" t="s">
        <v>701</v>
      </c>
      <c r="AQ96">
        <v>3</v>
      </c>
      <c r="AR96">
        <v>2</v>
      </c>
      <c r="AS96">
        <v>2</v>
      </c>
      <c r="AT96">
        <v>3</v>
      </c>
      <c r="AU96">
        <v>1</v>
      </c>
      <c r="AV96">
        <v>0</v>
      </c>
      <c r="AW96">
        <v>1</v>
      </c>
      <c r="AX96">
        <v>0</v>
      </c>
      <c r="AY96">
        <v>0</v>
      </c>
      <c r="AZ96">
        <v>-1</v>
      </c>
      <c r="BA96">
        <v>1</v>
      </c>
      <c r="BB96">
        <v>-1</v>
      </c>
      <c r="BC96">
        <v>0</v>
      </c>
      <c r="BD96">
        <v>0</v>
      </c>
      <c r="BE96">
        <v>0</v>
      </c>
      <c r="BF96">
        <v>-1</v>
      </c>
      <c r="BG96">
        <v>-1</v>
      </c>
      <c r="BH96">
        <v>0</v>
      </c>
      <c r="BI96" t="s">
        <v>36</v>
      </c>
      <c r="BJ96">
        <v>2</v>
      </c>
      <c r="BW96">
        <v>1</v>
      </c>
      <c r="BX96" t="s">
        <v>702</v>
      </c>
      <c r="BY96" t="s">
        <v>770</v>
      </c>
    </row>
    <row r="97" spans="1:78" x14ac:dyDescent="0.2">
      <c r="A97" t="s">
        <v>702</v>
      </c>
      <c r="N97">
        <v>3</v>
      </c>
      <c r="O97">
        <v>4</v>
      </c>
      <c r="P97">
        <v>4</v>
      </c>
      <c r="Q97">
        <v>4</v>
      </c>
      <c r="R97">
        <v>4</v>
      </c>
      <c r="S97">
        <v>5</v>
      </c>
      <c r="T97">
        <v>5</v>
      </c>
      <c r="U97">
        <v>4</v>
      </c>
      <c r="V97">
        <v>4</v>
      </c>
      <c r="W97">
        <v>3</v>
      </c>
      <c r="X97">
        <v>3</v>
      </c>
      <c r="Y97">
        <v>3</v>
      </c>
      <c r="Z97">
        <v>5</v>
      </c>
      <c r="AA97">
        <v>2</v>
      </c>
      <c r="AB97">
        <v>5</v>
      </c>
      <c r="AC97">
        <v>1</v>
      </c>
      <c r="AD97">
        <v>1</v>
      </c>
      <c r="AO97">
        <v>1</v>
      </c>
      <c r="AP97" t="s">
        <v>701</v>
      </c>
      <c r="AQ97" t="s">
        <v>77</v>
      </c>
      <c r="AR97" t="s">
        <v>77</v>
      </c>
      <c r="AS97">
        <v>2</v>
      </c>
      <c r="AT97">
        <v>2</v>
      </c>
      <c r="BW97">
        <v>0</v>
      </c>
      <c r="BX97" t="s">
        <v>702</v>
      </c>
      <c r="BZ97" t="s">
        <v>56</v>
      </c>
    </row>
    <row r="98" spans="1:78" x14ac:dyDescent="0.2">
      <c r="A98" t="s">
        <v>702</v>
      </c>
      <c r="N98">
        <v>1</v>
      </c>
      <c r="O98">
        <v>5</v>
      </c>
      <c r="P98">
        <v>5</v>
      </c>
      <c r="Q98">
        <v>5</v>
      </c>
      <c r="R98">
        <v>4</v>
      </c>
      <c r="S98">
        <v>4</v>
      </c>
      <c r="T98">
        <v>5</v>
      </c>
      <c r="U98">
        <v>5</v>
      </c>
      <c r="V98">
        <v>4</v>
      </c>
      <c r="W98">
        <v>1</v>
      </c>
      <c r="X98">
        <v>3</v>
      </c>
      <c r="Y98">
        <v>4</v>
      </c>
      <c r="Z98">
        <v>4</v>
      </c>
      <c r="AA98">
        <v>4</v>
      </c>
      <c r="AB98">
        <v>5</v>
      </c>
      <c r="AC98">
        <v>1</v>
      </c>
      <c r="AD98">
        <v>1</v>
      </c>
      <c r="AN98" t="s">
        <v>20</v>
      </c>
      <c r="AO98">
        <v>1</v>
      </c>
      <c r="AP98" t="s">
        <v>701</v>
      </c>
      <c r="AQ98">
        <v>2</v>
      </c>
      <c r="AR98">
        <v>2</v>
      </c>
      <c r="AS98">
        <v>2</v>
      </c>
      <c r="AT98">
        <v>2</v>
      </c>
      <c r="AU98">
        <v>1</v>
      </c>
      <c r="AV98">
        <v>1</v>
      </c>
      <c r="AW98">
        <v>0</v>
      </c>
      <c r="AX98">
        <v>0</v>
      </c>
      <c r="AY98">
        <v>1</v>
      </c>
      <c r="AZ98">
        <v>1</v>
      </c>
      <c r="BA98">
        <v>1</v>
      </c>
      <c r="BB98">
        <v>1</v>
      </c>
      <c r="BC98">
        <v>1</v>
      </c>
      <c r="BD98" t="s">
        <v>16</v>
      </c>
      <c r="BE98">
        <v>0</v>
      </c>
      <c r="BF98">
        <v>0</v>
      </c>
      <c r="BG98">
        <v>1</v>
      </c>
      <c r="BH98">
        <v>1</v>
      </c>
      <c r="BJ98">
        <v>3</v>
      </c>
      <c r="BW98">
        <v>1</v>
      </c>
      <c r="BX98" t="s">
        <v>702</v>
      </c>
      <c r="BY98" t="s">
        <v>770</v>
      </c>
    </row>
    <row r="99" spans="1:78" x14ac:dyDescent="0.2">
      <c r="A99" t="s">
        <v>702</v>
      </c>
      <c r="N99">
        <v>1</v>
      </c>
      <c r="O99">
        <v>5</v>
      </c>
      <c r="P99">
        <v>5</v>
      </c>
      <c r="Q99">
        <v>5</v>
      </c>
      <c r="R99">
        <v>3</v>
      </c>
      <c r="S99">
        <v>4</v>
      </c>
      <c r="T99">
        <v>5</v>
      </c>
      <c r="U99">
        <v>4</v>
      </c>
      <c r="V99">
        <v>1</v>
      </c>
      <c r="W99">
        <v>1</v>
      </c>
      <c r="X99">
        <v>4</v>
      </c>
      <c r="Y99">
        <v>5</v>
      </c>
      <c r="Z99">
        <v>4</v>
      </c>
      <c r="AA99">
        <v>2</v>
      </c>
      <c r="AB99">
        <v>5</v>
      </c>
      <c r="AC99">
        <v>1</v>
      </c>
      <c r="AD99">
        <v>1</v>
      </c>
      <c r="AN99" t="s">
        <v>20</v>
      </c>
      <c r="AO99">
        <v>1</v>
      </c>
      <c r="AP99" t="s">
        <v>701</v>
      </c>
      <c r="AQ99">
        <v>2</v>
      </c>
      <c r="AR99">
        <v>2</v>
      </c>
      <c r="AS99">
        <v>2</v>
      </c>
      <c r="AT99">
        <v>2</v>
      </c>
      <c r="AU99">
        <v>1</v>
      </c>
      <c r="AV99">
        <v>1</v>
      </c>
      <c r="AW99">
        <v>0</v>
      </c>
      <c r="AX99" t="s">
        <v>16</v>
      </c>
      <c r="AY99">
        <v>1</v>
      </c>
      <c r="AZ99">
        <v>0</v>
      </c>
      <c r="BA99">
        <v>1</v>
      </c>
      <c r="BB99">
        <v>0</v>
      </c>
      <c r="BC99">
        <v>1</v>
      </c>
      <c r="BD99">
        <v>0</v>
      </c>
      <c r="BE99">
        <v>1</v>
      </c>
      <c r="BF99">
        <v>0</v>
      </c>
      <c r="BG99">
        <v>0</v>
      </c>
      <c r="BH99">
        <v>1</v>
      </c>
      <c r="BJ99">
        <v>2</v>
      </c>
      <c r="BW99">
        <v>1</v>
      </c>
      <c r="BX99" t="s">
        <v>704</v>
      </c>
      <c r="BY99" t="s">
        <v>770</v>
      </c>
    </row>
    <row r="100" spans="1:78" x14ac:dyDescent="0.2">
      <c r="A100" t="s">
        <v>702</v>
      </c>
      <c r="N100">
        <v>1</v>
      </c>
      <c r="O100">
        <v>3</v>
      </c>
      <c r="P100">
        <v>2</v>
      </c>
      <c r="Q100">
        <v>4</v>
      </c>
      <c r="R100">
        <v>2</v>
      </c>
      <c r="S100">
        <v>4</v>
      </c>
      <c r="T100">
        <v>5</v>
      </c>
      <c r="U100">
        <v>5</v>
      </c>
      <c r="V100">
        <v>5</v>
      </c>
      <c r="W100">
        <v>1</v>
      </c>
      <c r="X100">
        <v>3</v>
      </c>
      <c r="Y100">
        <v>4</v>
      </c>
      <c r="Z100">
        <v>2</v>
      </c>
      <c r="AA100">
        <v>1</v>
      </c>
      <c r="AB100">
        <v>5</v>
      </c>
      <c r="AC100">
        <v>1</v>
      </c>
      <c r="AD100">
        <v>1</v>
      </c>
      <c r="AN100" t="s">
        <v>297</v>
      </c>
      <c r="AO100">
        <v>2</v>
      </c>
      <c r="AP100">
        <v>3</v>
      </c>
      <c r="AQ100">
        <v>2</v>
      </c>
      <c r="AR100">
        <v>2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2</v>
      </c>
      <c r="AY100">
        <v>2</v>
      </c>
      <c r="AZ100">
        <v>1</v>
      </c>
      <c r="BA100">
        <v>1</v>
      </c>
      <c r="BB100">
        <v>2</v>
      </c>
      <c r="BC100">
        <v>2</v>
      </c>
      <c r="BD100">
        <v>1</v>
      </c>
      <c r="BE100">
        <v>1</v>
      </c>
      <c r="BF100">
        <v>1</v>
      </c>
      <c r="BG100">
        <v>1</v>
      </c>
      <c r="BH100">
        <v>1</v>
      </c>
      <c r="BI100" t="s">
        <v>61</v>
      </c>
      <c r="BJ100">
        <v>1</v>
      </c>
      <c r="BL100">
        <v>1</v>
      </c>
      <c r="BM100">
        <v>1</v>
      </c>
      <c r="BP100">
        <v>1</v>
      </c>
      <c r="BS100">
        <v>1</v>
      </c>
      <c r="BU100">
        <v>1</v>
      </c>
      <c r="BW100">
        <v>1</v>
      </c>
      <c r="BX100" t="s">
        <v>702</v>
      </c>
      <c r="BY100" t="s">
        <v>767</v>
      </c>
    </row>
    <row r="101" spans="1:78" x14ac:dyDescent="0.2">
      <c r="A101" t="s">
        <v>702</v>
      </c>
      <c r="N101">
        <v>1</v>
      </c>
      <c r="O101">
        <v>3</v>
      </c>
      <c r="P101">
        <v>1</v>
      </c>
      <c r="Q101">
        <v>2</v>
      </c>
      <c r="R101">
        <v>1</v>
      </c>
      <c r="S101">
        <v>1</v>
      </c>
      <c r="T101">
        <v>4</v>
      </c>
      <c r="U101">
        <v>5</v>
      </c>
      <c r="V101">
        <v>4</v>
      </c>
      <c r="W101">
        <v>5</v>
      </c>
      <c r="X101">
        <v>4</v>
      </c>
      <c r="Y101">
        <v>3</v>
      </c>
      <c r="Z101">
        <v>2</v>
      </c>
      <c r="AA101">
        <v>3</v>
      </c>
      <c r="AB101">
        <v>4</v>
      </c>
      <c r="AC101">
        <v>1</v>
      </c>
      <c r="AF101">
        <v>1</v>
      </c>
      <c r="AN101" t="s">
        <v>300</v>
      </c>
      <c r="AO101">
        <v>2</v>
      </c>
      <c r="AP101">
        <v>3</v>
      </c>
      <c r="AQ101">
        <v>2</v>
      </c>
      <c r="AR101">
        <v>2</v>
      </c>
      <c r="AS101">
        <v>2</v>
      </c>
      <c r="AT101">
        <v>1</v>
      </c>
      <c r="AU101">
        <v>2</v>
      </c>
      <c r="AV101">
        <v>2</v>
      </c>
      <c r="AW101">
        <v>1</v>
      </c>
      <c r="AX101">
        <v>2</v>
      </c>
      <c r="AY101">
        <v>1</v>
      </c>
      <c r="AZ101">
        <v>1</v>
      </c>
      <c r="BA101">
        <v>1</v>
      </c>
      <c r="BB101">
        <v>2</v>
      </c>
      <c r="BC101">
        <v>2</v>
      </c>
      <c r="BD101">
        <v>1</v>
      </c>
      <c r="BE101">
        <v>2</v>
      </c>
      <c r="BF101">
        <v>1</v>
      </c>
      <c r="BG101">
        <v>1</v>
      </c>
      <c r="BH101">
        <v>2</v>
      </c>
      <c r="BI101" t="s">
        <v>158</v>
      </c>
      <c r="BJ101">
        <v>1</v>
      </c>
      <c r="BN101">
        <v>1</v>
      </c>
      <c r="BO101">
        <v>1</v>
      </c>
      <c r="BS101">
        <v>1</v>
      </c>
      <c r="BT101">
        <v>1</v>
      </c>
      <c r="BW101">
        <v>1</v>
      </c>
      <c r="BX101" t="s">
        <v>702</v>
      </c>
      <c r="BY101" t="s">
        <v>767</v>
      </c>
    </row>
    <row r="102" spans="1:78" x14ac:dyDescent="0.2">
      <c r="A102" t="s">
        <v>702</v>
      </c>
      <c r="N102">
        <v>1</v>
      </c>
      <c r="O102">
        <v>5</v>
      </c>
      <c r="P102">
        <v>3</v>
      </c>
      <c r="Q102">
        <v>5</v>
      </c>
      <c r="R102">
        <v>3</v>
      </c>
      <c r="S102">
        <v>3</v>
      </c>
      <c r="T102">
        <v>2</v>
      </c>
      <c r="U102">
        <v>5</v>
      </c>
      <c r="V102">
        <v>2</v>
      </c>
      <c r="W102">
        <v>2</v>
      </c>
      <c r="X102">
        <v>3</v>
      </c>
      <c r="Y102">
        <v>2</v>
      </c>
      <c r="Z102">
        <v>1</v>
      </c>
      <c r="AA102">
        <v>1</v>
      </c>
      <c r="AB102">
        <v>5</v>
      </c>
      <c r="AC102">
        <v>1</v>
      </c>
      <c r="AG102">
        <v>1</v>
      </c>
      <c r="AN102" t="s">
        <v>302</v>
      </c>
      <c r="AO102">
        <v>1</v>
      </c>
      <c r="AP102" t="s">
        <v>701</v>
      </c>
      <c r="AQ102">
        <v>2</v>
      </c>
      <c r="AR102">
        <v>2</v>
      </c>
      <c r="AS102">
        <v>1</v>
      </c>
      <c r="AT102">
        <v>1</v>
      </c>
      <c r="AU102">
        <v>2</v>
      </c>
      <c r="AV102">
        <v>2</v>
      </c>
      <c r="AW102">
        <v>1</v>
      </c>
      <c r="AX102">
        <v>1</v>
      </c>
      <c r="AY102">
        <v>-1</v>
      </c>
      <c r="AZ102">
        <v>0</v>
      </c>
      <c r="BA102">
        <v>-1</v>
      </c>
      <c r="BB102">
        <v>2</v>
      </c>
      <c r="BC102">
        <v>2</v>
      </c>
      <c r="BD102">
        <v>2</v>
      </c>
      <c r="BE102">
        <v>0</v>
      </c>
      <c r="BF102">
        <v>0</v>
      </c>
      <c r="BG102">
        <v>0</v>
      </c>
      <c r="BH102">
        <v>0</v>
      </c>
      <c r="BI102" t="s">
        <v>61</v>
      </c>
      <c r="BJ102">
        <v>1</v>
      </c>
      <c r="BK102">
        <v>1</v>
      </c>
      <c r="BN102">
        <v>1</v>
      </c>
      <c r="BR102">
        <v>1</v>
      </c>
      <c r="BS102">
        <v>1</v>
      </c>
      <c r="BU102">
        <v>1</v>
      </c>
      <c r="BW102">
        <v>1</v>
      </c>
      <c r="BX102" t="s">
        <v>702</v>
      </c>
      <c r="BY102" t="s">
        <v>773</v>
      </c>
    </row>
    <row r="103" spans="1:78" x14ac:dyDescent="0.2">
      <c r="A103" t="s">
        <v>702</v>
      </c>
      <c r="N103">
        <v>1</v>
      </c>
      <c r="O103">
        <v>5</v>
      </c>
      <c r="P103">
        <v>5</v>
      </c>
      <c r="Q103">
        <v>5</v>
      </c>
      <c r="R103">
        <v>3</v>
      </c>
      <c r="S103">
        <v>5</v>
      </c>
      <c r="T103">
        <v>5</v>
      </c>
      <c r="U103">
        <v>5</v>
      </c>
      <c r="V103">
        <v>3</v>
      </c>
      <c r="W103">
        <v>5</v>
      </c>
      <c r="X103">
        <v>4</v>
      </c>
      <c r="Y103">
        <v>4</v>
      </c>
      <c r="Z103">
        <v>4</v>
      </c>
      <c r="AA103">
        <v>5</v>
      </c>
      <c r="AB103">
        <v>4</v>
      </c>
      <c r="AC103">
        <v>2</v>
      </c>
      <c r="AD103">
        <v>1</v>
      </c>
      <c r="AO103">
        <v>1</v>
      </c>
      <c r="AP103">
        <v>3</v>
      </c>
      <c r="AQ103">
        <v>2</v>
      </c>
      <c r="AR103">
        <v>2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1</v>
      </c>
      <c r="BA103">
        <v>1</v>
      </c>
      <c r="BB103">
        <v>2</v>
      </c>
      <c r="BC103">
        <v>1</v>
      </c>
      <c r="BD103">
        <v>1</v>
      </c>
      <c r="BE103">
        <v>1</v>
      </c>
      <c r="BF103">
        <v>0</v>
      </c>
      <c r="BG103">
        <v>1</v>
      </c>
      <c r="BH103">
        <v>1</v>
      </c>
      <c r="BI103" t="s">
        <v>89</v>
      </c>
      <c r="BJ103">
        <v>3</v>
      </c>
      <c r="BN103">
        <v>1</v>
      </c>
      <c r="BW103">
        <v>1</v>
      </c>
      <c r="BX103" t="s">
        <v>704</v>
      </c>
      <c r="BY103" t="s">
        <v>122</v>
      </c>
    </row>
    <row r="104" spans="1:78" x14ac:dyDescent="0.2">
      <c r="A104" t="s">
        <v>702</v>
      </c>
      <c r="N104">
        <v>1</v>
      </c>
      <c r="O104">
        <v>5</v>
      </c>
      <c r="P104">
        <v>3</v>
      </c>
      <c r="Q104">
        <v>4</v>
      </c>
      <c r="R104">
        <v>2</v>
      </c>
      <c r="S104">
        <v>4</v>
      </c>
      <c r="T104">
        <v>4</v>
      </c>
      <c r="U104">
        <v>3</v>
      </c>
      <c r="V104">
        <v>2</v>
      </c>
      <c r="W104">
        <v>1</v>
      </c>
      <c r="X104">
        <v>3</v>
      </c>
      <c r="Y104">
        <v>4</v>
      </c>
      <c r="Z104">
        <v>2</v>
      </c>
      <c r="AA104">
        <v>1</v>
      </c>
      <c r="AB104">
        <v>5</v>
      </c>
      <c r="AC104">
        <v>1</v>
      </c>
      <c r="AF104">
        <v>1</v>
      </c>
      <c r="AN104" t="s">
        <v>114</v>
      </c>
      <c r="AO104">
        <v>1</v>
      </c>
      <c r="AP104" t="s">
        <v>701</v>
      </c>
      <c r="AQ104">
        <v>2</v>
      </c>
      <c r="AR104">
        <v>2</v>
      </c>
      <c r="AS104">
        <v>1</v>
      </c>
      <c r="AT104">
        <v>1</v>
      </c>
      <c r="AU104">
        <v>2</v>
      </c>
      <c r="AV104">
        <v>2</v>
      </c>
      <c r="AW104">
        <v>1</v>
      </c>
      <c r="AX104">
        <v>2</v>
      </c>
      <c r="AY104">
        <v>2</v>
      </c>
      <c r="AZ104">
        <v>1</v>
      </c>
      <c r="BA104">
        <v>0</v>
      </c>
      <c r="BB104">
        <v>1</v>
      </c>
      <c r="BC104">
        <v>0</v>
      </c>
      <c r="BD104">
        <v>0</v>
      </c>
      <c r="BE104">
        <v>1</v>
      </c>
      <c r="BF104">
        <v>1</v>
      </c>
      <c r="BG104">
        <v>2</v>
      </c>
      <c r="BH104">
        <v>1</v>
      </c>
      <c r="BI104" t="s">
        <v>306</v>
      </c>
      <c r="BJ104">
        <v>1</v>
      </c>
      <c r="BK104">
        <v>1</v>
      </c>
      <c r="BL104">
        <v>1</v>
      </c>
      <c r="BR104">
        <v>1</v>
      </c>
      <c r="BS104">
        <v>1</v>
      </c>
      <c r="BU104">
        <v>1</v>
      </c>
      <c r="BW104">
        <v>1</v>
      </c>
      <c r="BX104" t="s">
        <v>702</v>
      </c>
      <c r="BY104" t="s">
        <v>769</v>
      </c>
    </row>
    <row r="105" spans="1:78" x14ac:dyDescent="0.2">
      <c r="A105" t="s">
        <v>702</v>
      </c>
      <c r="N105">
        <v>1</v>
      </c>
      <c r="O105">
        <v>4</v>
      </c>
      <c r="P105">
        <v>4</v>
      </c>
      <c r="Q105">
        <v>5</v>
      </c>
      <c r="R105">
        <v>2</v>
      </c>
      <c r="S105">
        <v>5</v>
      </c>
      <c r="T105">
        <v>4</v>
      </c>
      <c r="U105">
        <v>5</v>
      </c>
      <c r="V105">
        <v>1</v>
      </c>
      <c r="W105">
        <v>2</v>
      </c>
      <c r="X105">
        <v>4</v>
      </c>
      <c r="Y105">
        <v>5</v>
      </c>
      <c r="Z105">
        <v>3</v>
      </c>
      <c r="AA105">
        <v>1</v>
      </c>
      <c r="AB105">
        <v>3</v>
      </c>
      <c r="AC105">
        <v>1</v>
      </c>
      <c r="AE105">
        <v>1</v>
      </c>
      <c r="AF105">
        <v>1</v>
      </c>
      <c r="AG105">
        <v>1</v>
      </c>
      <c r="AI105">
        <v>1</v>
      </c>
      <c r="AJ105">
        <v>1</v>
      </c>
      <c r="AN105" t="s">
        <v>260</v>
      </c>
      <c r="AO105">
        <v>1</v>
      </c>
      <c r="AP105" t="s">
        <v>22</v>
      </c>
      <c r="AQ105">
        <v>4</v>
      </c>
      <c r="AR105">
        <v>2</v>
      </c>
      <c r="AS105">
        <v>2</v>
      </c>
      <c r="AT105">
        <v>3</v>
      </c>
      <c r="AU105">
        <v>1</v>
      </c>
      <c r="AV105">
        <v>1</v>
      </c>
      <c r="AW105">
        <v>1</v>
      </c>
      <c r="AX105">
        <v>0</v>
      </c>
      <c r="AY105">
        <v>2</v>
      </c>
      <c r="AZ105">
        <v>0</v>
      </c>
      <c r="BA105">
        <v>-1</v>
      </c>
      <c r="BB105">
        <v>1</v>
      </c>
      <c r="BC105">
        <v>-1</v>
      </c>
      <c r="BD105">
        <v>-1</v>
      </c>
      <c r="BE105">
        <v>1</v>
      </c>
      <c r="BF105">
        <v>0</v>
      </c>
      <c r="BG105">
        <v>2</v>
      </c>
      <c r="BH105">
        <v>2</v>
      </c>
      <c r="BI105" t="s">
        <v>310</v>
      </c>
      <c r="BJ105">
        <v>2</v>
      </c>
      <c r="BW105">
        <v>1</v>
      </c>
      <c r="BX105" t="s">
        <v>702</v>
      </c>
      <c r="BY105" t="s">
        <v>767</v>
      </c>
    </row>
    <row r="106" spans="1:78" x14ac:dyDescent="0.2">
      <c r="A106" t="s">
        <v>702</v>
      </c>
      <c r="N106">
        <v>1</v>
      </c>
      <c r="O106">
        <v>4</v>
      </c>
      <c r="P106">
        <v>5</v>
      </c>
      <c r="Q106">
        <v>5</v>
      </c>
      <c r="R106" t="s">
        <v>77</v>
      </c>
      <c r="S106">
        <v>5</v>
      </c>
      <c r="T106">
        <v>4</v>
      </c>
      <c r="U106">
        <v>5</v>
      </c>
      <c r="V106">
        <v>1</v>
      </c>
      <c r="W106">
        <v>1</v>
      </c>
      <c r="X106">
        <v>4</v>
      </c>
      <c r="Y106">
        <v>4</v>
      </c>
      <c r="Z106">
        <v>3</v>
      </c>
      <c r="AA106">
        <v>1</v>
      </c>
      <c r="AB106">
        <v>3</v>
      </c>
      <c r="AC106">
        <v>1</v>
      </c>
      <c r="AF106">
        <v>1</v>
      </c>
      <c r="AN106" t="s">
        <v>312</v>
      </c>
      <c r="AO106">
        <v>2</v>
      </c>
      <c r="AP106">
        <v>3</v>
      </c>
      <c r="AQ106">
        <v>4</v>
      </c>
      <c r="AR106">
        <v>3</v>
      </c>
      <c r="AS106">
        <v>3</v>
      </c>
      <c r="AT106">
        <v>3</v>
      </c>
      <c r="AU106">
        <v>1</v>
      </c>
      <c r="AV106">
        <v>1</v>
      </c>
      <c r="AW106">
        <v>1</v>
      </c>
      <c r="AX106">
        <v>0</v>
      </c>
      <c r="AY106">
        <v>0</v>
      </c>
      <c r="AZ106">
        <v>0</v>
      </c>
      <c r="BA106">
        <v>-1</v>
      </c>
      <c r="BB106">
        <v>0</v>
      </c>
      <c r="BC106">
        <v>0</v>
      </c>
      <c r="BD106">
        <v>0</v>
      </c>
      <c r="BE106">
        <v>0</v>
      </c>
      <c r="BF106">
        <v>1</v>
      </c>
      <c r="BG106">
        <v>0</v>
      </c>
      <c r="BH106">
        <v>1</v>
      </c>
      <c r="BI106" t="s">
        <v>199</v>
      </c>
      <c r="BJ106">
        <v>2</v>
      </c>
      <c r="BW106">
        <v>1</v>
      </c>
      <c r="BX106" t="s">
        <v>702</v>
      </c>
      <c r="BY106" t="s">
        <v>767</v>
      </c>
    </row>
    <row r="107" spans="1:78" x14ac:dyDescent="0.2">
      <c r="A107" t="s">
        <v>702</v>
      </c>
      <c r="N107">
        <v>1</v>
      </c>
      <c r="O107">
        <v>5</v>
      </c>
      <c r="P107">
        <v>3</v>
      </c>
      <c r="Q107">
        <v>5</v>
      </c>
      <c r="R107">
        <v>2</v>
      </c>
      <c r="S107">
        <v>2</v>
      </c>
      <c r="T107">
        <v>5</v>
      </c>
      <c r="U107">
        <v>5</v>
      </c>
      <c r="V107">
        <v>3</v>
      </c>
      <c r="W107">
        <v>1</v>
      </c>
      <c r="X107">
        <v>4</v>
      </c>
      <c r="Y107">
        <v>4</v>
      </c>
      <c r="Z107">
        <v>2</v>
      </c>
      <c r="AA107">
        <v>1</v>
      </c>
      <c r="AB107">
        <v>5</v>
      </c>
      <c r="AC107">
        <v>1</v>
      </c>
      <c r="AD107">
        <v>1</v>
      </c>
      <c r="AF107">
        <v>1</v>
      </c>
      <c r="AJ107">
        <v>1</v>
      </c>
      <c r="AN107" t="s">
        <v>264</v>
      </c>
      <c r="AO107">
        <v>2</v>
      </c>
      <c r="AP107">
        <v>3</v>
      </c>
      <c r="AQ107">
        <v>3</v>
      </c>
      <c r="AR107">
        <v>2</v>
      </c>
      <c r="AS107">
        <v>2</v>
      </c>
      <c r="AT107">
        <v>2</v>
      </c>
      <c r="AU107">
        <v>1</v>
      </c>
      <c r="AV107">
        <v>1</v>
      </c>
      <c r="AW107">
        <v>1</v>
      </c>
      <c r="AX107">
        <v>0</v>
      </c>
      <c r="AY107">
        <v>0</v>
      </c>
      <c r="AZ107">
        <v>0</v>
      </c>
      <c r="BA107">
        <v>-1</v>
      </c>
      <c r="BB107">
        <v>1</v>
      </c>
      <c r="BC107">
        <v>0</v>
      </c>
      <c r="BD107">
        <v>1</v>
      </c>
      <c r="BE107">
        <v>1</v>
      </c>
      <c r="BF107">
        <v>0</v>
      </c>
      <c r="BG107">
        <v>1</v>
      </c>
      <c r="BH107">
        <v>0</v>
      </c>
      <c r="BI107" t="s">
        <v>197</v>
      </c>
      <c r="BJ107">
        <v>3</v>
      </c>
      <c r="BM107">
        <v>1</v>
      </c>
      <c r="BO107">
        <v>1</v>
      </c>
      <c r="BT107">
        <v>1</v>
      </c>
      <c r="BU107">
        <v>1</v>
      </c>
      <c r="BW107">
        <v>1</v>
      </c>
      <c r="BX107" t="s">
        <v>702</v>
      </c>
    </row>
    <row r="108" spans="1:78" x14ac:dyDescent="0.2">
      <c r="A108" t="s">
        <v>702</v>
      </c>
      <c r="N108">
        <v>1</v>
      </c>
      <c r="O108">
        <v>5</v>
      </c>
      <c r="P108">
        <v>3</v>
      </c>
      <c r="Q108">
        <v>5</v>
      </c>
      <c r="R108">
        <v>4</v>
      </c>
      <c r="S108">
        <v>5</v>
      </c>
      <c r="T108">
        <v>5</v>
      </c>
      <c r="U108">
        <v>5</v>
      </c>
      <c r="V108">
        <v>4</v>
      </c>
      <c r="W108">
        <v>5</v>
      </c>
      <c r="X108">
        <v>4</v>
      </c>
      <c r="Y108">
        <v>5</v>
      </c>
      <c r="Z108">
        <v>5</v>
      </c>
      <c r="AA108">
        <v>3</v>
      </c>
      <c r="AB108">
        <v>4</v>
      </c>
      <c r="AC108">
        <v>2</v>
      </c>
      <c r="AN108" t="s">
        <v>315</v>
      </c>
      <c r="AO108">
        <v>2</v>
      </c>
      <c r="AP108">
        <v>3</v>
      </c>
      <c r="AQ108">
        <v>2</v>
      </c>
      <c r="AR108">
        <v>2</v>
      </c>
      <c r="AS108">
        <v>3</v>
      </c>
      <c r="AT108">
        <v>3</v>
      </c>
      <c r="AU108">
        <v>1</v>
      </c>
      <c r="AV108">
        <v>1</v>
      </c>
      <c r="AW108">
        <v>1</v>
      </c>
      <c r="AX108">
        <v>2</v>
      </c>
      <c r="AY108">
        <v>0</v>
      </c>
      <c r="AZ108" t="s">
        <v>16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2</v>
      </c>
      <c r="BH108">
        <v>2</v>
      </c>
      <c r="BI108" t="s">
        <v>89</v>
      </c>
      <c r="BJ108">
        <v>3</v>
      </c>
      <c r="BK108">
        <v>1</v>
      </c>
      <c r="BL108">
        <v>1</v>
      </c>
      <c r="BM108">
        <v>1</v>
      </c>
      <c r="BN108">
        <v>1</v>
      </c>
      <c r="BO108">
        <v>1</v>
      </c>
      <c r="BR108">
        <v>1</v>
      </c>
      <c r="BS108">
        <v>1</v>
      </c>
      <c r="BT108">
        <v>1</v>
      </c>
      <c r="BW108">
        <v>1</v>
      </c>
      <c r="BX108" t="s">
        <v>704</v>
      </c>
      <c r="BY108" t="s">
        <v>122</v>
      </c>
    </row>
    <row r="109" spans="1:78" x14ac:dyDescent="0.2">
      <c r="A109" t="s">
        <v>702</v>
      </c>
      <c r="N109">
        <v>1</v>
      </c>
      <c r="O109">
        <v>5</v>
      </c>
      <c r="P109">
        <v>2</v>
      </c>
      <c r="Q109">
        <v>5</v>
      </c>
      <c r="R109">
        <v>1</v>
      </c>
      <c r="S109">
        <v>5</v>
      </c>
      <c r="T109">
        <v>4</v>
      </c>
      <c r="U109">
        <v>4</v>
      </c>
      <c r="V109">
        <v>2</v>
      </c>
      <c r="W109">
        <v>3</v>
      </c>
      <c r="X109">
        <v>3</v>
      </c>
      <c r="Y109">
        <v>5</v>
      </c>
      <c r="Z109">
        <v>4</v>
      </c>
      <c r="AA109">
        <v>1</v>
      </c>
      <c r="AB109">
        <v>4</v>
      </c>
      <c r="AC109">
        <v>1</v>
      </c>
      <c r="AD109">
        <v>1</v>
      </c>
      <c r="AO109">
        <v>1</v>
      </c>
      <c r="AP109" t="s">
        <v>22</v>
      </c>
      <c r="AQ109">
        <v>1</v>
      </c>
      <c r="AR109">
        <v>2</v>
      </c>
      <c r="AS109">
        <v>1</v>
      </c>
      <c r="AT109">
        <v>2</v>
      </c>
      <c r="AU109">
        <v>2</v>
      </c>
      <c r="AV109">
        <v>2</v>
      </c>
      <c r="AW109">
        <v>2</v>
      </c>
      <c r="AX109">
        <v>1</v>
      </c>
      <c r="AY109">
        <v>2</v>
      </c>
      <c r="AZ109">
        <v>0</v>
      </c>
      <c r="BA109">
        <v>0</v>
      </c>
      <c r="BB109">
        <v>2</v>
      </c>
      <c r="BC109">
        <v>0</v>
      </c>
      <c r="BD109">
        <v>0</v>
      </c>
      <c r="BE109">
        <v>2</v>
      </c>
      <c r="BF109">
        <v>1</v>
      </c>
      <c r="BG109">
        <v>1</v>
      </c>
      <c r="BH109">
        <v>2</v>
      </c>
      <c r="BI109" t="s">
        <v>23</v>
      </c>
      <c r="BJ109">
        <v>1</v>
      </c>
      <c r="BK109">
        <v>1</v>
      </c>
      <c r="BL109">
        <v>1</v>
      </c>
      <c r="BN109">
        <v>1</v>
      </c>
      <c r="BS109">
        <v>1</v>
      </c>
      <c r="BW109">
        <v>1</v>
      </c>
      <c r="BX109" t="s">
        <v>702</v>
      </c>
      <c r="BY109" t="s">
        <v>122</v>
      </c>
    </row>
    <row r="110" spans="1:78" x14ac:dyDescent="0.2">
      <c r="A110" t="s">
        <v>702</v>
      </c>
      <c r="N110">
        <v>1</v>
      </c>
      <c r="O110">
        <v>5</v>
      </c>
      <c r="P110">
        <v>3</v>
      </c>
      <c r="Q110">
        <v>4</v>
      </c>
      <c r="R110">
        <v>2</v>
      </c>
      <c r="S110">
        <v>3</v>
      </c>
      <c r="T110">
        <v>5</v>
      </c>
      <c r="U110">
        <v>3</v>
      </c>
      <c r="V110">
        <v>1</v>
      </c>
      <c r="W110">
        <v>1</v>
      </c>
      <c r="X110">
        <v>3</v>
      </c>
      <c r="Y110">
        <v>3</v>
      </c>
      <c r="Z110">
        <v>3</v>
      </c>
      <c r="AA110">
        <v>1</v>
      </c>
      <c r="AB110">
        <v>1</v>
      </c>
      <c r="AC110">
        <v>1</v>
      </c>
      <c r="AM110" t="s">
        <v>94</v>
      </c>
      <c r="AN110" t="s">
        <v>20</v>
      </c>
      <c r="AO110">
        <v>1</v>
      </c>
      <c r="AP110" t="s">
        <v>701</v>
      </c>
      <c r="AQ110">
        <v>3</v>
      </c>
      <c r="AR110">
        <v>2</v>
      </c>
      <c r="AS110">
        <v>3</v>
      </c>
      <c r="AT110">
        <v>2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0</v>
      </c>
      <c r="BA110">
        <v>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 t="s">
        <v>320</v>
      </c>
      <c r="BJ110">
        <v>1</v>
      </c>
      <c r="BL110">
        <v>1</v>
      </c>
      <c r="BO110">
        <v>1</v>
      </c>
      <c r="BR110">
        <v>1</v>
      </c>
      <c r="BS110">
        <v>1</v>
      </c>
      <c r="BW110">
        <v>1</v>
      </c>
      <c r="BX110" t="s">
        <v>702</v>
      </c>
      <c r="BY110" t="s">
        <v>767</v>
      </c>
    </row>
    <row r="111" spans="1:78" x14ac:dyDescent="0.2">
      <c r="A111" t="s">
        <v>702</v>
      </c>
      <c r="N111">
        <v>1</v>
      </c>
      <c r="O111">
        <v>5</v>
      </c>
      <c r="P111">
        <v>3</v>
      </c>
      <c r="Q111">
        <v>5</v>
      </c>
      <c r="R111">
        <v>3</v>
      </c>
      <c r="S111">
        <v>3</v>
      </c>
      <c r="T111">
        <v>5</v>
      </c>
      <c r="U111">
        <v>5</v>
      </c>
      <c r="V111">
        <v>4</v>
      </c>
      <c r="W111">
        <v>1</v>
      </c>
      <c r="X111">
        <v>4</v>
      </c>
      <c r="Y111">
        <v>4</v>
      </c>
      <c r="Z111">
        <v>4</v>
      </c>
      <c r="AA111">
        <v>1</v>
      </c>
      <c r="AB111">
        <v>5</v>
      </c>
      <c r="AC111">
        <v>1</v>
      </c>
      <c r="AD111">
        <v>1</v>
      </c>
      <c r="AN111" t="s">
        <v>322</v>
      </c>
      <c r="AO111">
        <v>1</v>
      </c>
      <c r="AP111" t="s">
        <v>701</v>
      </c>
      <c r="AQ111">
        <v>2</v>
      </c>
      <c r="AR111">
        <v>2</v>
      </c>
      <c r="AS111">
        <v>2</v>
      </c>
      <c r="AT111">
        <v>2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J111">
        <v>3</v>
      </c>
      <c r="BW111">
        <v>1</v>
      </c>
      <c r="BX111" t="s">
        <v>702</v>
      </c>
      <c r="BY111" t="s">
        <v>771</v>
      </c>
    </row>
    <row r="112" spans="1:78" x14ac:dyDescent="0.2">
      <c r="A112" t="s">
        <v>702</v>
      </c>
      <c r="N112">
        <v>1</v>
      </c>
      <c r="O112">
        <v>3</v>
      </c>
      <c r="P112">
        <v>1</v>
      </c>
      <c r="Q112">
        <v>4</v>
      </c>
      <c r="R112">
        <v>1</v>
      </c>
      <c r="S112">
        <v>1</v>
      </c>
      <c r="T112">
        <v>5</v>
      </c>
      <c r="U112">
        <v>4</v>
      </c>
      <c r="V112">
        <v>3</v>
      </c>
      <c r="W112">
        <v>1</v>
      </c>
      <c r="X112">
        <v>3</v>
      </c>
      <c r="Y112">
        <v>3</v>
      </c>
      <c r="Z112">
        <v>2</v>
      </c>
      <c r="AA112">
        <v>1</v>
      </c>
      <c r="AB112">
        <v>5</v>
      </c>
      <c r="AC112">
        <v>1</v>
      </c>
      <c r="AD112">
        <v>1</v>
      </c>
      <c r="AN112" t="s">
        <v>260</v>
      </c>
      <c r="AO112">
        <v>2</v>
      </c>
      <c r="AP112">
        <v>3</v>
      </c>
      <c r="AQ112">
        <v>2</v>
      </c>
      <c r="AR112">
        <v>2</v>
      </c>
      <c r="AS112">
        <v>1</v>
      </c>
      <c r="AT112">
        <v>1</v>
      </c>
      <c r="AU112">
        <v>2</v>
      </c>
      <c r="AV112">
        <v>1</v>
      </c>
      <c r="AW112">
        <v>1</v>
      </c>
      <c r="AX112">
        <v>0</v>
      </c>
      <c r="AY112">
        <v>0</v>
      </c>
      <c r="AZ112">
        <v>-1</v>
      </c>
      <c r="BA112">
        <v>1</v>
      </c>
      <c r="BB112">
        <v>2</v>
      </c>
      <c r="BC112">
        <v>1</v>
      </c>
      <c r="BD112">
        <v>1</v>
      </c>
      <c r="BE112">
        <v>0</v>
      </c>
      <c r="BF112">
        <v>1</v>
      </c>
      <c r="BG112">
        <v>1</v>
      </c>
      <c r="BH112">
        <v>2</v>
      </c>
      <c r="BI112" t="s">
        <v>23</v>
      </c>
      <c r="BJ112">
        <v>3</v>
      </c>
      <c r="BK112">
        <v>1</v>
      </c>
      <c r="BM112">
        <v>1</v>
      </c>
      <c r="BR112">
        <v>1</v>
      </c>
      <c r="BS112">
        <v>1</v>
      </c>
      <c r="BT112">
        <v>1</v>
      </c>
      <c r="BU112">
        <v>1</v>
      </c>
      <c r="BW112">
        <v>1</v>
      </c>
      <c r="BX112" t="s">
        <v>702</v>
      </c>
      <c r="BY112" t="s">
        <v>771</v>
      </c>
    </row>
    <row r="113" spans="1:78" x14ac:dyDescent="0.2">
      <c r="A113" t="s">
        <v>702</v>
      </c>
      <c r="N113">
        <v>1</v>
      </c>
      <c r="O113">
        <v>4</v>
      </c>
      <c r="P113">
        <v>2</v>
      </c>
      <c r="Q113">
        <v>4</v>
      </c>
      <c r="R113">
        <v>2</v>
      </c>
      <c r="S113">
        <v>3</v>
      </c>
      <c r="T113">
        <v>3</v>
      </c>
      <c r="U113">
        <v>3</v>
      </c>
      <c r="V113">
        <v>3</v>
      </c>
      <c r="W113">
        <v>2</v>
      </c>
      <c r="X113">
        <v>2</v>
      </c>
      <c r="Y113">
        <v>3</v>
      </c>
      <c r="Z113">
        <v>2</v>
      </c>
      <c r="AA113">
        <v>2</v>
      </c>
      <c r="AB113">
        <v>3</v>
      </c>
      <c r="AC113">
        <v>1</v>
      </c>
      <c r="AI113">
        <v>1</v>
      </c>
      <c r="AN113" t="s">
        <v>273</v>
      </c>
      <c r="AO113">
        <v>2</v>
      </c>
      <c r="AP113">
        <v>3</v>
      </c>
      <c r="AQ113">
        <v>2</v>
      </c>
      <c r="AR113">
        <v>2</v>
      </c>
      <c r="AS113">
        <v>3</v>
      </c>
      <c r="AT113">
        <v>3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0</v>
      </c>
      <c r="BA113">
        <v>1</v>
      </c>
      <c r="BB113">
        <v>1</v>
      </c>
      <c r="BC113">
        <v>1</v>
      </c>
      <c r="BD113">
        <v>2</v>
      </c>
      <c r="BE113">
        <v>2</v>
      </c>
      <c r="BF113">
        <v>2</v>
      </c>
      <c r="BG113">
        <v>1</v>
      </c>
      <c r="BH113">
        <v>2</v>
      </c>
      <c r="BI113" t="s">
        <v>23</v>
      </c>
      <c r="BJ113">
        <v>3</v>
      </c>
      <c r="BW113">
        <v>1</v>
      </c>
      <c r="BX113" t="s">
        <v>702</v>
      </c>
      <c r="BY113" t="s">
        <v>771</v>
      </c>
    </row>
    <row r="114" spans="1:78" x14ac:dyDescent="0.2">
      <c r="A114" t="s">
        <v>702</v>
      </c>
      <c r="N114">
        <v>1</v>
      </c>
      <c r="O114">
        <v>5</v>
      </c>
      <c r="P114">
        <v>4</v>
      </c>
      <c r="Q114">
        <v>5</v>
      </c>
      <c r="R114">
        <v>2</v>
      </c>
      <c r="S114">
        <v>4</v>
      </c>
      <c r="T114">
        <v>4</v>
      </c>
      <c r="U114">
        <v>4</v>
      </c>
      <c r="V114">
        <v>3</v>
      </c>
      <c r="W114">
        <v>4</v>
      </c>
      <c r="X114">
        <v>3</v>
      </c>
      <c r="Y114">
        <v>5</v>
      </c>
      <c r="Z114">
        <v>4</v>
      </c>
      <c r="AA114">
        <v>1</v>
      </c>
      <c r="AB114">
        <v>3</v>
      </c>
      <c r="AC114">
        <v>1</v>
      </c>
      <c r="AD114">
        <v>1</v>
      </c>
      <c r="AN114" t="s">
        <v>328</v>
      </c>
      <c r="AO114">
        <v>1</v>
      </c>
      <c r="AP114" t="s">
        <v>701</v>
      </c>
      <c r="AQ114">
        <v>3</v>
      </c>
      <c r="AR114">
        <v>3</v>
      </c>
      <c r="AS114">
        <v>2</v>
      </c>
      <c r="AT114">
        <v>2</v>
      </c>
      <c r="AU114">
        <v>1</v>
      </c>
      <c r="AV114">
        <v>2</v>
      </c>
      <c r="AW114">
        <v>0</v>
      </c>
      <c r="AX114">
        <v>0</v>
      </c>
      <c r="AY114">
        <v>1</v>
      </c>
      <c r="AZ114">
        <v>1</v>
      </c>
      <c r="BA114">
        <v>-1</v>
      </c>
      <c r="BB114">
        <v>1</v>
      </c>
      <c r="BC114">
        <v>1</v>
      </c>
      <c r="BD114">
        <v>-1</v>
      </c>
      <c r="BE114">
        <v>1</v>
      </c>
      <c r="BF114">
        <v>0</v>
      </c>
      <c r="BG114">
        <v>1</v>
      </c>
      <c r="BH114">
        <v>2</v>
      </c>
      <c r="BI114" t="s">
        <v>329</v>
      </c>
      <c r="BJ114">
        <v>3</v>
      </c>
      <c r="BW114">
        <v>1</v>
      </c>
      <c r="BX114" t="s">
        <v>702</v>
      </c>
      <c r="BY114" t="s">
        <v>770</v>
      </c>
    </row>
    <row r="115" spans="1:78" x14ac:dyDescent="0.2">
      <c r="A115" t="s">
        <v>702</v>
      </c>
      <c r="N115">
        <v>1</v>
      </c>
      <c r="O115">
        <v>4</v>
      </c>
      <c r="P115">
        <v>4</v>
      </c>
      <c r="Q115">
        <v>4</v>
      </c>
      <c r="R115">
        <v>5</v>
      </c>
      <c r="S115">
        <v>3</v>
      </c>
      <c r="T115">
        <v>5</v>
      </c>
      <c r="U115">
        <v>4</v>
      </c>
      <c r="V115">
        <v>2</v>
      </c>
      <c r="W115">
        <v>3</v>
      </c>
      <c r="X115">
        <v>4</v>
      </c>
      <c r="Y115">
        <v>5</v>
      </c>
      <c r="Z115">
        <v>4</v>
      </c>
      <c r="AA115">
        <v>4</v>
      </c>
      <c r="AB115">
        <v>5</v>
      </c>
      <c r="AC115">
        <v>1</v>
      </c>
      <c r="AD115">
        <v>1</v>
      </c>
      <c r="AF115">
        <v>1</v>
      </c>
      <c r="AN115" t="s">
        <v>268</v>
      </c>
      <c r="AO115">
        <v>1</v>
      </c>
      <c r="AP115" t="s">
        <v>701</v>
      </c>
      <c r="AQ115">
        <v>2</v>
      </c>
      <c r="AR115">
        <v>3</v>
      </c>
      <c r="AS115">
        <v>2</v>
      </c>
      <c r="AT115">
        <v>2</v>
      </c>
      <c r="AU115">
        <v>1</v>
      </c>
      <c r="AV115">
        <v>2</v>
      </c>
      <c r="AW115">
        <v>1</v>
      </c>
      <c r="AX115">
        <v>1</v>
      </c>
      <c r="AY115">
        <v>0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 t="s">
        <v>158</v>
      </c>
      <c r="BJ115">
        <v>1</v>
      </c>
      <c r="BK115">
        <v>1</v>
      </c>
      <c r="BM115">
        <v>1</v>
      </c>
      <c r="BN115">
        <v>1</v>
      </c>
      <c r="BR115">
        <v>1</v>
      </c>
      <c r="BS115">
        <v>1</v>
      </c>
      <c r="BT115">
        <v>1</v>
      </c>
      <c r="BU115">
        <v>1</v>
      </c>
      <c r="BW115">
        <v>0</v>
      </c>
      <c r="BX115" t="s">
        <v>704</v>
      </c>
      <c r="BY115" t="s">
        <v>770</v>
      </c>
    </row>
    <row r="116" spans="1:78" x14ac:dyDescent="0.2">
      <c r="A116" t="s">
        <v>702</v>
      </c>
      <c r="N116">
        <v>1</v>
      </c>
      <c r="O116">
        <v>5</v>
      </c>
      <c r="P116">
        <v>4</v>
      </c>
      <c r="Q116">
        <v>4</v>
      </c>
      <c r="R116">
        <v>3</v>
      </c>
      <c r="S116">
        <v>5</v>
      </c>
      <c r="T116">
        <v>5</v>
      </c>
      <c r="U116">
        <v>3</v>
      </c>
      <c r="V116">
        <v>2</v>
      </c>
      <c r="W116">
        <v>3</v>
      </c>
      <c r="X116">
        <v>3</v>
      </c>
      <c r="Y116">
        <v>4</v>
      </c>
      <c r="Z116">
        <v>4</v>
      </c>
      <c r="AA116">
        <v>1</v>
      </c>
      <c r="AB116">
        <v>2</v>
      </c>
      <c r="AC116">
        <v>1</v>
      </c>
      <c r="AD116">
        <v>1</v>
      </c>
      <c r="AJ116">
        <v>1</v>
      </c>
      <c r="AK116">
        <v>1</v>
      </c>
      <c r="AN116" t="s">
        <v>334</v>
      </c>
      <c r="AO116">
        <v>1</v>
      </c>
      <c r="AP116" t="s">
        <v>701</v>
      </c>
      <c r="AQ116">
        <v>1</v>
      </c>
      <c r="AR116">
        <v>2</v>
      </c>
      <c r="AS116">
        <v>1</v>
      </c>
      <c r="AT116">
        <v>1</v>
      </c>
      <c r="AU116">
        <v>2</v>
      </c>
      <c r="AV116">
        <v>2</v>
      </c>
      <c r="AW116">
        <v>1</v>
      </c>
      <c r="AX116">
        <v>1</v>
      </c>
      <c r="AY116">
        <v>1</v>
      </c>
      <c r="AZ116">
        <v>1</v>
      </c>
      <c r="BA116">
        <v>2</v>
      </c>
      <c r="BB116">
        <v>2</v>
      </c>
      <c r="BC116">
        <v>2</v>
      </c>
      <c r="BD116">
        <v>2</v>
      </c>
      <c r="BE116">
        <v>1</v>
      </c>
      <c r="BF116">
        <v>2</v>
      </c>
      <c r="BG116">
        <v>2</v>
      </c>
      <c r="BH116">
        <v>2</v>
      </c>
      <c r="BI116" t="s">
        <v>336</v>
      </c>
      <c r="BJ116">
        <v>1</v>
      </c>
      <c r="BK116">
        <v>1</v>
      </c>
      <c r="BM116">
        <v>1</v>
      </c>
      <c r="BN116">
        <v>1</v>
      </c>
      <c r="BR116">
        <v>1</v>
      </c>
      <c r="BW116">
        <v>0</v>
      </c>
      <c r="BX116" t="s">
        <v>704</v>
      </c>
      <c r="BY116" t="s">
        <v>770</v>
      </c>
    </row>
    <row r="117" spans="1:78" x14ac:dyDescent="0.2">
      <c r="A117" t="s">
        <v>702</v>
      </c>
      <c r="N117">
        <v>1</v>
      </c>
      <c r="O117">
        <v>4</v>
      </c>
      <c r="P117">
        <v>4</v>
      </c>
      <c r="Q117">
        <v>4</v>
      </c>
      <c r="R117">
        <v>5</v>
      </c>
      <c r="S117">
        <v>4</v>
      </c>
      <c r="T117">
        <v>5</v>
      </c>
      <c r="U117">
        <v>5</v>
      </c>
      <c r="V117">
        <v>4</v>
      </c>
      <c r="W117">
        <v>4</v>
      </c>
      <c r="X117">
        <v>5</v>
      </c>
      <c r="Y117">
        <v>5</v>
      </c>
      <c r="Z117">
        <v>5</v>
      </c>
      <c r="AA117">
        <v>4</v>
      </c>
      <c r="AB117">
        <v>5</v>
      </c>
      <c r="AC117">
        <v>1</v>
      </c>
      <c r="AF117">
        <v>1</v>
      </c>
      <c r="AO117">
        <v>1</v>
      </c>
      <c r="AP117" t="s">
        <v>701</v>
      </c>
      <c r="AQ117">
        <v>2</v>
      </c>
      <c r="AR117">
        <v>2</v>
      </c>
      <c r="AS117">
        <v>2</v>
      </c>
      <c r="AT117">
        <v>2</v>
      </c>
      <c r="AU117">
        <v>1</v>
      </c>
      <c r="AV117">
        <v>1</v>
      </c>
      <c r="AW117">
        <v>1</v>
      </c>
      <c r="AX117">
        <v>1</v>
      </c>
      <c r="AY117">
        <v>0</v>
      </c>
      <c r="AZ117">
        <v>0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 t="s">
        <v>158</v>
      </c>
      <c r="BJ117">
        <v>1</v>
      </c>
      <c r="BM117">
        <v>1</v>
      </c>
      <c r="BO117">
        <v>1</v>
      </c>
      <c r="BR117">
        <v>1</v>
      </c>
      <c r="BW117">
        <v>0</v>
      </c>
      <c r="BX117" t="s">
        <v>704</v>
      </c>
      <c r="BY117" t="s">
        <v>770</v>
      </c>
    </row>
    <row r="118" spans="1:78" x14ac:dyDescent="0.2">
      <c r="A118" t="s">
        <v>702</v>
      </c>
      <c r="N118">
        <v>1</v>
      </c>
      <c r="O118">
        <v>4</v>
      </c>
      <c r="P118">
        <v>4</v>
      </c>
      <c r="Q118">
        <v>4</v>
      </c>
      <c r="R118">
        <v>5</v>
      </c>
      <c r="S118">
        <v>4</v>
      </c>
      <c r="T118">
        <v>5</v>
      </c>
      <c r="U118">
        <v>5</v>
      </c>
      <c r="V118">
        <v>5</v>
      </c>
      <c r="W118">
        <v>5</v>
      </c>
      <c r="X118">
        <v>5</v>
      </c>
      <c r="Y118">
        <v>5</v>
      </c>
      <c r="Z118">
        <v>5</v>
      </c>
      <c r="AA118">
        <v>5</v>
      </c>
      <c r="AB118">
        <v>5</v>
      </c>
      <c r="AC118">
        <v>1</v>
      </c>
      <c r="AF118">
        <v>1</v>
      </c>
      <c r="AO118">
        <v>1</v>
      </c>
      <c r="AP118" t="s">
        <v>701</v>
      </c>
      <c r="AQ118">
        <v>2</v>
      </c>
      <c r="AR118">
        <v>2</v>
      </c>
      <c r="AS118">
        <v>2</v>
      </c>
      <c r="AT118">
        <v>2</v>
      </c>
      <c r="AU118">
        <v>1</v>
      </c>
      <c r="AV118">
        <v>2</v>
      </c>
      <c r="AW118">
        <v>1</v>
      </c>
      <c r="AX118">
        <v>1</v>
      </c>
      <c r="AY118">
        <v>2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W118">
        <v>0</v>
      </c>
      <c r="BX118" t="s">
        <v>702</v>
      </c>
      <c r="BZ118" t="s">
        <v>56</v>
      </c>
    </row>
    <row r="119" spans="1:78" x14ac:dyDescent="0.2">
      <c r="A119" t="s">
        <v>702</v>
      </c>
      <c r="N119">
        <v>1</v>
      </c>
      <c r="O119">
        <v>4</v>
      </c>
      <c r="P119">
        <v>4</v>
      </c>
      <c r="Q119">
        <v>4</v>
      </c>
      <c r="R119">
        <v>4</v>
      </c>
      <c r="S119">
        <v>3</v>
      </c>
      <c r="T119">
        <v>4</v>
      </c>
      <c r="U119">
        <v>4</v>
      </c>
      <c r="V119">
        <v>3</v>
      </c>
      <c r="W119">
        <v>2</v>
      </c>
      <c r="X119">
        <v>3</v>
      </c>
      <c r="Y119">
        <v>3</v>
      </c>
      <c r="Z119">
        <v>3</v>
      </c>
      <c r="AA119">
        <v>3</v>
      </c>
      <c r="AB119">
        <v>4</v>
      </c>
      <c r="AC119">
        <v>1</v>
      </c>
      <c r="AJ119">
        <v>1</v>
      </c>
      <c r="AN119" t="s">
        <v>332</v>
      </c>
      <c r="AO119">
        <v>2</v>
      </c>
      <c r="AP119">
        <v>3</v>
      </c>
      <c r="AQ119">
        <v>2</v>
      </c>
      <c r="AR119">
        <v>2</v>
      </c>
      <c r="AS119">
        <v>2</v>
      </c>
      <c r="AT119">
        <v>2</v>
      </c>
      <c r="AU119">
        <v>2</v>
      </c>
      <c r="AV119">
        <v>2</v>
      </c>
      <c r="AW119">
        <v>1</v>
      </c>
      <c r="AX119">
        <v>1</v>
      </c>
      <c r="AY119">
        <v>2</v>
      </c>
      <c r="AZ119">
        <v>-1</v>
      </c>
      <c r="BA119">
        <v>1</v>
      </c>
      <c r="BB119">
        <v>1</v>
      </c>
      <c r="BC119">
        <v>1</v>
      </c>
      <c r="BD119">
        <v>0</v>
      </c>
      <c r="BE119">
        <v>1</v>
      </c>
      <c r="BF119">
        <v>1</v>
      </c>
      <c r="BG119">
        <v>1</v>
      </c>
      <c r="BH119">
        <v>1</v>
      </c>
      <c r="BI119" t="s">
        <v>341</v>
      </c>
      <c r="BJ119">
        <v>3</v>
      </c>
      <c r="BW119">
        <v>0</v>
      </c>
      <c r="BX119" t="s">
        <v>704</v>
      </c>
      <c r="BY119" t="s">
        <v>770</v>
      </c>
    </row>
    <row r="120" spans="1:78" x14ac:dyDescent="0.2">
      <c r="A120" t="s">
        <v>702</v>
      </c>
      <c r="N120">
        <v>1</v>
      </c>
      <c r="O120">
        <v>5</v>
      </c>
      <c r="P120">
        <v>3</v>
      </c>
      <c r="Q120">
        <v>4</v>
      </c>
      <c r="R120">
        <v>1</v>
      </c>
      <c r="S120">
        <v>3</v>
      </c>
      <c r="T120">
        <v>4</v>
      </c>
      <c r="U120">
        <v>4</v>
      </c>
      <c r="V120">
        <v>1</v>
      </c>
      <c r="W120">
        <v>1</v>
      </c>
      <c r="X120">
        <v>3</v>
      </c>
      <c r="Y120">
        <v>4</v>
      </c>
      <c r="Z120">
        <v>4</v>
      </c>
      <c r="AA120">
        <v>1</v>
      </c>
      <c r="AB120">
        <v>3</v>
      </c>
      <c r="AC120">
        <v>1</v>
      </c>
      <c r="AD120">
        <v>1</v>
      </c>
      <c r="AN120" t="s">
        <v>343</v>
      </c>
      <c r="AO120">
        <v>1</v>
      </c>
      <c r="AP120">
        <v>3</v>
      </c>
      <c r="AQ120">
        <v>2</v>
      </c>
      <c r="AR120">
        <v>2</v>
      </c>
      <c r="AS120">
        <v>1</v>
      </c>
      <c r="AT120">
        <v>1</v>
      </c>
      <c r="AU120">
        <v>2</v>
      </c>
      <c r="AV120">
        <v>2</v>
      </c>
      <c r="AW120">
        <v>1</v>
      </c>
      <c r="AX120">
        <v>2</v>
      </c>
      <c r="AY120">
        <v>2</v>
      </c>
      <c r="AZ120">
        <v>0</v>
      </c>
      <c r="BA120">
        <v>-1</v>
      </c>
      <c r="BB120">
        <v>1</v>
      </c>
      <c r="BC120">
        <v>1</v>
      </c>
      <c r="BD120">
        <v>0</v>
      </c>
      <c r="BE120">
        <v>2</v>
      </c>
      <c r="BF120">
        <v>1</v>
      </c>
      <c r="BG120">
        <v>0</v>
      </c>
      <c r="BH120">
        <v>1</v>
      </c>
      <c r="BI120" t="s">
        <v>344</v>
      </c>
      <c r="BJ120">
        <v>1</v>
      </c>
      <c r="BL120">
        <v>1</v>
      </c>
      <c r="BM120">
        <v>1</v>
      </c>
      <c r="BN120">
        <v>1</v>
      </c>
      <c r="BT120">
        <v>1</v>
      </c>
      <c r="BU120">
        <v>1</v>
      </c>
      <c r="BV120" t="s">
        <v>345</v>
      </c>
      <c r="BW120">
        <v>0</v>
      </c>
      <c r="BX120" t="s">
        <v>702</v>
      </c>
      <c r="BY120" t="s">
        <v>346</v>
      </c>
    </row>
    <row r="121" spans="1:78" x14ac:dyDescent="0.2">
      <c r="A121" t="s">
        <v>702</v>
      </c>
      <c r="N121">
        <v>1</v>
      </c>
      <c r="O121">
        <v>4</v>
      </c>
      <c r="P121">
        <v>2</v>
      </c>
      <c r="Q121">
        <v>3</v>
      </c>
      <c r="R121">
        <v>2</v>
      </c>
      <c r="S121">
        <v>3</v>
      </c>
      <c r="T121">
        <v>4</v>
      </c>
      <c r="U121">
        <v>4</v>
      </c>
      <c r="V121">
        <v>2</v>
      </c>
      <c r="W121">
        <v>1</v>
      </c>
      <c r="X121">
        <v>3</v>
      </c>
      <c r="Y121">
        <v>4</v>
      </c>
      <c r="Z121">
        <v>3</v>
      </c>
      <c r="AA121">
        <v>4</v>
      </c>
      <c r="AB121">
        <v>3</v>
      </c>
      <c r="AC121">
        <v>1</v>
      </c>
      <c r="AF121">
        <v>1</v>
      </c>
      <c r="AN121" t="s">
        <v>273</v>
      </c>
      <c r="AO121">
        <v>2</v>
      </c>
      <c r="AP121" t="s">
        <v>701</v>
      </c>
      <c r="AQ121">
        <v>2</v>
      </c>
      <c r="AR121">
        <v>2</v>
      </c>
      <c r="AS121">
        <v>2</v>
      </c>
      <c r="AT121">
        <v>2</v>
      </c>
      <c r="AU121">
        <v>2</v>
      </c>
      <c r="AV121">
        <v>1</v>
      </c>
      <c r="AW121">
        <v>1</v>
      </c>
      <c r="AX121">
        <v>2</v>
      </c>
      <c r="AY121">
        <v>0</v>
      </c>
      <c r="AZ121">
        <v>0</v>
      </c>
      <c r="BA121">
        <v>1</v>
      </c>
      <c r="BB121">
        <v>1</v>
      </c>
      <c r="BC121">
        <v>1</v>
      </c>
      <c r="BD121">
        <v>0</v>
      </c>
      <c r="BE121">
        <v>1</v>
      </c>
      <c r="BF121">
        <v>1</v>
      </c>
      <c r="BG121">
        <v>2</v>
      </c>
      <c r="BH121">
        <v>2</v>
      </c>
      <c r="BI121" t="s">
        <v>158</v>
      </c>
      <c r="BJ121">
        <v>3</v>
      </c>
      <c r="BM121">
        <v>1</v>
      </c>
      <c r="BO121">
        <v>1</v>
      </c>
      <c r="BW121">
        <v>0</v>
      </c>
      <c r="BX121" t="s">
        <v>702</v>
      </c>
      <c r="BY121" t="s">
        <v>122</v>
      </c>
    </row>
    <row r="122" spans="1:78" x14ac:dyDescent="0.2">
      <c r="A122" t="s">
        <v>702</v>
      </c>
      <c r="N122">
        <v>1</v>
      </c>
      <c r="O122">
        <v>5</v>
      </c>
      <c r="P122">
        <v>4</v>
      </c>
      <c r="Q122">
        <v>5</v>
      </c>
      <c r="R122">
        <v>1</v>
      </c>
      <c r="S122">
        <v>1</v>
      </c>
      <c r="T122">
        <v>4</v>
      </c>
      <c r="U122">
        <v>4</v>
      </c>
      <c r="V122">
        <v>1</v>
      </c>
      <c r="W122">
        <v>2</v>
      </c>
      <c r="X122">
        <v>3</v>
      </c>
      <c r="Y122">
        <v>4</v>
      </c>
      <c r="Z122">
        <v>2</v>
      </c>
      <c r="AA122">
        <v>3</v>
      </c>
      <c r="AB122">
        <v>3</v>
      </c>
      <c r="AC122">
        <v>1</v>
      </c>
      <c r="AD122">
        <v>1</v>
      </c>
      <c r="AE122">
        <v>1</v>
      </c>
      <c r="AM122" t="s">
        <v>350</v>
      </c>
      <c r="AN122" t="s">
        <v>80</v>
      </c>
      <c r="AO122">
        <v>1</v>
      </c>
      <c r="AP122" t="s">
        <v>701</v>
      </c>
      <c r="AQ122">
        <v>3</v>
      </c>
      <c r="AR122">
        <v>3</v>
      </c>
      <c r="AS122">
        <v>2</v>
      </c>
      <c r="AT122">
        <v>2</v>
      </c>
      <c r="AU122">
        <v>1</v>
      </c>
      <c r="AV122">
        <v>2</v>
      </c>
      <c r="AW122">
        <v>2</v>
      </c>
      <c r="AX122">
        <v>2</v>
      </c>
      <c r="AY122">
        <v>2</v>
      </c>
      <c r="AZ122">
        <v>2</v>
      </c>
      <c r="BA122">
        <v>1</v>
      </c>
      <c r="BB122">
        <v>2</v>
      </c>
      <c r="BC122">
        <v>1</v>
      </c>
      <c r="BD122">
        <v>1</v>
      </c>
      <c r="BE122">
        <v>2</v>
      </c>
      <c r="BF122">
        <v>0</v>
      </c>
      <c r="BG122">
        <v>2</v>
      </c>
      <c r="BH122">
        <v>2</v>
      </c>
      <c r="BI122" t="s">
        <v>23</v>
      </c>
      <c r="BJ122">
        <v>3</v>
      </c>
      <c r="BW122">
        <v>1</v>
      </c>
      <c r="BX122" t="s">
        <v>702</v>
      </c>
      <c r="BY122" t="s">
        <v>767</v>
      </c>
    </row>
    <row r="123" spans="1:78" x14ac:dyDescent="0.2">
      <c r="A123" t="s">
        <v>702</v>
      </c>
      <c r="N123">
        <v>1</v>
      </c>
      <c r="O123">
        <v>5</v>
      </c>
      <c r="P123">
        <v>3</v>
      </c>
      <c r="Q123">
        <v>5</v>
      </c>
      <c r="R123">
        <v>1</v>
      </c>
      <c r="S123">
        <v>1</v>
      </c>
      <c r="T123">
        <v>4</v>
      </c>
      <c r="U123">
        <v>5</v>
      </c>
      <c r="V123">
        <v>2</v>
      </c>
      <c r="W123">
        <v>1</v>
      </c>
      <c r="X123">
        <v>3</v>
      </c>
      <c r="Y123">
        <v>4</v>
      </c>
      <c r="Z123">
        <v>1</v>
      </c>
      <c r="AA123">
        <v>1</v>
      </c>
      <c r="AB123">
        <v>2</v>
      </c>
      <c r="AC123">
        <v>1</v>
      </c>
      <c r="AM123" t="s">
        <v>354</v>
      </c>
      <c r="AN123" t="s">
        <v>355</v>
      </c>
      <c r="AO123">
        <v>1</v>
      </c>
      <c r="AP123" t="s">
        <v>701</v>
      </c>
      <c r="AQ123">
        <v>1</v>
      </c>
      <c r="AR123">
        <v>2</v>
      </c>
      <c r="AS123">
        <v>2</v>
      </c>
      <c r="AT123">
        <v>2</v>
      </c>
      <c r="AU123">
        <v>1</v>
      </c>
      <c r="AV123">
        <v>2</v>
      </c>
      <c r="AW123">
        <v>1</v>
      </c>
      <c r="AX123">
        <v>2</v>
      </c>
      <c r="AY123">
        <v>1</v>
      </c>
      <c r="AZ123">
        <v>0</v>
      </c>
      <c r="BA123">
        <v>1</v>
      </c>
      <c r="BB123">
        <v>1</v>
      </c>
      <c r="BC123">
        <v>1</v>
      </c>
      <c r="BD123">
        <v>1</v>
      </c>
      <c r="BE123">
        <v>2</v>
      </c>
      <c r="BF123">
        <v>1</v>
      </c>
      <c r="BG123">
        <v>2</v>
      </c>
      <c r="BH123">
        <v>2</v>
      </c>
      <c r="BI123" t="s">
        <v>356</v>
      </c>
      <c r="BJ123">
        <v>1</v>
      </c>
      <c r="BM123">
        <v>1</v>
      </c>
      <c r="BN123">
        <v>1</v>
      </c>
      <c r="BO123">
        <v>1</v>
      </c>
      <c r="BR123">
        <v>1</v>
      </c>
      <c r="BS123">
        <v>1</v>
      </c>
      <c r="BW123">
        <v>0</v>
      </c>
      <c r="BX123" t="s">
        <v>702</v>
      </c>
      <c r="BY123" t="s">
        <v>767</v>
      </c>
    </row>
    <row r="124" spans="1:78" x14ac:dyDescent="0.2">
      <c r="A124" t="s">
        <v>702</v>
      </c>
      <c r="N124">
        <v>1</v>
      </c>
      <c r="O124">
        <v>5</v>
      </c>
      <c r="P124">
        <v>3</v>
      </c>
      <c r="Q124">
        <v>4</v>
      </c>
      <c r="R124">
        <v>1</v>
      </c>
      <c r="S124">
        <v>4</v>
      </c>
      <c r="T124">
        <v>5</v>
      </c>
      <c r="U124">
        <v>3</v>
      </c>
      <c r="V124">
        <v>3</v>
      </c>
      <c r="W124">
        <v>1</v>
      </c>
      <c r="X124">
        <v>3</v>
      </c>
      <c r="Y124">
        <v>4</v>
      </c>
      <c r="Z124">
        <v>2</v>
      </c>
      <c r="AA124">
        <v>2</v>
      </c>
      <c r="AB124">
        <v>2</v>
      </c>
      <c r="AC124">
        <v>1</v>
      </c>
      <c r="AF124">
        <v>1</v>
      </c>
      <c r="AN124" t="s">
        <v>358</v>
      </c>
      <c r="AO124">
        <v>1</v>
      </c>
      <c r="AP124">
        <v>3</v>
      </c>
      <c r="AQ124">
        <v>2</v>
      </c>
      <c r="AR124">
        <v>3</v>
      </c>
      <c r="AS124">
        <v>2</v>
      </c>
      <c r="AT124">
        <v>2</v>
      </c>
      <c r="AU124">
        <v>1</v>
      </c>
      <c r="AV124">
        <v>1</v>
      </c>
      <c r="AW124">
        <v>1</v>
      </c>
      <c r="AX124">
        <v>2</v>
      </c>
      <c r="AY124">
        <v>2</v>
      </c>
      <c r="AZ124">
        <v>0</v>
      </c>
      <c r="BA124">
        <v>0</v>
      </c>
      <c r="BB124">
        <v>2</v>
      </c>
      <c r="BC124">
        <v>1</v>
      </c>
      <c r="BD124">
        <v>1</v>
      </c>
      <c r="BE124">
        <v>0</v>
      </c>
      <c r="BF124">
        <v>0</v>
      </c>
      <c r="BG124">
        <v>1</v>
      </c>
      <c r="BH124">
        <v>0</v>
      </c>
      <c r="BJ124">
        <v>3</v>
      </c>
      <c r="BM124">
        <v>1</v>
      </c>
      <c r="BS124">
        <v>1</v>
      </c>
      <c r="BW124">
        <v>0</v>
      </c>
      <c r="BX124" t="s">
        <v>702</v>
      </c>
    </row>
    <row r="125" spans="1:78" x14ac:dyDescent="0.2">
      <c r="A125" t="s">
        <v>702</v>
      </c>
      <c r="N125">
        <v>1</v>
      </c>
      <c r="O125">
        <v>5</v>
      </c>
      <c r="P125">
        <v>4</v>
      </c>
      <c r="Q125">
        <v>5</v>
      </c>
      <c r="R125">
        <v>3</v>
      </c>
      <c r="S125">
        <v>4</v>
      </c>
      <c r="T125">
        <v>4</v>
      </c>
      <c r="U125">
        <v>4</v>
      </c>
      <c r="V125">
        <v>4</v>
      </c>
      <c r="W125">
        <v>3</v>
      </c>
      <c r="X125">
        <v>4</v>
      </c>
      <c r="Y125">
        <v>4</v>
      </c>
      <c r="Z125">
        <v>3</v>
      </c>
      <c r="AA125">
        <v>2</v>
      </c>
      <c r="AB125">
        <v>3</v>
      </c>
      <c r="AC125">
        <v>1</v>
      </c>
      <c r="AF125">
        <v>1</v>
      </c>
      <c r="AO125">
        <v>1</v>
      </c>
      <c r="AP125">
        <v>3</v>
      </c>
      <c r="AQ125">
        <v>1</v>
      </c>
      <c r="AR125">
        <v>2</v>
      </c>
      <c r="AS125">
        <v>1</v>
      </c>
      <c r="AT125">
        <v>1</v>
      </c>
      <c r="AU125">
        <v>1</v>
      </c>
      <c r="AV125">
        <v>1</v>
      </c>
      <c r="AW125" t="s">
        <v>77</v>
      </c>
      <c r="AX125" t="s">
        <v>16</v>
      </c>
      <c r="AY125">
        <v>2</v>
      </c>
      <c r="AZ125">
        <v>2</v>
      </c>
      <c r="BA125">
        <v>2</v>
      </c>
      <c r="BB125">
        <v>1</v>
      </c>
      <c r="BC125">
        <v>1</v>
      </c>
      <c r="BD125">
        <v>2</v>
      </c>
      <c r="BE125" t="s">
        <v>16</v>
      </c>
      <c r="BF125">
        <v>2</v>
      </c>
      <c r="BG125">
        <v>2</v>
      </c>
      <c r="BH125">
        <v>2</v>
      </c>
      <c r="BI125" t="s">
        <v>23</v>
      </c>
      <c r="BJ125">
        <v>3</v>
      </c>
      <c r="BW125">
        <v>0</v>
      </c>
      <c r="BX125" t="s">
        <v>704</v>
      </c>
      <c r="BY125" t="s">
        <v>767</v>
      </c>
    </row>
    <row r="126" spans="1:78" x14ac:dyDescent="0.2">
      <c r="A126" t="s">
        <v>702</v>
      </c>
      <c r="N126">
        <v>1</v>
      </c>
      <c r="O126">
        <v>5</v>
      </c>
      <c r="P126">
        <v>5</v>
      </c>
      <c r="Q126">
        <v>5</v>
      </c>
      <c r="R126">
        <v>5</v>
      </c>
      <c r="S126">
        <v>1</v>
      </c>
      <c r="T126">
        <v>5</v>
      </c>
      <c r="U126">
        <v>3</v>
      </c>
      <c r="V126">
        <v>2</v>
      </c>
      <c r="W126">
        <v>1</v>
      </c>
      <c r="X126">
        <v>5</v>
      </c>
      <c r="Y126">
        <v>5</v>
      </c>
      <c r="Z126">
        <v>5</v>
      </c>
      <c r="AA126">
        <v>5</v>
      </c>
      <c r="AB126">
        <v>4</v>
      </c>
      <c r="AC126">
        <v>1</v>
      </c>
      <c r="AF126">
        <v>1</v>
      </c>
      <c r="AN126" t="s">
        <v>67</v>
      </c>
      <c r="AO126">
        <v>2</v>
      </c>
      <c r="AP126">
        <v>3</v>
      </c>
      <c r="AQ126">
        <v>2</v>
      </c>
      <c r="AR126">
        <v>2</v>
      </c>
      <c r="AS126">
        <v>2</v>
      </c>
      <c r="AT126">
        <v>2</v>
      </c>
      <c r="AU126">
        <v>1</v>
      </c>
      <c r="AV126">
        <v>1</v>
      </c>
      <c r="AW126">
        <v>1</v>
      </c>
      <c r="AX126">
        <v>-1</v>
      </c>
      <c r="AY126">
        <v>-1</v>
      </c>
      <c r="AZ126">
        <v>-1</v>
      </c>
      <c r="BA126">
        <v>1</v>
      </c>
      <c r="BB126">
        <v>1</v>
      </c>
      <c r="BC126">
        <v>1</v>
      </c>
      <c r="BD126">
        <v>0</v>
      </c>
      <c r="BE126">
        <v>1</v>
      </c>
      <c r="BF126">
        <v>1</v>
      </c>
      <c r="BG126">
        <v>1</v>
      </c>
      <c r="BH126">
        <v>1</v>
      </c>
      <c r="BI126" t="s">
        <v>362</v>
      </c>
      <c r="BJ126">
        <v>3</v>
      </c>
      <c r="BW126">
        <v>1</v>
      </c>
      <c r="BX126" t="s">
        <v>702</v>
      </c>
      <c r="BY126" t="s">
        <v>770</v>
      </c>
    </row>
    <row r="127" spans="1:78" x14ac:dyDescent="0.2">
      <c r="A127" t="s">
        <v>702</v>
      </c>
      <c r="N127">
        <v>1</v>
      </c>
      <c r="O127">
        <v>5</v>
      </c>
      <c r="P127">
        <v>5</v>
      </c>
      <c r="Q127">
        <v>4</v>
      </c>
      <c r="R127">
        <v>3</v>
      </c>
      <c r="S127">
        <v>3</v>
      </c>
      <c r="T127">
        <v>5</v>
      </c>
      <c r="U127">
        <v>5</v>
      </c>
      <c r="V127">
        <v>3</v>
      </c>
      <c r="W127">
        <v>2</v>
      </c>
      <c r="X127">
        <v>3</v>
      </c>
      <c r="Y127">
        <v>3</v>
      </c>
      <c r="Z127">
        <v>4</v>
      </c>
      <c r="AA127">
        <v>3</v>
      </c>
      <c r="AB127">
        <v>5</v>
      </c>
      <c r="AC127">
        <v>1</v>
      </c>
      <c r="AD127">
        <v>1</v>
      </c>
      <c r="AO127">
        <v>2</v>
      </c>
      <c r="AP127">
        <v>3</v>
      </c>
      <c r="AQ127">
        <v>2</v>
      </c>
      <c r="AR127">
        <v>3</v>
      </c>
      <c r="AS127">
        <v>3</v>
      </c>
      <c r="AT127">
        <v>3</v>
      </c>
      <c r="AU127">
        <v>1</v>
      </c>
      <c r="AV127">
        <v>1</v>
      </c>
      <c r="AW127">
        <v>0</v>
      </c>
      <c r="AX127">
        <v>1</v>
      </c>
      <c r="AY127">
        <v>0</v>
      </c>
      <c r="AZ127">
        <v>0</v>
      </c>
      <c r="BA127">
        <v>2</v>
      </c>
      <c r="BB127">
        <v>2</v>
      </c>
      <c r="BC127">
        <v>1</v>
      </c>
      <c r="BD127">
        <v>2</v>
      </c>
      <c r="BE127">
        <v>1</v>
      </c>
      <c r="BF127">
        <v>0</v>
      </c>
      <c r="BG127">
        <v>0</v>
      </c>
      <c r="BH127">
        <v>1</v>
      </c>
      <c r="BJ127">
        <v>3</v>
      </c>
      <c r="BR127">
        <v>1</v>
      </c>
      <c r="BW127">
        <v>1</v>
      </c>
      <c r="BX127" t="s">
        <v>702</v>
      </c>
      <c r="BY127" t="s">
        <v>770</v>
      </c>
    </row>
    <row r="128" spans="1:78" x14ac:dyDescent="0.2">
      <c r="A128" t="s">
        <v>702</v>
      </c>
      <c r="N128">
        <v>1</v>
      </c>
      <c r="O128">
        <v>1</v>
      </c>
      <c r="P128">
        <v>3</v>
      </c>
      <c r="Q128">
        <v>1</v>
      </c>
      <c r="R128">
        <v>4</v>
      </c>
      <c r="S128">
        <v>2</v>
      </c>
      <c r="T128">
        <v>2</v>
      </c>
      <c r="U128">
        <v>1</v>
      </c>
      <c r="V128">
        <v>3</v>
      </c>
      <c r="W128">
        <v>3</v>
      </c>
      <c r="X128">
        <v>2</v>
      </c>
      <c r="Y128">
        <v>1</v>
      </c>
      <c r="Z128">
        <v>2</v>
      </c>
      <c r="AA128">
        <v>2</v>
      </c>
      <c r="AB128">
        <v>2</v>
      </c>
      <c r="AC128">
        <v>1</v>
      </c>
      <c r="AK128">
        <v>1</v>
      </c>
      <c r="AN128" t="s">
        <v>102</v>
      </c>
      <c r="AO128">
        <v>2</v>
      </c>
      <c r="AP128">
        <v>3</v>
      </c>
      <c r="AQ128">
        <v>2</v>
      </c>
      <c r="AR128">
        <v>2</v>
      </c>
      <c r="AS128">
        <v>2</v>
      </c>
      <c r="AT128">
        <v>2</v>
      </c>
      <c r="AU128">
        <v>1</v>
      </c>
      <c r="AV128">
        <v>1</v>
      </c>
      <c r="AW128">
        <v>1</v>
      </c>
      <c r="AX128">
        <v>0</v>
      </c>
      <c r="AY128">
        <v>0</v>
      </c>
      <c r="AZ128">
        <v>0</v>
      </c>
      <c r="BA128">
        <v>0</v>
      </c>
      <c r="BB128">
        <v>1</v>
      </c>
      <c r="BC128">
        <v>1</v>
      </c>
      <c r="BD128">
        <v>0</v>
      </c>
      <c r="BE128">
        <v>1</v>
      </c>
      <c r="BF128">
        <v>0</v>
      </c>
      <c r="BG128">
        <v>1</v>
      </c>
      <c r="BH128">
        <v>1</v>
      </c>
      <c r="BI128" t="s">
        <v>365</v>
      </c>
      <c r="BJ128">
        <v>1</v>
      </c>
      <c r="BM128">
        <v>1</v>
      </c>
      <c r="BR128">
        <v>1</v>
      </c>
      <c r="BS128">
        <v>1</v>
      </c>
      <c r="BW128">
        <v>1</v>
      </c>
      <c r="BX128" t="s">
        <v>704</v>
      </c>
      <c r="BY128" t="s">
        <v>769</v>
      </c>
    </row>
    <row r="129" spans="1:77" x14ac:dyDescent="0.2">
      <c r="A129" t="s">
        <v>702</v>
      </c>
      <c r="N129">
        <v>1</v>
      </c>
      <c r="O129">
        <v>4</v>
      </c>
      <c r="P129">
        <v>3</v>
      </c>
      <c r="Q129">
        <v>5</v>
      </c>
      <c r="R129">
        <v>4</v>
      </c>
      <c r="S129">
        <v>4</v>
      </c>
      <c r="T129">
        <v>5</v>
      </c>
      <c r="U129">
        <v>5</v>
      </c>
      <c r="V129">
        <v>3</v>
      </c>
      <c r="W129">
        <v>1</v>
      </c>
      <c r="X129">
        <v>4</v>
      </c>
      <c r="Y129">
        <v>4</v>
      </c>
      <c r="Z129">
        <v>4</v>
      </c>
      <c r="AA129">
        <v>4</v>
      </c>
      <c r="AB129">
        <v>3</v>
      </c>
      <c r="AC129">
        <v>1</v>
      </c>
      <c r="AD129">
        <v>1</v>
      </c>
      <c r="AN129" t="s">
        <v>102</v>
      </c>
      <c r="AO129">
        <v>2</v>
      </c>
      <c r="AP129" t="s">
        <v>701</v>
      </c>
      <c r="AQ129">
        <v>3</v>
      </c>
      <c r="AR129">
        <v>3</v>
      </c>
      <c r="AS129">
        <v>3</v>
      </c>
      <c r="AT129">
        <v>3</v>
      </c>
      <c r="AU129">
        <v>1</v>
      </c>
      <c r="AV129">
        <v>0</v>
      </c>
      <c r="AW129">
        <v>0</v>
      </c>
      <c r="AX129">
        <v>1</v>
      </c>
      <c r="AY129">
        <v>0</v>
      </c>
      <c r="AZ129">
        <v>0</v>
      </c>
      <c r="BA129">
        <v>1</v>
      </c>
      <c r="BB129">
        <v>1</v>
      </c>
      <c r="BC129">
        <v>0</v>
      </c>
      <c r="BD129">
        <v>0</v>
      </c>
      <c r="BE129">
        <v>1</v>
      </c>
      <c r="BF129">
        <v>0</v>
      </c>
      <c r="BG129">
        <v>0</v>
      </c>
      <c r="BH129">
        <v>1</v>
      </c>
      <c r="BI129" t="s">
        <v>199</v>
      </c>
      <c r="BJ129">
        <v>3</v>
      </c>
      <c r="BU129">
        <v>1</v>
      </c>
      <c r="BW129">
        <v>0</v>
      </c>
      <c r="BX129" t="s">
        <v>704</v>
      </c>
      <c r="BY129" t="s">
        <v>769</v>
      </c>
    </row>
    <row r="130" spans="1:77" x14ac:dyDescent="0.2">
      <c r="A130" t="s">
        <v>702</v>
      </c>
      <c r="N130">
        <v>1</v>
      </c>
      <c r="O130">
        <v>5</v>
      </c>
      <c r="P130">
        <v>4</v>
      </c>
      <c r="Q130">
        <v>4</v>
      </c>
      <c r="R130">
        <v>3</v>
      </c>
      <c r="S130">
        <v>5</v>
      </c>
      <c r="T130">
        <v>4</v>
      </c>
      <c r="U130">
        <v>4</v>
      </c>
      <c r="V130">
        <v>3</v>
      </c>
      <c r="W130">
        <v>3</v>
      </c>
      <c r="X130">
        <v>3</v>
      </c>
      <c r="Y130">
        <v>3</v>
      </c>
      <c r="Z130">
        <v>3</v>
      </c>
      <c r="AA130">
        <v>2</v>
      </c>
      <c r="AB130">
        <v>3</v>
      </c>
      <c r="AC130">
        <v>1</v>
      </c>
      <c r="AD130">
        <v>1</v>
      </c>
      <c r="AN130" t="s">
        <v>63</v>
      </c>
      <c r="AO130">
        <v>1</v>
      </c>
      <c r="AP130" t="s">
        <v>22</v>
      </c>
      <c r="AQ130">
        <v>3</v>
      </c>
      <c r="AR130">
        <v>2</v>
      </c>
      <c r="AS130">
        <v>2</v>
      </c>
      <c r="AT130">
        <v>2</v>
      </c>
      <c r="AU130">
        <v>2</v>
      </c>
      <c r="AV130">
        <v>2</v>
      </c>
      <c r="AW130">
        <v>2</v>
      </c>
      <c r="AX130">
        <v>2</v>
      </c>
      <c r="AY130">
        <v>2</v>
      </c>
      <c r="AZ130">
        <v>1</v>
      </c>
      <c r="BA130">
        <v>1</v>
      </c>
      <c r="BB130">
        <v>1</v>
      </c>
      <c r="BC130">
        <v>1</v>
      </c>
      <c r="BD130">
        <v>2</v>
      </c>
      <c r="BE130">
        <v>2</v>
      </c>
      <c r="BF130">
        <v>0</v>
      </c>
      <c r="BG130">
        <v>1</v>
      </c>
      <c r="BH130">
        <v>1</v>
      </c>
      <c r="BI130" t="s">
        <v>369</v>
      </c>
      <c r="BJ130">
        <v>3</v>
      </c>
      <c r="BL130">
        <v>1</v>
      </c>
      <c r="BW130">
        <v>1</v>
      </c>
      <c r="BX130" t="s">
        <v>704</v>
      </c>
      <c r="BY130" t="s">
        <v>774</v>
      </c>
    </row>
    <row r="131" spans="1:77" x14ac:dyDescent="0.2">
      <c r="A131" t="s">
        <v>702</v>
      </c>
      <c r="N131">
        <v>1</v>
      </c>
      <c r="O131">
        <v>5</v>
      </c>
      <c r="P131">
        <v>3</v>
      </c>
      <c r="Q131">
        <v>4</v>
      </c>
      <c r="R131">
        <v>1</v>
      </c>
      <c r="S131">
        <v>2</v>
      </c>
      <c r="T131">
        <v>4</v>
      </c>
      <c r="U131">
        <v>4</v>
      </c>
      <c r="V131">
        <v>3</v>
      </c>
      <c r="W131">
        <v>1</v>
      </c>
      <c r="X131">
        <v>4</v>
      </c>
      <c r="Y131">
        <v>4</v>
      </c>
      <c r="Z131">
        <v>3</v>
      </c>
      <c r="AA131">
        <v>1</v>
      </c>
      <c r="AB131">
        <v>4</v>
      </c>
      <c r="AC131">
        <v>2</v>
      </c>
      <c r="AO131">
        <v>1</v>
      </c>
      <c r="AP131" t="s">
        <v>701</v>
      </c>
      <c r="AQ131">
        <v>3</v>
      </c>
      <c r="AR131">
        <v>2</v>
      </c>
      <c r="AS131">
        <v>2</v>
      </c>
      <c r="AT131">
        <v>2</v>
      </c>
      <c r="AU131" t="s">
        <v>77</v>
      </c>
      <c r="AV131">
        <v>1</v>
      </c>
      <c r="AW131">
        <v>2</v>
      </c>
      <c r="AX131">
        <v>0</v>
      </c>
      <c r="AY131">
        <v>0</v>
      </c>
      <c r="AZ131">
        <v>1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1</v>
      </c>
      <c r="BH131">
        <v>1</v>
      </c>
      <c r="BI131" t="s">
        <v>61</v>
      </c>
      <c r="BJ131">
        <v>3</v>
      </c>
      <c r="BW131">
        <v>1</v>
      </c>
      <c r="BX131" t="s">
        <v>704</v>
      </c>
      <c r="BY131" t="s">
        <v>774</v>
      </c>
    </row>
    <row r="132" spans="1:77" x14ac:dyDescent="0.2">
      <c r="A132" t="s">
        <v>702</v>
      </c>
      <c r="N132">
        <v>1</v>
      </c>
      <c r="O132">
        <v>5</v>
      </c>
      <c r="P132">
        <v>3</v>
      </c>
      <c r="Q132">
        <v>4</v>
      </c>
      <c r="R132">
        <v>1</v>
      </c>
      <c r="S132">
        <v>4</v>
      </c>
      <c r="T132">
        <v>5</v>
      </c>
      <c r="U132">
        <v>5</v>
      </c>
      <c r="V132">
        <v>3</v>
      </c>
      <c r="W132">
        <v>5</v>
      </c>
      <c r="X132">
        <v>2</v>
      </c>
      <c r="Y132">
        <v>4</v>
      </c>
      <c r="Z132">
        <v>2</v>
      </c>
      <c r="AA132">
        <v>3</v>
      </c>
      <c r="AB132">
        <v>2</v>
      </c>
      <c r="AC132">
        <v>1</v>
      </c>
      <c r="AD132">
        <v>1</v>
      </c>
      <c r="AG132">
        <v>1</v>
      </c>
      <c r="AN132" t="s">
        <v>273</v>
      </c>
      <c r="AO132">
        <v>1</v>
      </c>
      <c r="AP132">
        <v>3</v>
      </c>
      <c r="AQ132">
        <v>2</v>
      </c>
      <c r="AR132">
        <v>3</v>
      </c>
      <c r="AS132">
        <v>2</v>
      </c>
      <c r="AT132">
        <v>3</v>
      </c>
      <c r="AU132">
        <v>1</v>
      </c>
      <c r="AV132">
        <v>1</v>
      </c>
      <c r="AW132">
        <v>1</v>
      </c>
      <c r="AX132">
        <v>0</v>
      </c>
      <c r="AY132">
        <v>1</v>
      </c>
      <c r="AZ132">
        <v>0</v>
      </c>
      <c r="BA132">
        <v>0</v>
      </c>
      <c r="BB132">
        <v>1</v>
      </c>
      <c r="BC132">
        <v>0</v>
      </c>
      <c r="BD132">
        <v>0</v>
      </c>
      <c r="BE132">
        <v>0</v>
      </c>
      <c r="BF132">
        <v>1</v>
      </c>
      <c r="BG132">
        <v>0</v>
      </c>
      <c r="BH132">
        <v>1</v>
      </c>
      <c r="BI132" t="s">
        <v>210</v>
      </c>
      <c r="BJ132">
        <v>3</v>
      </c>
      <c r="BW132">
        <v>1</v>
      </c>
      <c r="BX132" t="s">
        <v>704</v>
      </c>
      <c r="BY132" t="s">
        <v>767</v>
      </c>
    </row>
    <row r="133" spans="1:77" x14ac:dyDescent="0.2">
      <c r="A133" t="s">
        <v>702</v>
      </c>
      <c r="N133">
        <v>1</v>
      </c>
      <c r="O133">
        <v>4</v>
      </c>
      <c r="P133">
        <v>3</v>
      </c>
      <c r="Q133">
        <v>5</v>
      </c>
      <c r="R133">
        <v>2</v>
      </c>
      <c r="S133">
        <v>4</v>
      </c>
      <c r="T133">
        <v>4</v>
      </c>
      <c r="U133">
        <v>4</v>
      </c>
      <c r="V133">
        <v>3</v>
      </c>
      <c r="W133">
        <v>4</v>
      </c>
      <c r="X133">
        <v>3</v>
      </c>
      <c r="Y133">
        <v>4</v>
      </c>
      <c r="Z133">
        <v>4</v>
      </c>
      <c r="AA133">
        <v>3</v>
      </c>
      <c r="AB133">
        <v>5</v>
      </c>
      <c r="AC133">
        <v>1</v>
      </c>
      <c r="AE133">
        <v>1</v>
      </c>
      <c r="AN133" t="s">
        <v>375</v>
      </c>
      <c r="AO133">
        <v>1</v>
      </c>
      <c r="AP133">
        <v>3</v>
      </c>
      <c r="AQ133">
        <v>2</v>
      </c>
      <c r="AR133">
        <v>2</v>
      </c>
      <c r="AS133">
        <v>2</v>
      </c>
      <c r="AT133">
        <v>2</v>
      </c>
      <c r="AU133">
        <v>1</v>
      </c>
      <c r="AV133">
        <v>0</v>
      </c>
      <c r="AW133">
        <v>2</v>
      </c>
      <c r="AX133">
        <v>0</v>
      </c>
      <c r="AY133">
        <v>0</v>
      </c>
      <c r="AZ133">
        <v>-1</v>
      </c>
      <c r="BA133">
        <v>1</v>
      </c>
      <c r="BB133">
        <v>1</v>
      </c>
      <c r="BC133">
        <v>1</v>
      </c>
      <c r="BD133">
        <v>0</v>
      </c>
      <c r="BE133">
        <v>0</v>
      </c>
      <c r="BF133">
        <v>1</v>
      </c>
      <c r="BG133">
        <v>2</v>
      </c>
      <c r="BH133">
        <v>2</v>
      </c>
      <c r="BI133" t="s">
        <v>376</v>
      </c>
      <c r="BJ133">
        <v>1</v>
      </c>
      <c r="BM133">
        <v>1</v>
      </c>
      <c r="BW133">
        <v>1</v>
      </c>
      <c r="BX133" t="s">
        <v>704</v>
      </c>
      <c r="BY133" t="s">
        <v>767</v>
      </c>
    </row>
    <row r="134" spans="1:77" x14ac:dyDescent="0.2">
      <c r="A134" t="s">
        <v>702</v>
      </c>
      <c r="N134">
        <v>1</v>
      </c>
      <c r="O134">
        <v>3</v>
      </c>
      <c r="P134">
        <v>3</v>
      </c>
      <c r="Q134">
        <v>3</v>
      </c>
      <c r="R134">
        <v>3</v>
      </c>
      <c r="S134">
        <v>2</v>
      </c>
      <c r="T134">
        <v>4</v>
      </c>
      <c r="U134">
        <v>4</v>
      </c>
      <c r="V134">
        <v>5</v>
      </c>
      <c r="W134">
        <v>5</v>
      </c>
      <c r="X134">
        <v>2</v>
      </c>
      <c r="Y134">
        <v>3</v>
      </c>
      <c r="Z134">
        <v>4</v>
      </c>
      <c r="AA134">
        <v>4</v>
      </c>
      <c r="AB134">
        <v>5</v>
      </c>
      <c r="AC134">
        <v>1</v>
      </c>
      <c r="AK134">
        <v>1</v>
      </c>
      <c r="AN134" t="s">
        <v>273</v>
      </c>
      <c r="AO134">
        <v>2</v>
      </c>
      <c r="AP134">
        <v>3</v>
      </c>
      <c r="AQ134">
        <v>3</v>
      </c>
      <c r="AR134">
        <v>3</v>
      </c>
      <c r="AS134">
        <v>2</v>
      </c>
      <c r="AT134">
        <v>2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0</v>
      </c>
      <c r="BH134">
        <v>0</v>
      </c>
      <c r="BI134" t="s">
        <v>61</v>
      </c>
      <c r="BJ134">
        <v>3</v>
      </c>
      <c r="BW134">
        <v>1</v>
      </c>
      <c r="BX134" t="s">
        <v>704</v>
      </c>
      <c r="BY134" t="s">
        <v>767</v>
      </c>
    </row>
    <row r="135" spans="1:77" x14ac:dyDescent="0.2">
      <c r="A135" t="s">
        <v>702</v>
      </c>
      <c r="N135">
        <v>1</v>
      </c>
      <c r="O135">
        <v>5</v>
      </c>
      <c r="P135">
        <v>3</v>
      </c>
      <c r="Q135">
        <v>5</v>
      </c>
      <c r="R135">
        <v>1</v>
      </c>
      <c r="S135">
        <v>1</v>
      </c>
      <c r="T135">
        <v>5</v>
      </c>
      <c r="U135">
        <v>5</v>
      </c>
      <c r="V135">
        <v>4</v>
      </c>
      <c r="W135">
        <v>5</v>
      </c>
      <c r="X135">
        <v>5</v>
      </c>
      <c r="Y135">
        <v>5</v>
      </c>
      <c r="Z135">
        <v>5</v>
      </c>
      <c r="AA135">
        <v>5</v>
      </c>
      <c r="AB135">
        <v>5</v>
      </c>
      <c r="AC135">
        <v>1</v>
      </c>
      <c r="AD135">
        <v>1</v>
      </c>
      <c r="AF135">
        <v>1</v>
      </c>
      <c r="AG135">
        <v>1</v>
      </c>
      <c r="AJ135">
        <v>1</v>
      </c>
      <c r="AK135">
        <v>1</v>
      </c>
      <c r="AL135">
        <v>1</v>
      </c>
      <c r="AN135" t="s">
        <v>379</v>
      </c>
      <c r="AO135">
        <v>1</v>
      </c>
      <c r="AP135" t="s">
        <v>701</v>
      </c>
      <c r="AQ135">
        <v>2</v>
      </c>
      <c r="AR135">
        <v>2</v>
      </c>
      <c r="AS135">
        <v>2</v>
      </c>
      <c r="AT135">
        <v>2</v>
      </c>
      <c r="AU135">
        <v>1</v>
      </c>
      <c r="AV135">
        <v>1</v>
      </c>
      <c r="AW135">
        <v>1</v>
      </c>
      <c r="AX135" t="s">
        <v>16</v>
      </c>
      <c r="AY135" t="s">
        <v>16</v>
      </c>
      <c r="AZ135" t="s">
        <v>16</v>
      </c>
      <c r="BA135" t="s">
        <v>16</v>
      </c>
      <c r="BB135">
        <v>1</v>
      </c>
      <c r="BC135" t="s">
        <v>16</v>
      </c>
      <c r="BD135" t="s">
        <v>16</v>
      </c>
      <c r="BE135" t="s">
        <v>16</v>
      </c>
      <c r="BF135" t="s">
        <v>16</v>
      </c>
      <c r="BG135">
        <v>1</v>
      </c>
      <c r="BH135">
        <v>1</v>
      </c>
      <c r="BI135" t="s">
        <v>381</v>
      </c>
      <c r="BJ135">
        <v>1</v>
      </c>
      <c r="BR135">
        <v>1</v>
      </c>
      <c r="BT135">
        <v>1</v>
      </c>
      <c r="BU135">
        <v>1</v>
      </c>
      <c r="BW135">
        <v>1</v>
      </c>
      <c r="BX135" t="s">
        <v>704</v>
      </c>
      <c r="BY135" t="s">
        <v>767</v>
      </c>
    </row>
    <row r="136" spans="1:77" x14ac:dyDescent="0.2">
      <c r="A136" t="s">
        <v>702</v>
      </c>
      <c r="N136">
        <v>1</v>
      </c>
      <c r="O136">
        <v>2</v>
      </c>
      <c r="P136">
        <v>1</v>
      </c>
      <c r="Q136">
        <v>2</v>
      </c>
      <c r="R136">
        <v>1</v>
      </c>
      <c r="S136">
        <v>1</v>
      </c>
      <c r="T136">
        <v>2</v>
      </c>
      <c r="U136">
        <v>2</v>
      </c>
      <c r="V136">
        <v>3</v>
      </c>
      <c r="W136">
        <v>1</v>
      </c>
      <c r="X136">
        <v>1</v>
      </c>
      <c r="Y136">
        <v>1</v>
      </c>
      <c r="Z136">
        <v>2</v>
      </c>
      <c r="AA136">
        <v>1</v>
      </c>
      <c r="AB136">
        <v>1</v>
      </c>
      <c r="AC136">
        <v>1</v>
      </c>
      <c r="AF136">
        <v>1</v>
      </c>
      <c r="AN136" t="s">
        <v>383</v>
      </c>
      <c r="AO136">
        <v>1</v>
      </c>
      <c r="AP136">
        <v>3</v>
      </c>
      <c r="AQ136">
        <v>2</v>
      </c>
      <c r="AR136">
        <v>1</v>
      </c>
      <c r="AS136">
        <v>2</v>
      </c>
      <c r="AT136">
        <v>2</v>
      </c>
      <c r="AU136">
        <v>1</v>
      </c>
      <c r="AV136">
        <v>1</v>
      </c>
      <c r="AW136">
        <v>2</v>
      </c>
      <c r="AX136">
        <v>2</v>
      </c>
      <c r="AY136">
        <v>2</v>
      </c>
      <c r="AZ136">
        <v>1</v>
      </c>
      <c r="BA136">
        <v>1</v>
      </c>
      <c r="BB136">
        <v>2</v>
      </c>
      <c r="BC136">
        <v>2</v>
      </c>
      <c r="BD136">
        <v>1</v>
      </c>
      <c r="BE136">
        <v>2</v>
      </c>
      <c r="BF136">
        <v>1</v>
      </c>
      <c r="BG136">
        <v>1</v>
      </c>
      <c r="BH136">
        <v>1</v>
      </c>
      <c r="BI136" t="s">
        <v>384</v>
      </c>
      <c r="BJ136">
        <v>1</v>
      </c>
      <c r="BK136">
        <v>1</v>
      </c>
      <c r="BM136">
        <v>1</v>
      </c>
      <c r="BN136">
        <v>1</v>
      </c>
      <c r="BO136">
        <v>1</v>
      </c>
      <c r="BP136">
        <v>1</v>
      </c>
      <c r="BR136">
        <v>1</v>
      </c>
      <c r="BW136">
        <v>0</v>
      </c>
      <c r="BX136" t="s">
        <v>704</v>
      </c>
      <c r="BY136" t="s">
        <v>767</v>
      </c>
    </row>
    <row r="137" spans="1:77" x14ac:dyDescent="0.2">
      <c r="A137" t="s">
        <v>702</v>
      </c>
      <c r="N137">
        <v>3</v>
      </c>
      <c r="O137">
        <v>5</v>
      </c>
      <c r="P137">
        <v>3</v>
      </c>
      <c r="Q137">
        <v>4</v>
      </c>
      <c r="R137">
        <v>3</v>
      </c>
      <c r="S137">
        <v>2</v>
      </c>
      <c r="T137">
        <v>3</v>
      </c>
      <c r="U137">
        <v>4</v>
      </c>
      <c r="V137">
        <v>5</v>
      </c>
      <c r="W137">
        <v>5</v>
      </c>
      <c r="X137">
        <v>4</v>
      </c>
      <c r="Y137">
        <v>4</v>
      </c>
      <c r="Z137">
        <v>4</v>
      </c>
      <c r="AA137">
        <v>5</v>
      </c>
      <c r="AB137">
        <v>4</v>
      </c>
      <c r="AC137">
        <v>1</v>
      </c>
      <c r="AG137">
        <v>1</v>
      </c>
      <c r="AO137">
        <v>2</v>
      </c>
      <c r="AP137">
        <v>3</v>
      </c>
      <c r="AQ137">
        <v>2</v>
      </c>
      <c r="AR137">
        <v>2</v>
      </c>
      <c r="AS137">
        <v>2</v>
      </c>
      <c r="AT137">
        <v>3</v>
      </c>
      <c r="AU137">
        <v>1</v>
      </c>
      <c r="AV137">
        <v>2</v>
      </c>
      <c r="AW137">
        <v>1</v>
      </c>
      <c r="AX137">
        <v>1</v>
      </c>
      <c r="AY137">
        <v>2</v>
      </c>
      <c r="AZ137">
        <v>0</v>
      </c>
      <c r="BA137">
        <v>2</v>
      </c>
      <c r="BB137" t="s">
        <v>16</v>
      </c>
      <c r="BC137">
        <v>1</v>
      </c>
      <c r="BD137">
        <v>2</v>
      </c>
      <c r="BE137">
        <v>2</v>
      </c>
      <c r="BF137">
        <v>2</v>
      </c>
      <c r="BG137">
        <v>1</v>
      </c>
      <c r="BH137">
        <v>1</v>
      </c>
      <c r="BI137" t="s">
        <v>23</v>
      </c>
      <c r="BJ137">
        <v>2</v>
      </c>
      <c r="BW137">
        <v>1</v>
      </c>
      <c r="BX137" t="s">
        <v>704</v>
      </c>
      <c r="BY137" t="s">
        <v>767</v>
      </c>
    </row>
    <row r="138" spans="1:77" x14ac:dyDescent="0.2">
      <c r="A138" t="s">
        <v>702</v>
      </c>
      <c r="N138">
        <v>1</v>
      </c>
      <c r="O138">
        <v>5</v>
      </c>
      <c r="P138">
        <v>4</v>
      </c>
      <c r="Q138">
        <v>5</v>
      </c>
      <c r="R138">
        <v>5</v>
      </c>
      <c r="S138">
        <v>4</v>
      </c>
      <c r="T138">
        <v>5</v>
      </c>
      <c r="U138">
        <v>5</v>
      </c>
      <c r="V138">
        <v>2</v>
      </c>
      <c r="W138">
        <v>1</v>
      </c>
      <c r="X138">
        <v>4</v>
      </c>
      <c r="Y138">
        <v>4</v>
      </c>
      <c r="Z138">
        <v>5</v>
      </c>
      <c r="AA138">
        <v>1</v>
      </c>
      <c r="AB138">
        <v>3</v>
      </c>
      <c r="AC138">
        <v>1</v>
      </c>
      <c r="AM138" t="s">
        <v>388</v>
      </c>
      <c r="AN138" t="s">
        <v>20</v>
      </c>
      <c r="AO138">
        <v>2</v>
      </c>
      <c r="AP138">
        <v>3</v>
      </c>
      <c r="AQ138">
        <v>3</v>
      </c>
      <c r="AR138">
        <v>3</v>
      </c>
      <c r="AS138">
        <v>3</v>
      </c>
      <c r="AT138">
        <v>3</v>
      </c>
      <c r="AU138">
        <v>1</v>
      </c>
      <c r="AV138">
        <v>2</v>
      </c>
      <c r="AW138">
        <v>2</v>
      </c>
      <c r="AX138">
        <v>1</v>
      </c>
      <c r="AY138">
        <v>2</v>
      </c>
      <c r="AZ138">
        <v>1</v>
      </c>
      <c r="BA138">
        <v>2</v>
      </c>
      <c r="BB138">
        <v>2</v>
      </c>
      <c r="BC138">
        <v>2</v>
      </c>
      <c r="BD138">
        <v>1</v>
      </c>
      <c r="BE138">
        <v>1</v>
      </c>
      <c r="BF138">
        <v>0</v>
      </c>
      <c r="BG138">
        <v>0</v>
      </c>
      <c r="BH138">
        <v>1</v>
      </c>
      <c r="BI138" t="s">
        <v>389</v>
      </c>
      <c r="BJ138">
        <v>3</v>
      </c>
      <c r="BL138">
        <v>1</v>
      </c>
      <c r="BN138">
        <v>1</v>
      </c>
      <c r="BO138">
        <v>1</v>
      </c>
      <c r="BS138">
        <v>1</v>
      </c>
      <c r="BU138">
        <v>1</v>
      </c>
      <c r="BW138">
        <v>1</v>
      </c>
      <c r="BX138" t="s">
        <v>702</v>
      </c>
      <c r="BY138" t="s">
        <v>767</v>
      </c>
    </row>
    <row r="139" spans="1:77" x14ac:dyDescent="0.2">
      <c r="A139" t="s">
        <v>702</v>
      </c>
      <c r="N139">
        <v>1</v>
      </c>
      <c r="O139">
        <v>2</v>
      </c>
      <c r="P139">
        <v>2</v>
      </c>
      <c r="Q139">
        <v>3</v>
      </c>
      <c r="R139">
        <v>2</v>
      </c>
      <c r="S139">
        <v>5</v>
      </c>
      <c r="T139">
        <v>4</v>
      </c>
      <c r="U139">
        <v>5</v>
      </c>
      <c r="V139">
        <v>3</v>
      </c>
      <c r="W139">
        <v>3</v>
      </c>
      <c r="X139">
        <v>3</v>
      </c>
      <c r="Y139">
        <v>2</v>
      </c>
      <c r="Z139">
        <v>3</v>
      </c>
      <c r="AA139">
        <v>1</v>
      </c>
      <c r="AB139">
        <v>2</v>
      </c>
      <c r="AC139">
        <v>1</v>
      </c>
      <c r="AD139">
        <v>1</v>
      </c>
      <c r="AN139" t="s">
        <v>273</v>
      </c>
      <c r="AO139">
        <v>1</v>
      </c>
      <c r="AP139" t="s">
        <v>701</v>
      </c>
      <c r="AQ139">
        <v>3</v>
      </c>
      <c r="AR139">
        <v>3</v>
      </c>
      <c r="AS139">
        <v>3</v>
      </c>
      <c r="AT139">
        <v>3</v>
      </c>
      <c r="AU139">
        <v>0</v>
      </c>
      <c r="AV139" t="s">
        <v>16</v>
      </c>
      <c r="AW139">
        <v>1</v>
      </c>
      <c r="AX139">
        <v>1</v>
      </c>
      <c r="AY139">
        <v>0</v>
      </c>
      <c r="AZ139">
        <v>1</v>
      </c>
      <c r="BA139">
        <v>0</v>
      </c>
      <c r="BB139">
        <v>1</v>
      </c>
      <c r="BC139">
        <v>0</v>
      </c>
      <c r="BD139">
        <v>0</v>
      </c>
      <c r="BE139">
        <v>1</v>
      </c>
      <c r="BF139">
        <v>0</v>
      </c>
      <c r="BG139">
        <v>0</v>
      </c>
      <c r="BH139">
        <v>1</v>
      </c>
      <c r="BI139" t="s">
        <v>392</v>
      </c>
      <c r="BJ139">
        <v>3</v>
      </c>
      <c r="BL139">
        <v>1</v>
      </c>
      <c r="BN139">
        <v>1</v>
      </c>
      <c r="BO139">
        <v>1</v>
      </c>
      <c r="BW139">
        <v>1</v>
      </c>
      <c r="BX139" t="s">
        <v>702</v>
      </c>
      <c r="BY139" t="s">
        <v>767</v>
      </c>
    </row>
    <row r="140" spans="1:77" x14ac:dyDescent="0.2">
      <c r="A140" t="s">
        <v>702</v>
      </c>
      <c r="N140">
        <v>1</v>
      </c>
      <c r="O140">
        <v>5</v>
      </c>
      <c r="P140">
        <v>4</v>
      </c>
      <c r="Q140">
        <v>5</v>
      </c>
      <c r="R140">
        <v>4</v>
      </c>
      <c r="S140">
        <v>3</v>
      </c>
      <c r="T140">
        <v>4</v>
      </c>
      <c r="U140">
        <v>5</v>
      </c>
      <c r="V140">
        <v>3</v>
      </c>
      <c r="W140">
        <v>1</v>
      </c>
      <c r="X140">
        <v>5</v>
      </c>
      <c r="Y140">
        <v>5</v>
      </c>
      <c r="Z140">
        <v>5</v>
      </c>
      <c r="AA140">
        <v>1</v>
      </c>
      <c r="AB140">
        <v>3</v>
      </c>
      <c r="AC140">
        <v>1</v>
      </c>
      <c r="AD140">
        <v>1</v>
      </c>
      <c r="AN140" t="s">
        <v>394</v>
      </c>
      <c r="AO140">
        <v>1</v>
      </c>
      <c r="AP140" t="s">
        <v>701</v>
      </c>
      <c r="AQ140">
        <v>2</v>
      </c>
      <c r="AR140">
        <v>1</v>
      </c>
      <c r="AS140">
        <v>2</v>
      </c>
      <c r="AT140">
        <v>2</v>
      </c>
      <c r="AU140">
        <v>2</v>
      </c>
      <c r="AV140">
        <v>2</v>
      </c>
      <c r="AW140">
        <v>2</v>
      </c>
      <c r="AX140">
        <v>0</v>
      </c>
      <c r="AY140">
        <v>1</v>
      </c>
      <c r="AZ140">
        <v>1</v>
      </c>
      <c r="BA140">
        <v>1</v>
      </c>
      <c r="BB140">
        <v>1</v>
      </c>
      <c r="BC140">
        <v>2</v>
      </c>
      <c r="BD140">
        <v>1</v>
      </c>
      <c r="BE140">
        <v>2</v>
      </c>
      <c r="BF140">
        <v>0</v>
      </c>
      <c r="BG140">
        <v>1</v>
      </c>
      <c r="BH140">
        <v>1</v>
      </c>
      <c r="BI140" t="s">
        <v>396</v>
      </c>
      <c r="BJ140">
        <v>1</v>
      </c>
      <c r="BK140">
        <v>1</v>
      </c>
      <c r="BM140">
        <v>1</v>
      </c>
      <c r="BN140">
        <v>1</v>
      </c>
      <c r="BO140">
        <v>1</v>
      </c>
      <c r="BR140">
        <v>1</v>
      </c>
      <c r="BS140">
        <v>1</v>
      </c>
      <c r="BU140">
        <v>1</v>
      </c>
      <c r="BW140">
        <v>1</v>
      </c>
      <c r="BX140" t="s">
        <v>702</v>
      </c>
      <c r="BY140" t="s">
        <v>767</v>
      </c>
    </row>
    <row r="141" spans="1:77" x14ac:dyDescent="0.2">
      <c r="A141" t="s">
        <v>702</v>
      </c>
      <c r="N141">
        <v>1</v>
      </c>
      <c r="O141">
        <v>3</v>
      </c>
      <c r="P141">
        <v>2</v>
      </c>
      <c r="Q141">
        <v>4</v>
      </c>
      <c r="R141">
        <v>2</v>
      </c>
      <c r="S141">
        <v>2</v>
      </c>
      <c r="T141">
        <v>5</v>
      </c>
      <c r="U141">
        <v>5</v>
      </c>
      <c r="V141">
        <v>3</v>
      </c>
      <c r="W141">
        <v>2</v>
      </c>
      <c r="X141">
        <v>3</v>
      </c>
      <c r="Y141">
        <v>5</v>
      </c>
      <c r="Z141">
        <v>5</v>
      </c>
      <c r="AA141">
        <v>3</v>
      </c>
      <c r="AB141">
        <v>5</v>
      </c>
      <c r="AC141">
        <v>1</v>
      </c>
      <c r="AD141">
        <v>1</v>
      </c>
      <c r="AN141" t="s">
        <v>273</v>
      </c>
      <c r="AO141">
        <v>1</v>
      </c>
      <c r="AP141" t="s">
        <v>701</v>
      </c>
      <c r="AQ141">
        <v>3</v>
      </c>
      <c r="AR141">
        <v>3</v>
      </c>
      <c r="AS141">
        <v>3</v>
      </c>
      <c r="AT141">
        <v>3</v>
      </c>
      <c r="AU141">
        <v>0</v>
      </c>
      <c r="AV141">
        <v>1</v>
      </c>
      <c r="AW141">
        <v>1</v>
      </c>
      <c r="AX141">
        <v>0</v>
      </c>
      <c r="AY141">
        <v>0</v>
      </c>
      <c r="AZ141">
        <v>0</v>
      </c>
      <c r="BA141">
        <v>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 t="s">
        <v>398</v>
      </c>
      <c r="BJ141">
        <v>2</v>
      </c>
      <c r="BW141">
        <v>1</v>
      </c>
      <c r="BX141" t="s">
        <v>702</v>
      </c>
      <c r="BY141" t="s">
        <v>767</v>
      </c>
    </row>
    <row r="142" spans="1:77" x14ac:dyDescent="0.2">
      <c r="A142" t="s">
        <v>702</v>
      </c>
      <c r="N142">
        <v>2</v>
      </c>
      <c r="O142">
        <v>5</v>
      </c>
      <c r="P142">
        <v>3</v>
      </c>
      <c r="Q142">
        <v>4</v>
      </c>
      <c r="R142">
        <v>3</v>
      </c>
      <c r="S142">
        <v>4</v>
      </c>
      <c r="T142">
        <v>5</v>
      </c>
      <c r="U142">
        <v>4</v>
      </c>
      <c r="V142">
        <v>1</v>
      </c>
      <c r="W142">
        <v>1</v>
      </c>
      <c r="X142">
        <v>5</v>
      </c>
      <c r="Y142" t="s">
        <v>77</v>
      </c>
      <c r="Z142">
        <v>4</v>
      </c>
      <c r="AA142">
        <v>2</v>
      </c>
      <c r="AB142">
        <v>2</v>
      </c>
      <c r="AC142">
        <v>1</v>
      </c>
      <c r="AF142">
        <v>1</v>
      </c>
      <c r="AN142" t="s">
        <v>102</v>
      </c>
      <c r="AO142">
        <v>2</v>
      </c>
      <c r="AP142">
        <v>3</v>
      </c>
      <c r="AQ142">
        <v>1</v>
      </c>
      <c r="AR142">
        <v>3</v>
      </c>
      <c r="AS142">
        <v>1</v>
      </c>
      <c r="AT142">
        <v>3</v>
      </c>
      <c r="AU142">
        <v>2</v>
      </c>
      <c r="AV142">
        <v>2</v>
      </c>
      <c r="AW142">
        <v>0</v>
      </c>
      <c r="AX142">
        <v>0</v>
      </c>
      <c r="AY142">
        <v>1</v>
      </c>
      <c r="AZ142">
        <v>0</v>
      </c>
      <c r="BA142">
        <v>1</v>
      </c>
      <c r="BB142">
        <v>1</v>
      </c>
      <c r="BC142">
        <v>2</v>
      </c>
      <c r="BD142">
        <v>2</v>
      </c>
      <c r="BE142">
        <v>2</v>
      </c>
      <c r="BF142">
        <v>1</v>
      </c>
      <c r="BG142">
        <v>-2</v>
      </c>
      <c r="BH142">
        <v>1</v>
      </c>
      <c r="BI142" t="s">
        <v>400</v>
      </c>
      <c r="BJ142">
        <v>3</v>
      </c>
      <c r="BL142">
        <v>1</v>
      </c>
      <c r="BR142">
        <v>1</v>
      </c>
      <c r="BT142">
        <v>1</v>
      </c>
      <c r="BW142">
        <v>0</v>
      </c>
      <c r="BX142" t="s">
        <v>704</v>
      </c>
    </row>
    <row r="143" spans="1:77" x14ac:dyDescent="0.2">
      <c r="A143" t="s">
        <v>702</v>
      </c>
      <c r="N143">
        <v>1</v>
      </c>
      <c r="O143">
        <v>2</v>
      </c>
      <c r="P143">
        <v>5</v>
      </c>
      <c r="Q143">
        <v>5</v>
      </c>
      <c r="R143">
        <v>3</v>
      </c>
      <c r="S143">
        <v>2</v>
      </c>
      <c r="T143">
        <v>4</v>
      </c>
      <c r="U143">
        <v>5</v>
      </c>
      <c r="V143">
        <v>3</v>
      </c>
      <c r="W143">
        <v>2</v>
      </c>
      <c r="X143">
        <v>4</v>
      </c>
      <c r="Y143">
        <v>4</v>
      </c>
      <c r="Z143">
        <v>4</v>
      </c>
      <c r="AA143">
        <v>2</v>
      </c>
      <c r="AB143">
        <v>3</v>
      </c>
      <c r="AC143">
        <v>1</v>
      </c>
      <c r="AD143">
        <v>1</v>
      </c>
      <c r="AN143" t="s">
        <v>173</v>
      </c>
      <c r="AO143">
        <v>1</v>
      </c>
      <c r="AP143" t="s">
        <v>701</v>
      </c>
      <c r="AQ143">
        <v>2</v>
      </c>
      <c r="AR143">
        <v>2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0</v>
      </c>
      <c r="AZ143">
        <v>0</v>
      </c>
      <c r="BA143">
        <v>1</v>
      </c>
      <c r="BB143">
        <v>0</v>
      </c>
      <c r="BC143">
        <v>1</v>
      </c>
      <c r="BD143">
        <v>0</v>
      </c>
      <c r="BE143">
        <v>0</v>
      </c>
      <c r="BF143">
        <v>1</v>
      </c>
      <c r="BG143">
        <v>2</v>
      </c>
      <c r="BH143">
        <v>1</v>
      </c>
      <c r="BI143" t="s">
        <v>403</v>
      </c>
      <c r="BJ143">
        <v>3</v>
      </c>
      <c r="BM143">
        <v>1</v>
      </c>
      <c r="BS143">
        <v>1</v>
      </c>
      <c r="BW143">
        <v>0</v>
      </c>
      <c r="BX143" t="s">
        <v>704</v>
      </c>
      <c r="BY143" t="s">
        <v>769</v>
      </c>
    </row>
    <row r="144" spans="1:77" x14ac:dyDescent="0.2">
      <c r="A144" t="s">
        <v>702</v>
      </c>
      <c r="N144">
        <v>1</v>
      </c>
      <c r="O144">
        <v>3</v>
      </c>
      <c r="P144">
        <v>3</v>
      </c>
      <c r="Q144">
        <v>5</v>
      </c>
      <c r="R144">
        <v>2</v>
      </c>
      <c r="S144">
        <v>3</v>
      </c>
      <c r="T144">
        <v>4</v>
      </c>
      <c r="U144">
        <v>4</v>
      </c>
      <c r="V144" t="s">
        <v>77</v>
      </c>
      <c r="W144">
        <v>3</v>
      </c>
      <c r="X144">
        <v>4</v>
      </c>
      <c r="Y144">
        <v>4</v>
      </c>
      <c r="Z144">
        <v>5</v>
      </c>
      <c r="AA144">
        <v>2</v>
      </c>
      <c r="AB144">
        <v>4</v>
      </c>
      <c r="AC144">
        <v>1</v>
      </c>
      <c r="AD144">
        <v>1</v>
      </c>
      <c r="AE144">
        <v>1</v>
      </c>
      <c r="AF144">
        <v>1</v>
      </c>
      <c r="AK144">
        <v>1</v>
      </c>
      <c r="AN144" t="s">
        <v>102</v>
      </c>
      <c r="AO144">
        <v>1</v>
      </c>
      <c r="AP144">
        <v>3</v>
      </c>
      <c r="AQ144">
        <v>2</v>
      </c>
      <c r="AR144">
        <v>2</v>
      </c>
      <c r="AS144">
        <v>1</v>
      </c>
      <c r="AT144">
        <v>2</v>
      </c>
      <c r="AU144">
        <v>2</v>
      </c>
      <c r="AV144">
        <v>1</v>
      </c>
      <c r="AW144">
        <v>1</v>
      </c>
      <c r="AX144">
        <v>2</v>
      </c>
      <c r="AY144">
        <v>2</v>
      </c>
      <c r="AZ144">
        <v>2</v>
      </c>
      <c r="BA144">
        <v>0</v>
      </c>
      <c r="BB144">
        <v>1</v>
      </c>
      <c r="BC144">
        <v>1</v>
      </c>
      <c r="BD144">
        <v>1</v>
      </c>
      <c r="BE144">
        <v>2</v>
      </c>
      <c r="BF144">
        <v>0</v>
      </c>
      <c r="BG144">
        <v>1</v>
      </c>
      <c r="BH144">
        <v>1</v>
      </c>
      <c r="BI144" t="s">
        <v>400</v>
      </c>
      <c r="BJ144">
        <v>3</v>
      </c>
      <c r="BW144">
        <v>0</v>
      </c>
      <c r="BX144" t="s">
        <v>702</v>
      </c>
      <c r="BY144" t="s">
        <v>776</v>
      </c>
    </row>
    <row r="145" spans="1:79" x14ac:dyDescent="0.2">
      <c r="A145" t="s">
        <v>702</v>
      </c>
      <c r="N145">
        <v>1</v>
      </c>
      <c r="O145" t="s">
        <v>77</v>
      </c>
      <c r="P145">
        <v>3</v>
      </c>
      <c r="Q145">
        <v>4</v>
      </c>
      <c r="R145">
        <v>3</v>
      </c>
      <c r="S145">
        <v>5</v>
      </c>
      <c r="T145">
        <v>4</v>
      </c>
      <c r="U145">
        <v>4</v>
      </c>
      <c r="V145">
        <v>2</v>
      </c>
      <c r="W145">
        <v>1</v>
      </c>
      <c r="X145">
        <v>3</v>
      </c>
      <c r="Y145">
        <v>4</v>
      </c>
      <c r="Z145">
        <v>4</v>
      </c>
      <c r="AA145">
        <v>1</v>
      </c>
      <c r="AB145">
        <v>3</v>
      </c>
      <c r="AC145">
        <v>1</v>
      </c>
      <c r="AF145">
        <v>1</v>
      </c>
      <c r="AN145" t="s">
        <v>278</v>
      </c>
      <c r="AO145">
        <v>1</v>
      </c>
      <c r="AP145" t="s">
        <v>22</v>
      </c>
      <c r="AQ145">
        <v>1</v>
      </c>
      <c r="AR145">
        <v>2</v>
      </c>
      <c r="AS145">
        <v>2</v>
      </c>
      <c r="AT145">
        <v>1</v>
      </c>
      <c r="AU145">
        <v>1</v>
      </c>
      <c r="AV145">
        <v>2</v>
      </c>
      <c r="AW145">
        <v>2</v>
      </c>
      <c r="AX145">
        <v>0</v>
      </c>
      <c r="AY145">
        <v>1</v>
      </c>
      <c r="AZ145">
        <v>1</v>
      </c>
      <c r="BA145">
        <v>1</v>
      </c>
      <c r="BB145">
        <v>2</v>
      </c>
      <c r="BC145">
        <v>1</v>
      </c>
      <c r="BD145">
        <v>1</v>
      </c>
      <c r="BE145">
        <v>1</v>
      </c>
      <c r="BF145">
        <v>0</v>
      </c>
      <c r="BG145">
        <v>0</v>
      </c>
      <c r="BH145">
        <v>1</v>
      </c>
      <c r="BI145" t="s">
        <v>408</v>
      </c>
      <c r="BJ145">
        <v>3</v>
      </c>
      <c r="BK145">
        <v>1</v>
      </c>
      <c r="BL145">
        <v>1</v>
      </c>
      <c r="BM145">
        <v>1</v>
      </c>
      <c r="BR145">
        <v>1</v>
      </c>
      <c r="BT145">
        <v>1</v>
      </c>
      <c r="BW145">
        <v>1</v>
      </c>
      <c r="BX145" t="s">
        <v>702</v>
      </c>
      <c r="BY145" t="s">
        <v>769</v>
      </c>
    </row>
    <row r="146" spans="1:79" x14ac:dyDescent="0.2">
      <c r="A146" t="s">
        <v>702</v>
      </c>
      <c r="N146">
        <v>1</v>
      </c>
      <c r="O146">
        <v>5</v>
      </c>
      <c r="P146">
        <v>2</v>
      </c>
      <c r="Q146">
        <v>4</v>
      </c>
      <c r="R146">
        <v>3</v>
      </c>
      <c r="S146">
        <v>5</v>
      </c>
      <c r="T146">
        <v>5</v>
      </c>
      <c r="U146">
        <v>5</v>
      </c>
      <c r="V146">
        <v>3</v>
      </c>
      <c r="W146">
        <v>3</v>
      </c>
      <c r="X146">
        <v>2</v>
      </c>
      <c r="Y146">
        <v>4</v>
      </c>
      <c r="Z146">
        <v>4</v>
      </c>
      <c r="AA146">
        <v>3</v>
      </c>
      <c r="AB146">
        <v>5</v>
      </c>
      <c r="AC146">
        <v>1</v>
      </c>
      <c r="AD146">
        <v>1</v>
      </c>
      <c r="AO146">
        <v>2</v>
      </c>
      <c r="AP146" t="s">
        <v>22</v>
      </c>
      <c r="AQ146">
        <v>2</v>
      </c>
      <c r="AR146">
        <v>2</v>
      </c>
      <c r="AS146">
        <v>1</v>
      </c>
      <c r="AT146">
        <v>2</v>
      </c>
      <c r="AU146">
        <v>2</v>
      </c>
      <c r="AV146">
        <v>2</v>
      </c>
      <c r="AW146">
        <v>1</v>
      </c>
      <c r="AX146">
        <v>0</v>
      </c>
      <c r="AY146">
        <v>1</v>
      </c>
      <c r="AZ146">
        <v>-1</v>
      </c>
      <c r="BA146">
        <v>-1</v>
      </c>
      <c r="BB146">
        <v>1</v>
      </c>
      <c r="BC146">
        <v>1</v>
      </c>
      <c r="BD146">
        <v>0</v>
      </c>
      <c r="BE146">
        <v>1</v>
      </c>
      <c r="BF146">
        <v>0</v>
      </c>
      <c r="BG146">
        <v>2</v>
      </c>
      <c r="BH146">
        <v>2</v>
      </c>
      <c r="BI146" t="s">
        <v>89</v>
      </c>
      <c r="BJ146">
        <v>3</v>
      </c>
      <c r="BW146">
        <v>1</v>
      </c>
      <c r="BX146" t="s">
        <v>702</v>
      </c>
      <c r="BY146" t="s">
        <v>769</v>
      </c>
    </row>
    <row r="147" spans="1:79" x14ac:dyDescent="0.2">
      <c r="A147" t="s">
        <v>702</v>
      </c>
      <c r="N147">
        <v>1</v>
      </c>
      <c r="O147">
        <v>5</v>
      </c>
      <c r="P147">
        <v>5</v>
      </c>
      <c r="Q147">
        <v>4</v>
      </c>
      <c r="R147">
        <v>3</v>
      </c>
      <c r="S147">
        <v>5</v>
      </c>
      <c r="T147">
        <v>5</v>
      </c>
      <c r="U147">
        <v>5</v>
      </c>
      <c r="V147">
        <v>4</v>
      </c>
      <c r="W147">
        <v>4</v>
      </c>
      <c r="X147">
        <v>5</v>
      </c>
      <c r="Y147">
        <v>2</v>
      </c>
      <c r="Z147">
        <v>3</v>
      </c>
      <c r="AA147">
        <v>2</v>
      </c>
      <c r="AB147">
        <v>5</v>
      </c>
      <c r="AC147">
        <v>2</v>
      </c>
      <c r="AD147">
        <v>1</v>
      </c>
      <c r="AO147">
        <v>1</v>
      </c>
      <c r="AP147">
        <v>3</v>
      </c>
      <c r="AQ147">
        <v>3</v>
      </c>
      <c r="AR147">
        <v>2</v>
      </c>
      <c r="AS147">
        <v>1</v>
      </c>
      <c r="AT147">
        <v>2</v>
      </c>
      <c r="AU147">
        <v>1</v>
      </c>
      <c r="AV147">
        <v>1</v>
      </c>
      <c r="AW147">
        <v>1</v>
      </c>
      <c r="AX147">
        <v>0</v>
      </c>
      <c r="AY147">
        <v>0</v>
      </c>
      <c r="AZ147">
        <v>0</v>
      </c>
      <c r="BA147">
        <v>0</v>
      </c>
      <c r="BB147">
        <v>2</v>
      </c>
      <c r="BC147">
        <v>1</v>
      </c>
      <c r="BD147">
        <v>0</v>
      </c>
      <c r="BE147">
        <v>2</v>
      </c>
      <c r="BF147">
        <v>1</v>
      </c>
      <c r="BG147">
        <v>0</v>
      </c>
      <c r="BH147">
        <v>0</v>
      </c>
      <c r="BI147" t="s">
        <v>77</v>
      </c>
      <c r="BJ147" t="s">
        <v>77</v>
      </c>
      <c r="BW147">
        <v>0</v>
      </c>
      <c r="BX147" t="s">
        <v>702</v>
      </c>
      <c r="BZ147" t="s">
        <v>56</v>
      </c>
    </row>
    <row r="148" spans="1:79" x14ac:dyDescent="0.2">
      <c r="A148" t="s">
        <v>702</v>
      </c>
      <c r="N148">
        <v>1</v>
      </c>
      <c r="O148">
        <v>5</v>
      </c>
      <c r="P148">
        <v>4</v>
      </c>
      <c r="Q148">
        <v>5</v>
      </c>
      <c r="R148">
        <v>2</v>
      </c>
      <c r="S148">
        <v>4</v>
      </c>
      <c r="T148">
        <v>5</v>
      </c>
      <c r="U148">
        <v>4</v>
      </c>
      <c r="V148">
        <v>1</v>
      </c>
      <c r="W148">
        <v>2</v>
      </c>
      <c r="X148">
        <v>3</v>
      </c>
      <c r="Y148">
        <v>4</v>
      </c>
      <c r="Z148">
        <v>3</v>
      </c>
      <c r="AA148">
        <v>2</v>
      </c>
      <c r="AB148">
        <v>3</v>
      </c>
      <c r="AC148">
        <v>2</v>
      </c>
      <c r="AD148">
        <v>1</v>
      </c>
      <c r="AN148" t="s">
        <v>413</v>
      </c>
      <c r="AO148">
        <v>1</v>
      </c>
      <c r="AP148" t="s">
        <v>22</v>
      </c>
      <c r="AQ148">
        <v>2</v>
      </c>
      <c r="AR148">
        <v>3</v>
      </c>
      <c r="AS148">
        <v>3</v>
      </c>
      <c r="AT148">
        <v>3</v>
      </c>
      <c r="AU148">
        <v>1</v>
      </c>
      <c r="AV148">
        <v>1</v>
      </c>
      <c r="AW148">
        <v>1</v>
      </c>
      <c r="AX148">
        <v>0</v>
      </c>
      <c r="AY148">
        <v>0</v>
      </c>
      <c r="AZ148">
        <v>1</v>
      </c>
      <c r="BA148">
        <v>1</v>
      </c>
      <c r="BB148">
        <v>0</v>
      </c>
      <c r="BC148">
        <v>1</v>
      </c>
      <c r="BD148">
        <v>0</v>
      </c>
      <c r="BE148">
        <v>0</v>
      </c>
      <c r="BF148">
        <v>0</v>
      </c>
      <c r="BG148">
        <v>1</v>
      </c>
      <c r="BH148">
        <v>1</v>
      </c>
      <c r="BI148" t="s">
        <v>174</v>
      </c>
      <c r="BJ148">
        <v>3</v>
      </c>
      <c r="BW148">
        <v>1</v>
      </c>
      <c r="BX148" t="s">
        <v>702</v>
      </c>
      <c r="BY148" t="s">
        <v>768</v>
      </c>
    </row>
    <row r="149" spans="1:79" x14ac:dyDescent="0.2">
      <c r="A149" t="s">
        <v>702</v>
      </c>
      <c r="N149">
        <v>1</v>
      </c>
      <c r="O149">
        <v>5</v>
      </c>
      <c r="P149">
        <v>4</v>
      </c>
      <c r="Q149">
        <v>3</v>
      </c>
      <c r="R149">
        <v>2</v>
      </c>
      <c r="S149">
        <v>4</v>
      </c>
      <c r="T149">
        <v>5</v>
      </c>
      <c r="U149">
        <v>3</v>
      </c>
      <c r="V149">
        <v>4</v>
      </c>
      <c r="W149">
        <v>2</v>
      </c>
      <c r="X149">
        <v>3</v>
      </c>
      <c r="Y149">
        <v>4</v>
      </c>
      <c r="Z149">
        <v>4</v>
      </c>
      <c r="AA149">
        <v>1</v>
      </c>
      <c r="AB149">
        <v>3</v>
      </c>
      <c r="AC149">
        <v>1</v>
      </c>
      <c r="AF149">
        <v>1</v>
      </c>
      <c r="AN149" t="s">
        <v>63</v>
      </c>
      <c r="AO149">
        <v>2</v>
      </c>
      <c r="AP149">
        <v>3</v>
      </c>
      <c r="AQ149">
        <v>4</v>
      </c>
      <c r="AR149">
        <v>3</v>
      </c>
      <c r="AS149">
        <v>2</v>
      </c>
      <c r="AT149">
        <v>2</v>
      </c>
      <c r="AU149">
        <v>1</v>
      </c>
      <c r="AV149">
        <v>1</v>
      </c>
      <c r="AW149">
        <v>2</v>
      </c>
      <c r="AX149">
        <v>1</v>
      </c>
      <c r="AY149">
        <v>2</v>
      </c>
      <c r="AZ149">
        <v>1</v>
      </c>
      <c r="BA149">
        <v>-2</v>
      </c>
      <c r="BB149">
        <v>0</v>
      </c>
      <c r="BC149">
        <v>1</v>
      </c>
      <c r="BD149">
        <v>-2</v>
      </c>
      <c r="BE149">
        <v>1</v>
      </c>
      <c r="BF149">
        <v>-2</v>
      </c>
      <c r="BG149">
        <v>-1</v>
      </c>
      <c r="BH149">
        <v>0</v>
      </c>
      <c r="BI149" t="s">
        <v>417</v>
      </c>
      <c r="BJ149">
        <v>3</v>
      </c>
      <c r="BW149">
        <v>1</v>
      </c>
      <c r="BX149" t="s">
        <v>702</v>
      </c>
      <c r="BY149" t="s">
        <v>767</v>
      </c>
    </row>
    <row r="150" spans="1:79" x14ac:dyDescent="0.2">
      <c r="A150" t="s">
        <v>702</v>
      </c>
      <c r="N150">
        <v>1</v>
      </c>
      <c r="O150">
        <v>4</v>
      </c>
      <c r="P150">
        <v>3</v>
      </c>
      <c r="Q150">
        <v>4</v>
      </c>
      <c r="R150">
        <v>1</v>
      </c>
      <c r="S150">
        <v>1</v>
      </c>
      <c r="T150">
        <v>5</v>
      </c>
      <c r="U150">
        <v>4</v>
      </c>
      <c r="V150">
        <v>1</v>
      </c>
      <c r="W150">
        <v>1</v>
      </c>
      <c r="X150">
        <v>4</v>
      </c>
      <c r="Y150">
        <v>3</v>
      </c>
      <c r="Z150">
        <v>3</v>
      </c>
      <c r="AA150">
        <v>4</v>
      </c>
      <c r="AB150">
        <v>4</v>
      </c>
      <c r="AC150">
        <v>1</v>
      </c>
      <c r="AD150">
        <v>1</v>
      </c>
      <c r="AN150" t="s">
        <v>102</v>
      </c>
      <c r="AO150">
        <v>1</v>
      </c>
      <c r="AP150">
        <v>3</v>
      </c>
      <c r="AQ150">
        <v>3</v>
      </c>
      <c r="AR150">
        <v>3</v>
      </c>
      <c r="AS150">
        <v>2</v>
      </c>
      <c r="AT150">
        <v>1</v>
      </c>
      <c r="AU150">
        <v>1</v>
      </c>
      <c r="AV150">
        <v>2</v>
      </c>
      <c r="AW150">
        <v>2</v>
      </c>
      <c r="AX150">
        <v>0</v>
      </c>
      <c r="AY150">
        <v>1</v>
      </c>
      <c r="AZ150">
        <v>0</v>
      </c>
      <c r="BA150">
        <v>1</v>
      </c>
      <c r="BB150">
        <v>2</v>
      </c>
      <c r="BC150">
        <v>0</v>
      </c>
      <c r="BD150">
        <v>0</v>
      </c>
      <c r="BE150">
        <v>1</v>
      </c>
      <c r="BF150">
        <v>0</v>
      </c>
      <c r="BG150">
        <v>0</v>
      </c>
      <c r="BH150">
        <v>2</v>
      </c>
      <c r="BI150" t="s">
        <v>23</v>
      </c>
      <c r="BJ150">
        <v>1</v>
      </c>
      <c r="BM150">
        <v>1</v>
      </c>
      <c r="BN150">
        <v>1</v>
      </c>
      <c r="BO150">
        <v>1</v>
      </c>
      <c r="BS150">
        <v>1</v>
      </c>
      <c r="BU150">
        <v>1</v>
      </c>
      <c r="BW150">
        <v>1</v>
      </c>
      <c r="BX150" t="s">
        <v>702</v>
      </c>
      <c r="BY150" t="s">
        <v>767</v>
      </c>
    </row>
    <row r="151" spans="1:79" x14ac:dyDescent="0.2">
      <c r="A151" t="s">
        <v>11</v>
      </c>
      <c r="F151">
        <v>1</v>
      </c>
      <c r="G151">
        <v>1</v>
      </c>
      <c r="N151">
        <v>1</v>
      </c>
      <c r="O151">
        <v>4</v>
      </c>
      <c r="P151">
        <v>4</v>
      </c>
      <c r="Q151">
        <v>4</v>
      </c>
      <c r="R151">
        <v>4</v>
      </c>
      <c r="S151">
        <v>4</v>
      </c>
      <c r="T151">
        <v>4</v>
      </c>
      <c r="U151">
        <v>5</v>
      </c>
      <c r="V151">
        <v>4</v>
      </c>
      <c r="W151">
        <v>3</v>
      </c>
      <c r="X151">
        <v>4</v>
      </c>
      <c r="Y151">
        <v>4</v>
      </c>
      <c r="Z151">
        <v>5</v>
      </c>
      <c r="AA151">
        <v>4</v>
      </c>
      <c r="AB151">
        <v>4</v>
      </c>
      <c r="AC151">
        <v>1</v>
      </c>
      <c r="AD151">
        <v>1</v>
      </c>
      <c r="AO151">
        <v>1</v>
      </c>
      <c r="AP151">
        <v>3</v>
      </c>
      <c r="AQ151">
        <v>2</v>
      </c>
      <c r="AR151">
        <v>2</v>
      </c>
      <c r="AS151">
        <v>2</v>
      </c>
      <c r="AT151">
        <v>2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 t="s">
        <v>61</v>
      </c>
      <c r="BJ151">
        <v>1</v>
      </c>
      <c r="BL151">
        <v>1</v>
      </c>
      <c r="BN151">
        <v>1</v>
      </c>
      <c r="BW151">
        <v>1</v>
      </c>
      <c r="BX151" t="s">
        <v>702</v>
      </c>
      <c r="BY151" t="s">
        <v>767</v>
      </c>
    </row>
    <row r="152" spans="1:79" x14ac:dyDescent="0.2">
      <c r="A152" t="s">
        <v>11</v>
      </c>
      <c r="B152">
        <v>1</v>
      </c>
      <c r="N152">
        <v>1</v>
      </c>
      <c r="O152">
        <v>5</v>
      </c>
      <c r="P152">
        <v>3</v>
      </c>
      <c r="Q152">
        <v>4</v>
      </c>
      <c r="R152">
        <v>1</v>
      </c>
      <c r="S152">
        <v>3</v>
      </c>
      <c r="T152">
        <v>4</v>
      </c>
      <c r="U152">
        <v>4</v>
      </c>
      <c r="V152">
        <v>2</v>
      </c>
      <c r="W152">
        <v>3</v>
      </c>
      <c r="X152">
        <v>4</v>
      </c>
      <c r="Y152">
        <v>4</v>
      </c>
      <c r="Z152">
        <v>5</v>
      </c>
      <c r="AA152">
        <v>3</v>
      </c>
      <c r="AB152">
        <v>5</v>
      </c>
      <c r="AC152">
        <v>1</v>
      </c>
      <c r="AD152">
        <v>1</v>
      </c>
      <c r="AN152" t="s">
        <v>102</v>
      </c>
      <c r="AO152">
        <v>2</v>
      </c>
      <c r="AP152">
        <v>3</v>
      </c>
      <c r="AQ152">
        <v>2</v>
      </c>
      <c r="AR152">
        <v>2</v>
      </c>
      <c r="AS152">
        <v>1</v>
      </c>
      <c r="AT152">
        <v>1</v>
      </c>
      <c r="AU152">
        <v>1</v>
      </c>
      <c r="AV152">
        <v>2</v>
      </c>
      <c r="AW152">
        <v>1</v>
      </c>
      <c r="AX152">
        <v>1</v>
      </c>
      <c r="AY152">
        <v>2</v>
      </c>
      <c r="AZ152">
        <v>1</v>
      </c>
      <c r="BA152">
        <v>0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0</v>
      </c>
      <c r="BH152">
        <v>1</v>
      </c>
      <c r="BI152" t="s">
        <v>96</v>
      </c>
      <c r="BJ152">
        <v>1</v>
      </c>
      <c r="BO152">
        <v>1</v>
      </c>
      <c r="BU152">
        <v>1</v>
      </c>
      <c r="BW152">
        <v>1</v>
      </c>
      <c r="BX152" t="s">
        <v>704</v>
      </c>
      <c r="BY152" t="s">
        <v>767</v>
      </c>
    </row>
    <row r="153" spans="1:79" x14ac:dyDescent="0.2">
      <c r="A153" t="s">
        <v>11</v>
      </c>
      <c r="E153">
        <v>1</v>
      </c>
      <c r="N153">
        <v>1</v>
      </c>
      <c r="O153">
        <v>4</v>
      </c>
      <c r="P153">
        <v>3</v>
      </c>
      <c r="Q153">
        <v>5</v>
      </c>
      <c r="R153">
        <v>2</v>
      </c>
      <c r="S153">
        <v>3</v>
      </c>
      <c r="T153">
        <v>5</v>
      </c>
      <c r="U153">
        <v>4</v>
      </c>
      <c r="V153">
        <v>3</v>
      </c>
      <c r="W153">
        <v>4</v>
      </c>
      <c r="X153">
        <v>4</v>
      </c>
      <c r="Y153">
        <v>5</v>
      </c>
      <c r="Z153">
        <v>3</v>
      </c>
      <c r="AA153">
        <v>3</v>
      </c>
      <c r="AB153">
        <v>4</v>
      </c>
      <c r="AC153">
        <v>1</v>
      </c>
      <c r="AG153">
        <v>1</v>
      </c>
      <c r="AO153">
        <v>1</v>
      </c>
      <c r="AP153">
        <v>3</v>
      </c>
      <c r="AQ153">
        <v>2</v>
      </c>
      <c r="AR153">
        <v>3</v>
      </c>
      <c r="AS153">
        <v>2</v>
      </c>
      <c r="AT153">
        <v>2</v>
      </c>
      <c r="AU153">
        <v>1</v>
      </c>
      <c r="AV153">
        <v>1</v>
      </c>
      <c r="AW153">
        <v>1</v>
      </c>
      <c r="AX153">
        <v>0</v>
      </c>
      <c r="AY153">
        <v>2</v>
      </c>
      <c r="AZ153">
        <v>0</v>
      </c>
      <c r="BA153">
        <v>1</v>
      </c>
      <c r="BB153">
        <v>1</v>
      </c>
      <c r="BC153">
        <v>1</v>
      </c>
      <c r="BD153">
        <v>0</v>
      </c>
      <c r="BE153">
        <v>1</v>
      </c>
      <c r="BF153">
        <v>0</v>
      </c>
      <c r="BG153">
        <v>1</v>
      </c>
      <c r="BH153">
        <v>1</v>
      </c>
      <c r="BI153" t="s">
        <v>61</v>
      </c>
      <c r="BJ153">
        <v>3</v>
      </c>
      <c r="BM153">
        <v>1</v>
      </c>
      <c r="BO153">
        <v>1</v>
      </c>
      <c r="BQ153">
        <v>1</v>
      </c>
      <c r="BS153">
        <v>1</v>
      </c>
      <c r="BW153">
        <v>0</v>
      </c>
      <c r="BX153" t="s">
        <v>704</v>
      </c>
      <c r="BY153" t="s">
        <v>767</v>
      </c>
    </row>
    <row r="154" spans="1:79" x14ac:dyDescent="0.2">
      <c r="A154" t="s">
        <v>11</v>
      </c>
      <c r="E154">
        <v>1</v>
      </c>
      <c r="N154">
        <v>3</v>
      </c>
      <c r="O154">
        <v>4</v>
      </c>
      <c r="P154">
        <v>4</v>
      </c>
      <c r="Q154" t="s">
        <v>77</v>
      </c>
      <c r="R154">
        <v>2</v>
      </c>
      <c r="S154">
        <v>3</v>
      </c>
      <c r="T154">
        <v>5</v>
      </c>
      <c r="U154">
        <v>5</v>
      </c>
      <c r="V154">
        <v>4</v>
      </c>
      <c r="W154">
        <v>5</v>
      </c>
      <c r="X154">
        <v>4</v>
      </c>
      <c r="Y154">
        <v>4</v>
      </c>
      <c r="Z154">
        <v>4</v>
      </c>
      <c r="AA154">
        <v>3</v>
      </c>
      <c r="AB154">
        <v>4</v>
      </c>
      <c r="AC154">
        <v>1</v>
      </c>
      <c r="AM154" t="s">
        <v>94</v>
      </c>
      <c r="AN154" t="s">
        <v>424</v>
      </c>
      <c r="AO154">
        <v>1</v>
      </c>
      <c r="AP154" t="s">
        <v>701</v>
      </c>
      <c r="AQ154">
        <v>4</v>
      </c>
      <c r="AR154">
        <v>3</v>
      </c>
      <c r="AS154">
        <v>2</v>
      </c>
      <c r="AT154">
        <v>2</v>
      </c>
      <c r="AU154">
        <v>1</v>
      </c>
      <c r="AV154">
        <v>2</v>
      </c>
      <c r="AW154">
        <v>1</v>
      </c>
      <c r="AX154">
        <v>1</v>
      </c>
      <c r="AY154">
        <v>2</v>
      </c>
      <c r="AZ154">
        <v>1</v>
      </c>
      <c r="BA154">
        <v>0</v>
      </c>
      <c r="BB154">
        <v>1</v>
      </c>
      <c r="BC154">
        <v>-1</v>
      </c>
      <c r="BD154">
        <v>0</v>
      </c>
      <c r="BE154">
        <v>0</v>
      </c>
      <c r="BF154">
        <v>0</v>
      </c>
      <c r="BG154">
        <v>2</v>
      </c>
      <c r="BH154">
        <v>2</v>
      </c>
      <c r="BI154" t="s">
        <v>425</v>
      </c>
      <c r="BJ154">
        <v>1</v>
      </c>
      <c r="BO154">
        <v>1</v>
      </c>
      <c r="BP154">
        <v>1</v>
      </c>
      <c r="BQ154">
        <v>1</v>
      </c>
      <c r="BR154">
        <v>1</v>
      </c>
      <c r="BU154">
        <v>1</v>
      </c>
      <c r="BW154">
        <v>0</v>
      </c>
      <c r="BX154" t="s">
        <v>704</v>
      </c>
      <c r="BY154" t="s">
        <v>767</v>
      </c>
    </row>
    <row r="155" spans="1:79" x14ac:dyDescent="0.2">
      <c r="A155" t="s">
        <v>11</v>
      </c>
      <c r="E155">
        <v>1</v>
      </c>
      <c r="F155">
        <v>1</v>
      </c>
      <c r="J155">
        <v>1</v>
      </c>
      <c r="N155">
        <v>1</v>
      </c>
      <c r="O155">
        <v>5</v>
      </c>
      <c r="P155">
        <v>5</v>
      </c>
      <c r="Q155">
        <v>5</v>
      </c>
      <c r="R155">
        <v>4</v>
      </c>
      <c r="S155">
        <v>2</v>
      </c>
      <c r="T155">
        <v>5</v>
      </c>
      <c r="U155">
        <v>5</v>
      </c>
      <c r="V155">
        <v>3</v>
      </c>
      <c r="W155">
        <v>5</v>
      </c>
      <c r="X155">
        <v>4</v>
      </c>
      <c r="Y155">
        <v>5</v>
      </c>
      <c r="Z155">
        <v>3</v>
      </c>
      <c r="AA155">
        <v>3</v>
      </c>
      <c r="AB155">
        <v>3</v>
      </c>
      <c r="AC155">
        <v>1</v>
      </c>
      <c r="AD155">
        <v>1</v>
      </c>
      <c r="AN155" t="s">
        <v>88</v>
      </c>
      <c r="AO155">
        <v>1</v>
      </c>
      <c r="AP155" t="s">
        <v>701</v>
      </c>
      <c r="AQ155">
        <v>4</v>
      </c>
      <c r="AR155">
        <v>2</v>
      </c>
      <c r="AS155">
        <v>2</v>
      </c>
      <c r="AT155">
        <v>1</v>
      </c>
      <c r="AU155">
        <v>2</v>
      </c>
      <c r="AV155">
        <v>2</v>
      </c>
      <c r="AW155">
        <v>2</v>
      </c>
      <c r="AX155">
        <v>2</v>
      </c>
      <c r="AY155">
        <v>1</v>
      </c>
      <c r="AZ155">
        <v>0</v>
      </c>
      <c r="BA155">
        <v>1</v>
      </c>
      <c r="BB155">
        <v>1</v>
      </c>
      <c r="BC155">
        <v>1</v>
      </c>
      <c r="BD155">
        <v>1</v>
      </c>
      <c r="BE155">
        <v>2</v>
      </c>
      <c r="BF155">
        <v>1</v>
      </c>
      <c r="BG155">
        <v>1</v>
      </c>
      <c r="BH155">
        <v>1</v>
      </c>
      <c r="BI155" t="s">
        <v>158</v>
      </c>
      <c r="BJ155">
        <v>1</v>
      </c>
      <c r="BM155">
        <v>1</v>
      </c>
      <c r="BR155">
        <v>1</v>
      </c>
      <c r="BS155">
        <v>1</v>
      </c>
      <c r="BW155">
        <v>1</v>
      </c>
      <c r="BX155" t="s">
        <v>704</v>
      </c>
      <c r="BY155" t="s">
        <v>767</v>
      </c>
    </row>
    <row r="156" spans="1:79" x14ac:dyDescent="0.2">
      <c r="A156" t="s">
        <v>11</v>
      </c>
      <c r="E156">
        <v>1</v>
      </c>
      <c r="N156">
        <v>1</v>
      </c>
      <c r="O156">
        <v>4</v>
      </c>
      <c r="P156">
        <v>3</v>
      </c>
      <c r="Q156">
        <v>3</v>
      </c>
      <c r="R156">
        <v>2</v>
      </c>
      <c r="S156">
        <v>2</v>
      </c>
      <c r="T156">
        <v>5</v>
      </c>
      <c r="U156">
        <v>4</v>
      </c>
      <c r="V156">
        <v>3</v>
      </c>
      <c r="W156">
        <v>1</v>
      </c>
      <c r="X156">
        <v>5</v>
      </c>
      <c r="Y156">
        <v>5</v>
      </c>
      <c r="Z156">
        <v>4</v>
      </c>
      <c r="AA156">
        <v>3</v>
      </c>
      <c r="AB156">
        <v>4</v>
      </c>
      <c r="AC156" t="s">
        <v>77</v>
      </c>
      <c r="AD156">
        <v>1</v>
      </c>
      <c r="AN156" t="s">
        <v>164</v>
      </c>
      <c r="AO156">
        <v>1</v>
      </c>
      <c r="AP156" t="s">
        <v>701</v>
      </c>
      <c r="AQ156">
        <v>4</v>
      </c>
      <c r="AR156">
        <v>2</v>
      </c>
      <c r="AS156">
        <v>2</v>
      </c>
      <c r="AT156">
        <v>2</v>
      </c>
      <c r="AU156">
        <v>1</v>
      </c>
      <c r="AV156">
        <v>2</v>
      </c>
      <c r="AW156">
        <v>2</v>
      </c>
      <c r="AX156">
        <v>2</v>
      </c>
      <c r="AY156">
        <v>2</v>
      </c>
      <c r="AZ156">
        <v>1</v>
      </c>
      <c r="BA156">
        <v>1</v>
      </c>
      <c r="BB156">
        <v>2</v>
      </c>
      <c r="BC156">
        <v>1</v>
      </c>
      <c r="BD156">
        <v>1</v>
      </c>
      <c r="BE156">
        <v>2</v>
      </c>
      <c r="BF156">
        <v>-1</v>
      </c>
      <c r="BG156">
        <v>1</v>
      </c>
      <c r="BH156">
        <v>2</v>
      </c>
      <c r="BI156" t="s">
        <v>430</v>
      </c>
      <c r="BJ156">
        <v>1</v>
      </c>
      <c r="BK156">
        <v>1</v>
      </c>
      <c r="BM156">
        <v>1</v>
      </c>
      <c r="BN156">
        <v>1</v>
      </c>
      <c r="BO156">
        <v>1</v>
      </c>
      <c r="BR156">
        <v>1</v>
      </c>
      <c r="BS156">
        <v>1</v>
      </c>
      <c r="BW156">
        <v>0</v>
      </c>
      <c r="BX156" t="s">
        <v>702</v>
      </c>
      <c r="BY156" t="s">
        <v>767</v>
      </c>
      <c r="CA156">
        <v>1</v>
      </c>
    </row>
    <row r="157" spans="1:79" x14ac:dyDescent="0.2">
      <c r="A157" t="s">
        <v>11</v>
      </c>
      <c r="D157">
        <v>1</v>
      </c>
      <c r="F157">
        <v>1</v>
      </c>
      <c r="N157">
        <v>1</v>
      </c>
      <c r="O157">
        <v>4</v>
      </c>
      <c r="P157">
        <v>3</v>
      </c>
      <c r="Q157">
        <v>4</v>
      </c>
      <c r="R157">
        <v>4</v>
      </c>
      <c r="S157">
        <v>4</v>
      </c>
      <c r="T157">
        <v>4</v>
      </c>
      <c r="U157">
        <v>4</v>
      </c>
      <c r="V157">
        <v>3</v>
      </c>
      <c r="W157">
        <v>3</v>
      </c>
      <c r="X157">
        <v>3</v>
      </c>
      <c r="Y157">
        <v>3</v>
      </c>
      <c r="Z157">
        <v>5</v>
      </c>
      <c r="AA157">
        <v>4</v>
      </c>
      <c r="AB157">
        <v>4</v>
      </c>
      <c r="AC157" t="s">
        <v>77</v>
      </c>
      <c r="AP157">
        <v>3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-1</v>
      </c>
      <c r="BD157">
        <v>0</v>
      </c>
      <c r="BE157">
        <v>0</v>
      </c>
      <c r="BF157">
        <v>0</v>
      </c>
      <c r="BG157">
        <v>0</v>
      </c>
      <c r="BH157">
        <v>1</v>
      </c>
      <c r="BI157" t="s">
        <v>61</v>
      </c>
      <c r="BJ157">
        <v>1</v>
      </c>
      <c r="BL157">
        <v>1</v>
      </c>
      <c r="BN157">
        <v>1</v>
      </c>
      <c r="BO157">
        <v>1</v>
      </c>
      <c r="BS157">
        <v>1</v>
      </c>
      <c r="BT157">
        <v>1</v>
      </c>
      <c r="BW157">
        <v>1</v>
      </c>
      <c r="BX157" t="s">
        <v>702</v>
      </c>
      <c r="BY157" t="s">
        <v>767</v>
      </c>
      <c r="CA157">
        <v>0</v>
      </c>
    </row>
    <row r="158" spans="1:79" x14ac:dyDescent="0.2">
      <c r="A158" t="s">
        <v>11</v>
      </c>
      <c r="B158">
        <v>1</v>
      </c>
      <c r="E158">
        <v>1</v>
      </c>
      <c r="N158">
        <v>1</v>
      </c>
      <c r="O158">
        <v>4</v>
      </c>
      <c r="P158">
        <v>5</v>
      </c>
      <c r="Q158">
        <v>4</v>
      </c>
      <c r="R158">
        <v>3</v>
      </c>
      <c r="S158">
        <v>4</v>
      </c>
      <c r="T158">
        <v>5</v>
      </c>
      <c r="U158">
        <v>4</v>
      </c>
      <c r="V158">
        <v>3</v>
      </c>
      <c r="W158">
        <v>3</v>
      </c>
      <c r="X158">
        <v>4</v>
      </c>
      <c r="Y158">
        <v>5</v>
      </c>
      <c r="Z158">
        <v>5</v>
      </c>
      <c r="AA158">
        <v>4</v>
      </c>
      <c r="AB158">
        <v>5</v>
      </c>
      <c r="AC158">
        <v>1</v>
      </c>
      <c r="AF158">
        <v>1</v>
      </c>
      <c r="AN158" t="s">
        <v>433</v>
      </c>
      <c r="AO158">
        <v>2</v>
      </c>
      <c r="AP158">
        <v>3</v>
      </c>
      <c r="AQ158">
        <v>1</v>
      </c>
      <c r="AR158">
        <v>1</v>
      </c>
      <c r="AS158">
        <v>1</v>
      </c>
      <c r="AT158">
        <v>2</v>
      </c>
      <c r="AU158">
        <v>2</v>
      </c>
      <c r="AV158">
        <v>2</v>
      </c>
      <c r="AW158">
        <v>2</v>
      </c>
      <c r="AX158">
        <v>2</v>
      </c>
      <c r="AY158">
        <v>2</v>
      </c>
      <c r="AZ158">
        <v>2</v>
      </c>
      <c r="BA158">
        <v>2</v>
      </c>
      <c r="BB158">
        <v>2</v>
      </c>
      <c r="BC158">
        <v>2</v>
      </c>
      <c r="BD158">
        <v>2</v>
      </c>
      <c r="BE158">
        <v>1</v>
      </c>
      <c r="BF158">
        <v>1</v>
      </c>
      <c r="BG158">
        <v>2</v>
      </c>
      <c r="BH158">
        <v>2</v>
      </c>
      <c r="BI158" t="s">
        <v>376</v>
      </c>
      <c r="BJ158">
        <v>1</v>
      </c>
      <c r="BK158">
        <v>1</v>
      </c>
      <c r="BO158">
        <v>1</v>
      </c>
      <c r="BS158">
        <v>1</v>
      </c>
      <c r="BT158">
        <v>1</v>
      </c>
      <c r="BW158">
        <v>0</v>
      </c>
      <c r="BX158" t="s">
        <v>704</v>
      </c>
      <c r="BY158" t="s">
        <v>767</v>
      </c>
    </row>
    <row r="159" spans="1:79" x14ac:dyDescent="0.2">
      <c r="A159" t="s">
        <v>11</v>
      </c>
      <c r="F159">
        <v>1</v>
      </c>
      <c r="J159">
        <v>1</v>
      </c>
      <c r="N159">
        <v>1</v>
      </c>
      <c r="O159">
        <v>5</v>
      </c>
      <c r="P159">
        <v>3</v>
      </c>
      <c r="Q159">
        <v>5</v>
      </c>
      <c r="R159">
        <v>4</v>
      </c>
      <c r="S159">
        <v>4</v>
      </c>
      <c r="T159">
        <v>5</v>
      </c>
      <c r="U159">
        <v>4</v>
      </c>
      <c r="V159">
        <v>2</v>
      </c>
      <c r="W159">
        <v>3</v>
      </c>
      <c r="X159">
        <v>4</v>
      </c>
      <c r="Y159">
        <v>4</v>
      </c>
      <c r="Z159">
        <v>3</v>
      </c>
      <c r="AA159">
        <v>2</v>
      </c>
      <c r="AB159">
        <v>4</v>
      </c>
      <c r="AC159">
        <v>1</v>
      </c>
      <c r="AF159">
        <v>1</v>
      </c>
      <c r="AN159" t="s">
        <v>435</v>
      </c>
      <c r="AO159">
        <v>1</v>
      </c>
      <c r="AP159" t="s">
        <v>701</v>
      </c>
      <c r="AQ159">
        <v>3</v>
      </c>
      <c r="AR159">
        <v>3</v>
      </c>
      <c r="AS159">
        <v>2</v>
      </c>
      <c r="AT159">
        <v>1</v>
      </c>
      <c r="AU159">
        <v>1</v>
      </c>
      <c r="AV159">
        <v>1</v>
      </c>
      <c r="AW159">
        <v>0</v>
      </c>
      <c r="AX159">
        <v>0</v>
      </c>
      <c r="AY159">
        <v>1</v>
      </c>
      <c r="AZ159">
        <v>0</v>
      </c>
      <c r="BA159">
        <v>1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1</v>
      </c>
      <c r="BI159" t="s">
        <v>436</v>
      </c>
      <c r="BJ159">
        <v>1</v>
      </c>
      <c r="BL159">
        <v>1</v>
      </c>
      <c r="BM159">
        <v>1</v>
      </c>
      <c r="BN159">
        <v>1</v>
      </c>
      <c r="BR159">
        <v>1</v>
      </c>
      <c r="BU159">
        <v>1</v>
      </c>
      <c r="BW159">
        <v>1</v>
      </c>
      <c r="BX159" t="s">
        <v>704</v>
      </c>
      <c r="BY159" t="s">
        <v>768</v>
      </c>
    </row>
    <row r="160" spans="1:79" x14ac:dyDescent="0.2">
      <c r="A160" t="s">
        <v>11</v>
      </c>
      <c r="B160">
        <v>1</v>
      </c>
      <c r="N160">
        <v>1</v>
      </c>
      <c r="O160">
        <v>4</v>
      </c>
      <c r="P160">
        <v>3</v>
      </c>
      <c r="Q160">
        <v>5</v>
      </c>
      <c r="R160">
        <v>1</v>
      </c>
      <c r="S160">
        <v>3</v>
      </c>
      <c r="T160">
        <v>4</v>
      </c>
      <c r="U160">
        <v>4</v>
      </c>
      <c r="V160">
        <v>3</v>
      </c>
      <c r="W160">
        <v>2</v>
      </c>
      <c r="X160">
        <v>2</v>
      </c>
      <c r="Y160">
        <v>4</v>
      </c>
      <c r="Z160">
        <v>3</v>
      </c>
      <c r="AA160">
        <v>3</v>
      </c>
      <c r="AB160">
        <v>3</v>
      </c>
      <c r="AC160">
        <v>1</v>
      </c>
      <c r="AD160">
        <v>1</v>
      </c>
      <c r="AN160" t="s">
        <v>427</v>
      </c>
      <c r="AO160">
        <v>1</v>
      </c>
      <c r="AP160" t="s">
        <v>701</v>
      </c>
      <c r="AQ160">
        <v>1</v>
      </c>
      <c r="AR160">
        <v>1</v>
      </c>
      <c r="AS160">
        <v>1</v>
      </c>
      <c r="AT160">
        <v>1</v>
      </c>
      <c r="AU160">
        <v>2</v>
      </c>
      <c r="AV160">
        <v>2</v>
      </c>
      <c r="AW160">
        <v>1</v>
      </c>
      <c r="AX160">
        <v>1</v>
      </c>
      <c r="AY160">
        <v>1</v>
      </c>
      <c r="AZ160">
        <v>0</v>
      </c>
      <c r="BA160">
        <v>1</v>
      </c>
      <c r="BB160">
        <v>2</v>
      </c>
      <c r="BC160">
        <v>2</v>
      </c>
      <c r="BD160">
        <v>1</v>
      </c>
      <c r="BE160">
        <v>1</v>
      </c>
      <c r="BF160">
        <v>1</v>
      </c>
      <c r="BG160">
        <v>1</v>
      </c>
      <c r="BH160">
        <v>1</v>
      </c>
      <c r="BI160" t="s">
        <v>439</v>
      </c>
      <c r="BJ160">
        <v>1</v>
      </c>
      <c r="BK160">
        <v>1</v>
      </c>
      <c r="BM160">
        <v>1</v>
      </c>
      <c r="BN160">
        <v>1</v>
      </c>
      <c r="BW160">
        <v>1</v>
      </c>
      <c r="BX160" t="s">
        <v>704</v>
      </c>
      <c r="BY160" t="s">
        <v>768</v>
      </c>
      <c r="CA160">
        <v>-1</v>
      </c>
    </row>
    <row r="161" spans="1:79" x14ac:dyDescent="0.2">
      <c r="A161" t="s">
        <v>11</v>
      </c>
      <c r="B161">
        <v>1</v>
      </c>
      <c r="N161">
        <v>1</v>
      </c>
      <c r="O161">
        <v>3</v>
      </c>
      <c r="P161">
        <v>3</v>
      </c>
      <c r="Q161">
        <v>4</v>
      </c>
      <c r="R161">
        <v>3</v>
      </c>
      <c r="S161">
        <v>2</v>
      </c>
      <c r="T161">
        <v>5</v>
      </c>
      <c r="U161">
        <v>5</v>
      </c>
      <c r="V161">
        <v>3</v>
      </c>
      <c r="W161">
        <v>3</v>
      </c>
      <c r="X161">
        <v>4</v>
      </c>
      <c r="Y161">
        <v>4</v>
      </c>
      <c r="Z161">
        <v>3</v>
      </c>
      <c r="AA161">
        <v>4</v>
      </c>
      <c r="AB161">
        <v>4</v>
      </c>
      <c r="AC161">
        <v>1</v>
      </c>
      <c r="AD161">
        <v>1</v>
      </c>
      <c r="AN161" t="s">
        <v>441</v>
      </c>
      <c r="AO161">
        <v>1</v>
      </c>
      <c r="AP161" t="s">
        <v>701</v>
      </c>
      <c r="AQ161">
        <v>2</v>
      </c>
      <c r="AR161">
        <v>2</v>
      </c>
      <c r="AS161">
        <v>1</v>
      </c>
      <c r="AT161">
        <v>1</v>
      </c>
      <c r="AU161">
        <v>1</v>
      </c>
      <c r="AV161">
        <v>2</v>
      </c>
      <c r="AW161">
        <v>1</v>
      </c>
      <c r="AX161">
        <v>1</v>
      </c>
      <c r="AY161">
        <v>1</v>
      </c>
      <c r="AZ161">
        <v>1</v>
      </c>
      <c r="BA161">
        <v>0</v>
      </c>
      <c r="BB161">
        <v>2</v>
      </c>
      <c r="BC161">
        <v>1</v>
      </c>
      <c r="BD161">
        <v>1</v>
      </c>
      <c r="BE161">
        <v>2</v>
      </c>
      <c r="BF161">
        <v>0</v>
      </c>
      <c r="BG161">
        <v>1</v>
      </c>
      <c r="BH161">
        <v>1</v>
      </c>
      <c r="BI161" t="s">
        <v>443</v>
      </c>
      <c r="BJ161">
        <v>1</v>
      </c>
      <c r="BM161">
        <v>1</v>
      </c>
      <c r="BN161">
        <v>1</v>
      </c>
      <c r="BR161">
        <v>1</v>
      </c>
      <c r="BU161">
        <v>1</v>
      </c>
      <c r="BW161">
        <v>1</v>
      </c>
      <c r="BX161" t="s">
        <v>704</v>
      </c>
      <c r="BY161" t="s">
        <v>768</v>
      </c>
    </row>
    <row r="162" spans="1:79" x14ac:dyDescent="0.2">
      <c r="A162" t="s">
        <v>11</v>
      </c>
      <c r="B162">
        <v>1</v>
      </c>
      <c r="J162">
        <v>1</v>
      </c>
      <c r="N162">
        <v>1</v>
      </c>
      <c r="O162">
        <v>4</v>
      </c>
      <c r="P162">
        <v>3</v>
      </c>
      <c r="Q162">
        <v>3</v>
      </c>
      <c r="R162">
        <v>3</v>
      </c>
      <c r="S162">
        <v>4</v>
      </c>
      <c r="T162">
        <v>5</v>
      </c>
      <c r="U162">
        <v>3</v>
      </c>
      <c r="V162">
        <v>2</v>
      </c>
      <c r="W162">
        <v>2</v>
      </c>
      <c r="X162">
        <v>4</v>
      </c>
      <c r="Y162">
        <v>3</v>
      </c>
      <c r="Z162">
        <v>2</v>
      </c>
      <c r="AA162">
        <v>2</v>
      </c>
      <c r="AB162">
        <v>2</v>
      </c>
      <c r="AC162">
        <v>1</v>
      </c>
      <c r="AD162">
        <v>1</v>
      </c>
      <c r="AN162" t="s">
        <v>445</v>
      </c>
      <c r="AO162">
        <v>1</v>
      </c>
      <c r="AP162" t="s">
        <v>701</v>
      </c>
      <c r="AQ162">
        <v>3</v>
      </c>
      <c r="AR162">
        <v>3</v>
      </c>
      <c r="AS162">
        <v>2</v>
      </c>
      <c r="AT162">
        <v>2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0</v>
      </c>
      <c r="BB162">
        <v>1</v>
      </c>
      <c r="BC162">
        <v>1</v>
      </c>
      <c r="BD162">
        <v>0</v>
      </c>
      <c r="BE162">
        <v>1</v>
      </c>
      <c r="BF162">
        <v>0</v>
      </c>
      <c r="BG162">
        <v>1</v>
      </c>
      <c r="BH162">
        <v>1</v>
      </c>
      <c r="BI162" t="s">
        <v>197</v>
      </c>
      <c r="BJ162">
        <v>3</v>
      </c>
      <c r="BK162">
        <v>1</v>
      </c>
      <c r="BL162">
        <v>1</v>
      </c>
      <c r="BN162">
        <v>1</v>
      </c>
      <c r="BR162">
        <v>1</v>
      </c>
      <c r="BW162">
        <v>1</v>
      </c>
      <c r="BX162" t="s">
        <v>702</v>
      </c>
      <c r="BY162" t="s">
        <v>767</v>
      </c>
    </row>
    <row r="163" spans="1:79" x14ac:dyDescent="0.2">
      <c r="A163" t="s">
        <v>11</v>
      </c>
      <c r="C163">
        <v>1</v>
      </c>
      <c r="N163">
        <v>1</v>
      </c>
      <c r="O163">
        <v>5</v>
      </c>
      <c r="P163">
        <v>3</v>
      </c>
      <c r="Q163">
        <v>1</v>
      </c>
      <c r="R163">
        <v>3</v>
      </c>
      <c r="S163">
        <v>1</v>
      </c>
      <c r="T163">
        <v>4</v>
      </c>
      <c r="U163">
        <v>3</v>
      </c>
      <c r="V163">
        <v>5</v>
      </c>
      <c r="W163">
        <v>5</v>
      </c>
      <c r="X163">
        <v>2</v>
      </c>
      <c r="Y163">
        <v>1</v>
      </c>
      <c r="Z163">
        <v>5</v>
      </c>
      <c r="AA163">
        <v>1</v>
      </c>
      <c r="AB163">
        <v>1</v>
      </c>
      <c r="AC163">
        <v>1</v>
      </c>
      <c r="AE163">
        <v>1</v>
      </c>
      <c r="AN163" t="s">
        <v>448</v>
      </c>
      <c r="AO163">
        <v>2</v>
      </c>
      <c r="AP163">
        <v>3</v>
      </c>
      <c r="AQ163">
        <v>4</v>
      </c>
      <c r="AR163">
        <v>3</v>
      </c>
      <c r="AS163">
        <v>5</v>
      </c>
      <c r="AT163">
        <v>1</v>
      </c>
      <c r="AU163">
        <v>0</v>
      </c>
      <c r="AV163">
        <v>0</v>
      </c>
      <c r="AW163">
        <v>-1</v>
      </c>
      <c r="AX163">
        <v>2</v>
      </c>
      <c r="AY163">
        <v>2</v>
      </c>
      <c r="AZ163">
        <v>2</v>
      </c>
      <c r="BA163">
        <v>-2</v>
      </c>
      <c r="BB163">
        <v>-2</v>
      </c>
      <c r="BC163">
        <v>0</v>
      </c>
      <c r="BD163">
        <v>-1</v>
      </c>
      <c r="BE163">
        <v>0</v>
      </c>
      <c r="BF163">
        <v>-1</v>
      </c>
      <c r="BG163">
        <v>0</v>
      </c>
      <c r="BH163">
        <v>0</v>
      </c>
      <c r="BI163" t="s">
        <v>449</v>
      </c>
      <c r="BJ163">
        <v>3</v>
      </c>
      <c r="BW163">
        <v>0</v>
      </c>
      <c r="BX163" t="s">
        <v>704</v>
      </c>
      <c r="BY163" t="s">
        <v>768</v>
      </c>
      <c r="CA163">
        <v>-2</v>
      </c>
    </row>
    <row r="164" spans="1:79" x14ac:dyDescent="0.2">
      <c r="A164" t="s">
        <v>11</v>
      </c>
      <c r="D164">
        <v>1</v>
      </c>
      <c r="N164">
        <v>1</v>
      </c>
      <c r="O164">
        <v>5</v>
      </c>
      <c r="P164">
        <v>5</v>
      </c>
      <c r="Q164">
        <v>3</v>
      </c>
      <c r="R164">
        <v>3</v>
      </c>
      <c r="S164">
        <v>1</v>
      </c>
      <c r="T164">
        <v>5</v>
      </c>
      <c r="U164">
        <v>3</v>
      </c>
      <c r="V164">
        <v>3</v>
      </c>
      <c r="W164">
        <v>1</v>
      </c>
      <c r="X164">
        <v>3</v>
      </c>
      <c r="Y164">
        <v>5</v>
      </c>
      <c r="Z164">
        <v>2</v>
      </c>
      <c r="AA164">
        <v>2</v>
      </c>
      <c r="AB164">
        <v>3</v>
      </c>
      <c r="AC164">
        <v>1</v>
      </c>
      <c r="AK164">
        <v>1</v>
      </c>
      <c r="AN164" t="s">
        <v>451</v>
      </c>
      <c r="AO164">
        <v>1</v>
      </c>
      <c r="AP164" t="s">
        <v>701</v>
      </c>
      <c r="AQ164">
        <v>2</v>
      </c>
      <c r="AR164">
        <v>2</v>
      </c>
      <c r="AS164">
        <v>1</v>
      </c>
      <c r="AT164">
        <v>1</v>
      </c>
      <c r="AU164">
        <v>1</v>
      </c>
      <c r="AV164">
        <v>1</v>
      </c>
      <c r="AW164">
        <v>2</v>
      </c>
      <c r="AX164">
        <v>1</v>
      </c>
      <c r="AY164">
        <v>0</v>
      </c>
      <c r="AZ164">
        <v>-1</v>
      </c>
      <c r="BA164">
        <v>1</v>
      </c>
      <c r="BB164">
        <v>2</v>
      </c>
      <c r="BC164">
        <v>1</v>
      </c>
      <c r="BD164">
        <v>1</v>
      </c>
      <c r="BE164">
        <v>1</v>
      </c>
      <c r="BF164">
        <v>0</v>
      </c>
      <c r="BG164">
        <v>1</v>
      </c>
      <c r="BH164">
        <v>1</v>
      </c>
      <c r="BI164" t="s">
        <v>61</v>
      </c>
      <c r="BJ164">
        <v>1</v>
      </c>
      <c r="BK164">
        <v>1</v>
      </c>
      <c r="BM164">
        <v>1</v>
      </c>
      <c r="BS164">
        <v>1</v>
      </c>
      <c r="BW164">
        <v>0</v>
      </c>
      <c r="BX164" t="s">
        <v>704</v>
      </c>
    </row>
    <row r="165" spans="1:79" x14ac:dyDescent="0.2">
      <c r="A165" t="s">
        <v>11</v>
      </c>
      <c r="J165">
        <v>1</v>
      </c>
      <c r="N165">
        <v>1</v>
      </c>
      <c r="O165">
        <v>2</v>
      </c>
      <c r="P165">
        <v>2</v>
      </c>
      <c r="Q165">
        <v>2</v>
      </c>
      <c r="R165">
        <v>4</v>
      </c>
      <c r="S165">
        <v>3</v>
      </c>
      <c r="T165">
        <v>1</v>
      </c>
      <c r="U165">
        <v>2</v>
      </c>
      <c r="V165">
        <v>3</v>
      </c>
      <c r="W165">
        <v>3</v>
      </c>
      <c r="X165">
        <v>3</v>
      </c>
      <c r="Y165">
        <v>1</v>
      </c>
      <c r="Z165">
        <v>3</v>
      </c>
      <c r="AA165">
        <v>4</v>
      </c>
      <c r="AB165">
        <v>3</v>
      </c>
      <c r="AC165">
        <v>1</v>
      </c>
      <c r="AJ165">
        <v>1</v>
      </c>
      <c r="AN165" t="s">
        <v>454</v>
      </c>
      <c r="AO165">
        <v>1</v>
      </c>
      <c r="AP165" t="s">
        <v>701</v>
      </c>
      <c r="AQ165">
        <v>2</v>
      </c>
      <c r="AR165">
        <v>2</v>
      </c>
      <c r="AS165">
        <v>2</v>
      </c>
      <c r="AT165">
        <v>2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 t="s">
        <v>96</v>
      </c>
      <c r="BJ165">
        <v>3</v>
      </c>
      <c r="BW165">
        <v>0</v>
      </c>
      <c r="BX165" t="s">
        <v>704</v>
      </c>
      <c r="BY165" t="s">
        <v>768</v>
      </c>
    </row>
    <row r="166" spans="1:79" x14ac:dyDescent="0.2">
      <c r="A166" t="s">
        <v>11</v>
      </c>
      <c r="I166">
        <v>1</v>
      </c>
      <c r="N166">
        <v>1</v>
      </c>
      <c r="O166">
        <v>5</v>
      </c>
      <c r="P166">
        <v>4</v>
      </c>
      <c r="Q166">
        <v>5</v>
      </c>
      <c r="R166">
        <v>3</v>
      </c>
      <c r="S166">
        <v>1</v>
      </c>
      <c r="T166">
        <v>4</v>
      </c>
      <c r="U166">
        <v>5</v>
      </c>
      <c r="V166">
        <v>5</v>
      </c>
      <c r="W166">
        <v>3</v>
      </c>
      <c r="X166">
        <v>3</v>
      </c>
      <c r="Y166">
        <v>3</v>
      </c>
      <c r="Z166">
        <v>4</v>
      </c>
      <c r="AA166">
        <v>3</v>
      </c>
      <c r="AB166">
        <v>4</v>
      </c>
      <c r="AC166">
        <v>1</v>
      </c>
      <c r="AJ166">
        <v>1</v>
      </c>
      <c r="AN166" t="s">
        <v>258</v>
      </c>
      <c r="AO166">
        <v>1</v>
      </c>
      <c r="AP166" t="s">
        <v>701</v>
      </c>
      <c r="AQ166">
        <v>3</v>
      </c>
      <c r="AR166">
        <v>3</v>
      </c>
      <c r="AS166">
        <v>2</v>
      </c>
      <c r="AT166">
        <v>2</v>
      </c>
      <c r="AU166">
        <v>2</v>
      </c>
      <c r="AV166">
        <v>2</v>
      </c>
      <c r="AW166">
        <v>2</v>
      </c>
      <c r="AX166">
        <v>0</v>
      </c>
      <c r="AY166">
        <v>2</v>
      </c>
      <c r="AZ166">
        <v>0</v>
      </c>
      <c r="BA166">
        <v>0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2</v>
      </c>
      <c r="BI166" t="s">
        <v>61</v>
      </c>
      <c r="BJ166">
        <v>1</v>
      </c>
      <c r="BO166">
        <v>1</v>
      </c>
      <c r="BT166">
        <v>1</v>
      </c>
      <c r="BW166">
        <v>1</v>
      </c>
      <c r="BX166" t="s">
        <v>704</v>
      </c>
      <c r="BY166" t="s">
        <v>767</v>
      </c>
    </row>
    <row r="167" spans="1:79" x14ac:dyDescent="0.2">
      <c r="A167" t="s">
        <v>11</v>
      </c>
      <c r="F167">
        <v>1</v>
      </c>
      <c r="G167">
        <v>1</v>
      </c>
      <c r="H167">
        <v>1</v>
      </c>
      <c r="N167">
        <v>3</v>
      </c>
      <c r="O167">
        <v>5</v>
      </c>
      <c r="P167">
        <v>4</v>
      </c>
      <c r="Q167">
        <v>4</v>
      </c>
      <c r="R167">
        <v>5</v>
      </c>
      <c r="S167">
        <v>3</v>
      </c>
      <c r="T167">
        <v>5</v>
      </c>
      <c r="U167">
        <v>4</v>
      </c>
      <c r="V167">
        <v>3</v>
      </c>
      <c r="W167">
        <v>3</v>
      </c>
      <c r="X167">
        <v>3</v>
      </c>
      <c r="Y167">
        <v>5</v>
      </c>
      <c r="Z167">
        <v>2</v>
      </c>
      <c r="AA167">
        <v>5</v>
      </c>
      <c r="AB167">
        <v>5</v>
      </c>
      <c r="AC167">
        <v>1</v>
      </c>
      <c r="AI167">
        <v>1</v>
      </c>
      <c r="AO167">
        <v>1</v>
      </c>
      <c r="AP167">
        <v>3</v>
      </c>
      <c r="AQ167">
        <v>2</v>
      </c>
      <c r="AR167">
        <v>2</v>
      </c>
      <c r="AS167">
        <v>2</v>
      </c>
      <c r="AT167">
        <v>2</v>
      </c>
      <c r="AU167">
        <v>2</v>
      </c>
      <c r="AV167">
        <v>2</v>
      </c>
      <c r="AW167">
        <v>1</v>
      </c>
      <c r="AX167">
        <v>0</v>
      </c>
      <c r="AY167">
        <v>2</v>
      </c>
      <c r="AZ167">
        <v>0</v>
      </c>
      <c r="BA167">
        <v>2</v>
      </c>
      <c r="BB167">
        <v>2</v>
      </c>
      <c r="BC167">
        <v>2</v>
      </c>
      <c r="BD167">
        <v>2</v>
      </c>
      <c r="BE167">
        <v>2</v>
      </c>
      <c r="BF167">
        <v>1</v>
      </c>
      <c r="BG167">
        <v>0</v>
      </c>
      <c r="BH167">
        <v>1</v>
      </c>
      <c r="BI167" t="s">
        <v>23</v>
      </c>
      <c r="BJ167">
        <v>3</v>
      </c>
      <c r="BW167">
        <v>1</v>
      </c>
      <c r="BX167" t="s">
        <v>704</v>
      </c>
      <c r="BY167" t="s">
        <v>767</v>
      </c>
    </row>
    <row r="168" spans="1:79" x14ac:dyDescent="0.2">
      <c r="A168" t="s">
        <v>11</v>
      </c>
      <c r="G168">
        <v>1</v>
      </c>
      <c r="N168">
        <v>2</v>
      </c>
      <c r="O168">
        <v>5</v>
      </c>
      <c r="P168">
        <v>1</v>
      </c>
      <c r="Q168">
        <v>5</v>
      </c>
      <c r="R168">
        <v>5</v>
      </c>
      <c r="S168">
        <v>3</v>
      </c>
      <c r="T168">
        <v>4</v>
      </c>
      <c r="U168">
        <v>5</v>
      </c>
      <c r="V168">
        <v>3</v>
      </c>
      <c r="W168">
        <v>1</v>
      </c>
      <c r="X168">
        <v>5</v>
      </c>
      <c r="Y168">
        <v>3</v>
      </c>
      <c r="Z168">
        <v>3</v>
      </c>
      <c r="AA168">
        <v>5</v>
      </c>
      <c r="AB168">
        <v>4</v>
      </c>
      <c r="AC168">
        <v>1</v>
      </c>
      <c r="AH168">
        <v>1</v>
      </c>
      <c r="AO168">
        <v>1</v>
      </c>
      <c r="AP168" t="s">
        <v>701</v>
      </c>
      <c r="AQ168">
        <v>2</v>
      </c>
      <c r="AR168">
        <v>2</v>
      </c>
      <c r="AS168">
        <v>1</v>
      </c>
      <c r="AT168">
        <v>1</v>
      </c>
      <c r="AU168">
        <v>2</v>
      </c>
      <c r="AV168">
        <v>2</v>
      </c>
      <c r="AW168">
        <v>2</v>
      </c>
      <c r="AX168">
        <v>1</v>
      </c>
      <c r="AY168">
        <v>1</v>
      </c>
      <c r="AZ168">
        <v>-1</v>
      </c>
      <c r="BA168">
        <v>1</v>
      </c>
      <c r="BB168">
        <v>2</v>
      </c>
      <c r="BC168">
        <v>1</v>
      </c>
      <c r="BD168">
        <v>2</v>
      </c>
      <c r="BE168">
        <v>2</v>
      </c>
      <c r="BF168">
        <v>1</v>
      </c>
      <c r="BG168">
        <v>1</v>
      </c>
      <c r="BH168">
        <v>2</v>
      </c>
      <c r="BJ168">
        <v>2</v>
      </c>
      <c r="BW168">
        <v>1</v>
      </c>
      <c r="BX168" t="s">
        <v>704</v>
      </c>
      <c r="BY168" t="s">
        <v>767</v>
      </c>
    </row>
    <row r="169" spans="1:79" x14ac:dyDescent="0.2">
      <c r="A169" t="s">
        <v>11</v>
      </c>
      <c r="G169">
        <v>1</v>
      </c>
      <c r="N169">
        <v>3</v>
      </c>
      <c r="O169">
        <v>4</v>
      </c>
      <c r="P169">
        <v>4</v>
      </c>
      <c r="Q169">
        <v>4</v>
      </c>
      <c r="R169">
        <v>4</v>
      </c>
      <c r="S169">
        <v>3</v>
      </c>
      <c r="T169">
        <v>3</v>
      </c>
      <c r="U169">
        <v>5</v>
      </c>
      <c r="V169">
        <v>4</v>
      </c>
      <c r="W169">
        <v>5</v>
      </c>
      <c r="X169">
        <v>4</v>
      </c>
      <c r="Y169">
        <v>4</v>
      </c>
      <c r="Z169">
        <v>4</v>
      </c>
      <c r="AA169">
        <v>5</v>
      </c>
      <c r="AB169">
        <v>4</v>
      </c>
      <c r="AC169">
        <v>1</v>
      </c>
      <c r="AH169">
        <v>1</v>
      </c>
      <c r="AO169">
        <v>2</v>
      </c>
      <c r="AP169">
        <v>3</v>
      </c>
      <c r="AQ169">
        <v>2</v>
      </c>
      <c r="AR169">
        <v>2</v>
      </c>
      <c r="AS169">
        <v>2</v>
      </c>
      <c r="AT169">
        <v>2</v>
      </c>
      <c r="AU169">
        <v>2</v>
      </c>
      <c r="AV169">
        <v>2</v>
      </c>
      <c r="AW169">
        <v>1</v>
      </c>
      <c r="AX169">
        <v>0</v>
      </c>
      <c r="AY169">
        <v>0</v>
      </c>
      <c r="AZ169">
        <v>2</v>
      </c>
      <c r="BA169">
        <v>2</v>
      </c>
      <c r="BB169">
        <v>2</v>
      </c>
      <c r="BC169">
        <v>1</v>
      </c>
      <c r="BD169">
        <v>1</v>
      </c>
      <c r="BE169">
        <v>1</v>
      </c>
      <c r="BF169">
        <v>1</v>
      </c>
      <c r="BG169">
        <v>0</v>
      </c>
      <c r="BH169">
        <v>0</v>
      </c>
      <c r="BJ169">
        <v>3</v>
      </c>
      <c r="BW169">
        <v>0</v>
      </c>
      <c r="BX169" t="s">
        <v>704</v>
      </c>
      <c r="BY169" t="s">
        <v>767</v>
      </c>
    </row>
    <row r="170" spans="1:79" x14ac:dyDescent="0.2">
      <c r="A170" t="s">
        <v>11</v>
      </c>
      <c r="G170">
        <v>1</v>
      </c>
      <c r="N170">
        <v>1</v>
      </c>
      <c r="O170">
        <v>4</v>
      </c>
      <c r="P170">
        <v>2</v>
      </c>
      <c r="Q170">
        <v>4</v>
      </c>
      <c r="R170">
        <v>1</v>
      </c>
      <c r="S170">
        <v>1</v>
      </c>
      <c r="T170">
        <v>4</v>
      </c>
      <c r="U170">
        <v>4</v>
      </c>
      <c r="V170">
        <v>3</v>
      </c>
      <c r="W170">
        <v>3</v>
      </c>
      <c r="X170">
        <v>4</v>
      </c>
      <c r="Y170">
        <v>4</v>
      </c>
      <c r="Z170">
        <v>1</v>
      </c>
      <c r="AA170">
        <v>3</v>
      </c>
      <c r="AB170">
        <v>3</v>
      </c>
      <c r="AC170">
        <v>1</v>
      </c>
      <c r="AF170">
        <v>1</v>
      </c>
      <c r="AO170">
        <v>2</v>
      </c>
      <c r="AP170">
        <v>3</v>
      </c>
      <c r="AQ170">
        <v>3</v>
      </c>
      <c r="AR170">
        <v>2</v>
      </c>
      <c r="AS170">
        <v>2</v>
      </c>
      <c r="AT170">
        <v>2</v>
      </c>
      <c r="AU170">
        <v>1</v>
      </c>
      <c r="AV170">
        <v>2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2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J170">
        <v>1</v>
      </c>
      <c r="BM170">
        <v>1</v>
      </c>
      <c r="BW170">
        <v>0</v>
      </c>
      <c r="BX170" t="s">
        <v>704</v>
      </c>
      <c r="BY170" t="s">
        <v>767</v>
      </c>
    </row>
    <row r="171" spans="1:79" x14ac:dyDescent="0.2">
      <c r="A171" t="s">
        <v>11</v>
      </c>
      <c r="I171">
        <v>1</v>
      </c>
      <c r="N171">
        <v>1</v>
      </c>
      <c r="O171">
        <v>4</v>
      </c>
      <c r="P171">
        <v>3</v>
      </c>
      <c r="Q171">
        <v>3</v>
      </c>
      <c r="R171">
        <v>3</v>
      </c>
      <c r="S171">
        <v>4</v>
      </c>
      <c r="T171">
        <v>5</v>
      </c>
      <c r="U171">
        <v>5</v>
      </c>
      <c r="V171">
        <v>5</v>
      </c>
      <c r="W171">
        <v>5</v>
      </c>
      <c r="X171">
        <v>4</v>
      </c>
      <c r="Y171">
        <v>5</v>
      </c>
      <c r="Z171">
        <v>3</v>
      </c>
      <c r="AA171">
        <v>3</v>
      </c>
      <c r="AB171">
        <v>3</v>
      </c>
      <c r="AC171">
        <v>1</v>
      </c>
      <c r="AK171">
        <v>1</v>
      </c>
      <c r="AO171">
        <v>1</v>
      </c>
      <c r="AP171" t="s">
        <v>701</v>
      </c>
      <c r="AQ171">
        <v>3</v>
      </c>
      <c r="AR171">
        <v>3</v>
      </c>
      <c r="AS171">
        <v>2</v>
      </c>
      <c r="AT171">
        <v>2</v>
      </c>
      <c r="AU171">
        <v>1</v>
      </c>
      <c r="AV171">
        <v>1</v>
      </c>
      <c r="AW171">
        <v>-1</v>
      </c>
      <c r="AX171">
        <v>-1</v>
      </c>
      <c r="AY171">
        <v>1</v>
      </c>
      <c r="AZ171">
        <v>0</v>
      </c>
      <c r="BA171">
        <v>1</v>
      </c>
      <c r="BB171">
        <v>1</v>
      </c>
      <c r="BC171">
        <v>0</v>
      </c>
      <c r="BD171">
        <v>1</v>
      </c>
      <c r="BE171">
        <v>1</v>
      </c>
      <c r="BF171">
        <v>0</v>
      </c>
      <c r="BG171">
        <v>0</v>
      </c>
      <c r="BH171">
        <v>1</v>
      </c>
      <c r="BI171" t="s">
        <v>158</v>
      </c>
      <c r="BJ171">
        <v>1</v>
      </c>
      <c r="BO171">
        <v>1</v>
      </c>
      <c r="BR171">
        <v>1</v>
      </c>
      <c r="BW171">
        <v>0</v>
      </c>
      <c r="BX171" t="s">
        <v>704</v>
      </c>
      <c r="BY171" t="s">
        <v>767</v>
      </c>
    </row>
    <row r="172" spans="1:79" x14ac:dyDescent="0.2">
      <c r="A172" t="s">
        <v>11</v>
      </c>
      <c r="J172">
        <v>1</v>
      </c>
      <c r="N172">
        <v>1</v>
      </c>
      <c r="O172">
        <v>5</v>
      </c>
      <c r="P172">
        <v>5</v>
      </c>
      <c r="Q172">
        <v>4</v>
      </c>
      <c r="R172">
        <v>5</v>
      </c>
      <c r="S172">
        <v>4</v>
      </c>
      <c r="T172">
        <v>5</v>
      </c>
      <c r="U172">
        <v>4</v>
      </c>
      <c r="V172">
        <v>3</v>
      </c>
      <c r="W172">
        <v>2</v>
      </c>
      <c r="X172">
        <v>5</v>
      </c>
      <c r="Y172">
        <v>5</v>
      </c>
      <c r="Z172">
        <v>3</v>
      </c>
      <c r="AA172">
        <v>5</v>
      </c>
      <c r="AB172">
        <v>4</v>
      </c>
      <c r="AC172">
        <v>1</v>
      </c>
      <c r="AF172">
        <v>1</v>
      </c>
      <c r="AO172">
        <v>1</v>
      </c>
      <c r="AP172" t="s">
        <v>701</v>
      </c>
      <c r="AQ172">
        <v>2</v>
      </c>
      <c r="AR172">
        <v>1</v>
      </c>
      <c r="AS172">
        <v>1</v>
      </c>
      <c r="AT172">
        <v>1</v>
      </c>
      <c r="AU172">
        <v>2</v>
      </c>
      <c r="AV172">
        <v>1</v>
      </c>
      <c r="AW172">
        <v>1</v>
      </c>
      <c r="AX172">
        <v>2</v>
      </c>
      <c r="AY172">
        <v>1</v>
      </c>
      <c r="AZ172">
        <v>-1</v>
      </c>
      <c r="BA172">
        <v>2</v>
      </c>
      <c r="BB172">
        <v>2</v>
      </c>
      <c r="BC172">
        <v>2</v>
      </c>
      <c r="BD172">
        <v>1</v>
      </c>
      <c r="BE172">
        <v>1</v>
      </c>
      <c r="BF172">
        <v>2</v>
      </c>
      <c r="BG172">
        <v>1</v>
      </c>
      <c r="BH172">
        <v>1</v>
      </c>
      <c r="BI172" t="s">
        <v>61</v>
      </c>
      <c r="BJ172">
        <v>1</v>
      </c>
      <c r="BK172">
        <v>1</v>
      </c>
      <c r="BM172">
        <v>1</v>
      </c>
      <c r="BO172">
        <v>1</v>
      </c>
      <c r="BR172">
        <v>1</v>
      </c>
      <c r="BU172">
        <v>1</v>
      </c>
      <c r="BW172">
        <v>0</v>
      </c>
      <c r="BX172" t="s">
        <v>704</v>
      </c>
      <c r="BY172" t="s">
        <v>767</v>
      </c>
    </row>
    <row r="173" spans="1:79" x14ac:dyDescent="0.2">
      <c r="A173" t="s">
        <v>11</v>
      </c>
      <c r="B173">
        <v>1</v>
      </c>
      <c r="N173">
        <v>1</v>
      </c>
      <c r="O173">
        <v>3</v>
      </c>
      <c r="P173">
        <v>5</v>
      </c>
      <c r="Q173">
        <v>4</v>
      </c>
      <c r="R173">
        <v>2</v>
      </c>
      <c r="S173">
        <v>3</v>
      </c>
      <c r="T173">
        <v>4</v>
      </c>
      <c r="U173">
        <v>5</v>
      </c>
      <c r="V173">
        <v>5</v>
      </c>
      <c r="W173">
        <v>5</v>
      </c>
      <c r="X173">
        <v>3</v>
      </c>
      <c r="Y173">
        <v>4</v>
      </c>
      <c r="Z173">
        <v>5</v>
      </c>
      <c r="AA173">
        <v>4</v>
      </c>
      <c r="AB173">
        <v>5</v>
      </c>
      <c r="AC173">
        <v>1</v>
      </c>
      <c r="AF173">
        <v>1</v>
      </c>
      <c r="AN173" t="s">
        <v>468</v>
      </c>
      <c r="AO173">
        <v>2</v>
      </c>
      <c r="AP173">
        <v>3</v>
      </c>
      <c r="AQ173">
        <v>1</v>
      </c>
      <c r="AR173">
        <v>1</v>
      </c>
      <c r="AS173">
        <v>1</v>
      </c>
      <c r="AT173">
        <v>2</v>
      </c>
      <c r="AU173">
        <v>2</v>
      </c>
      <c r="AV173">
        <v>2</v>
      </c>
      <c r="AW173">
        <v>2</v>
      </c>
      <c r="AX173">
        <v>2</v>
      </c>
      <c r="AY173">
        <v>2</v>
      </c>
      <c r="AZ173">
        <v>2</v>
      </c>
      <c r="BA173">
        <v>2</v>
      </c>
      <c r="BB173">
        <v>2</v>
      </c>
      <c r="BC173">
        <v>2</v>
      </c>
      <c r="BD173">
        <v>2</v>
      </c>
      <c r="BE173">
        <v>1</v>
      </c>
      <c r="BF173">
        <v>1</v>
      </c>
      <c r="BG173">
        <v>2</v>
      </c>
      <c r="BH173">
        <v>2</v>
      </c>
      <c r="BI173" t="s">
        <v>376</v>
      </c>
      <c r="BJ173">
        <v>1</v>
      </c>
      <c r="BO173">
        <v>1</v>
      </c>
      <c r="BT173">
        <v>1</v>
      </c>
      <c r="BW173">
        <v>0</v>
      </c>
      <c r="BX173" t="s">
        <v>704</v>
      </c>
      <c r="BY173" t="s">
        <v>767</v>
      </c>
    </row>
    <row r="174" spans="1:79" x14ac:dyDescent="0.2">
      <c r="A174" t="s">
        <v>11</v>
      </c>
      <c r="E174">
        <v>1</v>
      </c>
      <c r="J174">
        <v>1</v>
      </c>
      <c r="N174">
        <v>1</v>
      </c>
      <c r="O174">
        <v>5</v>
      </c>
      <c r="P174">
        <v>3</v>
      </c>
      <c r="Q174">
        <v>4</v>
      </c>
      <c r="R174">
        <v>1</v>
      </c>
      <c r="S174">
        <v>2</v>
      </c>
      <c r="T174">
        <v>4</v>
      </c>
      <c r="U174">
        <v>2</v>
      </c>
      <c r="V174">
        <v>1</v>
      </c>
      <c r="W174">
        <v>1</v>
      </c>
      <c r="X174">
        <v>2</v>
      </c>
      <c r="Y174">
        <v>4</v>
      </c>
      <c r="Z174">
        <v>2</v>
      </c>
      <c r="AA174">
        <v>2</v>
      </c>
      <c r="AB174">
        <v>3</v>
      </c>
      <c r="AC174">
        <v>1</v>
      </c>
      <c r="AM174" t="s">
        <v>94</v>
      </c>
      <c r="AN174" t="s">
        <v>470</v>
      </c>
      <c r="AO174">
        <v>1</v>
      </c>
      <c r="AP174" t="s">
        <v>701</v>
      </c>
      <c r="AQ174">
        <v>1</v>
      </c>
      <c r="AR174">
        <v>1</v>
      </c>
      <c r="AS174">
        <v>1</v>
      </c>
      <c r="AT174">
        <v>1</v>
      </c>
      <c r="AU174">
        <v>2</v>
      </c>
      <c r="AV174">
        <v>2</v>
      </c>
      <c r="AW174">
        <v>2</v>
      </c>
      <c r="AX174">
        <v>2</v>
      </c>
      <c r="AY174">
        <v>1</v>
      </c>
      <c r="AZ174">
        <v>0</v>
      </c>
      <c r="BA174">
        <v>1</v>
      </c>
      <c r="BB174">
        <v>2</v>
      </c>
      <c r="BC174">
        <v>2</v>
      </c>
      <c r="BD174">
        <v>2</v>
      </c>
      <c r="BE174">
        <v>2</v>
      </c>
      <c r="BF174">
        <v>1</v>
      </c>
      <c r="BG174">
        <v>2</v>
      </c>
      <c r="BH174">
        <v>2</v>
      </c>
      <c r="BI174" t="s">
        <v>61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R174">
        <v>1</v>
      </c>
      <c r="BS174">
        <v>1</v>
      </c>
      <c r="BT174">
        <v>1</v>
      </c>
      <c r="BU174">
        <v>1</v>
      </c>
      <c r="BW174">
        <v>1</v>
      </c>
      <c r="BX174" t="s">
        <v>704</v>
      </c>
      <c r="BY174" t="s">
        <v>767</v>
      </c>
    </row>
    <row r="175" spans="1:79" x14ac:dyDescent="0.2">
      <c r="A175" t="s">
        <v>11</v>
      </c>
      <c r="D175">
        <v>1</v>
      </c>
      <c r="J175">
        <v>1</v>
      </c>
      <c r="N175">
        <v>1</v>
      </c>
      <c r="O175">
        <v>5</v>
      </c>
      <c r="P175">
        <v>3</v>
      </c>
      <c r="Q175">
        <v>3</v>
      </c>
      <c r="R175">
        <v>1</v>
      </c>
      <c r="S175">
        <v>4</v>
      </c>
      <c r="T175">
        <v>5</v>
      </c>
      <c r="U175">
        <v>4</v>
      </c>
      <c r="V175">
        <v>1</v>
      </c>
      <c r="W175">
        <v>1</v>
      </c>
      <c r="X175">
        <v>4</v>
      </c>
      <c r="Y175">
        <v>5</v>
      </c>
      <c r="Z175">
        <v>1</v>
      </c>
      <c r="AA175">
        <v>3</v>
      </c>
      <c r="AB175">
        <v>4</v>
      </c>
      <c r="AC175">
        <v>1</v>
      </c>
      <c r="AG175">
        <v>1</v>
      </c>
      <c r="AJ175">
        <v>1</v>
      </c>
      <c r="AK175">
        <v>1</v>
      </c>
      <c r="AN175" t="s">
        <v>470</v>
      </c>
      <c r="AO175">
        <v>1</v>
      </c>
      <c r="AP175" t="s">
        <v>701</v>
      </c>
      <c r="AQ175">
        <v>1</v>
      </c>
      <c r="AR175">
        <v>1</v>
      </c>
      <c r="AS175">
        <v>1</v>
      </c>
      <c r="AT175">
        <v>1</v>
      </c>
      <c r="AU175">
        <v>2</v>
      </c>
      <c r="AV175">
        <v>2</v>
      </c>
      <c r="AW175">
        <v>2</v>
      </c>
      <c r="AX175">
        <v>2</v>
      </c>
      <c r="AY175">
        <v>1</v>
      </c>
      <c r="AZ175">
        <v>0</v>
      </c>
      <c r="BA175">
        <v>2</v>
      </c>
      <c r="BB175">
        <v>2</v>
      </c>
      <c r="BC175">
        <v>2</v>
      </c>
      <c r="BD175">
        <v>2</v>
      </c>
      <c r="BE175">
        <v>2</v>
      </c>
      <c r="BF175">
        <v>2</v>
      </c>
      <c r="BG175">
        <v>2</v>
      </c>
      <c r="BH175">
        <v>2</v>
      </c>
      <c r="BI175" t="s">
        <v>61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R175">
        <v>1</v>
      </c>
      <c r="BS175">
        <v>1</v>
      </c>
      <c r="BU175">
        <v>1</v>
      </c>
      <c r="BW175">
        <v>1</v>
      </c>
      <c r="BX175" t="s">
        <v>704</v>
      </c>
      <c r="BY175" t="s">
        <v>767</v>
      </c>
    </row>
    <row r="176" spans="1:79" x14ac:dyDescent="0.2">
      <c r="A176" t="s">
        <v>11</v>
      </c>
      <c r="B176">
        <v>1</v>
      </c>
      <c r="E176">
        <v>1</v>
      </c>
      <c r="N176" t="s">
        <v>16</v>
      </c>
      <c r="O176">
        <v>4</v>
      </c>
      <c r="P176">
        <v>1</v>
      </c>
      <c r="Q176">
        <v>4</v>
      </c>
      <c r="R176">
        <v>4</v>
      </c>
      <c r="S176">
        <v>4</v>
      </c>
      <c r="T176">
        <v>5</v>
      </c>
      <c r="U176">
        <v>4</v>
      </c>
      <c r="V176">
        <v>3</v>
      </c>
      <c r="W176">
        <v>3</v>
      </c>
      <c r="X176">
        <v>5</v>
      </c>
      <c r="Y176">
        <v>5</v>
      </c>
      <c r="Z176">
        <v>3</v>
      </c>
      <c r="AA176">
        <v>1</v>
      </c>
      <c r="AB176">
        <v>4</v>
      </c>
      <c r="AC176">
        <v>1</v>
      </c>
      <c r="AN176" t="s">
        <v>475</v>
      </c>
      <c r="AO176">
        <v>1</v>
      </c>
      <c r="AP176" t="s">
        <v>701</v>
      </c>
      <c r="AQ176">
        <v>2</v>
      </c>
      <c r="AR176">
        <v>2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2</v>
      </c>
      <c r="AY176">
        <v>2</v>
      </c>
      <c r="AZ176">
        <v>1</v>
      </c>
      <c r="BA176">
        <v>1</v>
      </c>
      <c r="BB176">
        <v>1</v>
      </c>
      <c r="BC176">
        <v>1</v>
      </c>
      <c r="BD176">
        <v>0</v>
      </c>
      <c r="BE176">
        <v>1</v>
      </c>
      <c r="BF176">
        <v>0</v>
      </c>
      <c r="BG176">
        <v>0</v>
      </c>
      <c r="BH176">
        <v>1</v>
      </c>
      <c r="BI176" t="s">
        <v>61</v>
      </c>
      <c r="BJ176">
        <v>1</v>
      </c>
      <c r="BK176">
        <v>1</v>
      </c>
      <c r="BL176">
        <v>1</v>
      </c>
      <c r="BM176">
        <v>1</v>
      </c>
      <c r="BN176">
        <v>1</v>
      </c>
      <c r="BR176">
        <v>1</v>
      </c>
      <c r="BS176">
        <v>1</v>
      </c>
      <c r="BT176">
        <v>1</v>
      </c>
      <c r="BU176">
        <v>1</v>
      </c>
      <c r="BW176">
        <v>0</v>
      </c>
      <c r="BX176" t="s">
        <v>704</v>
      </c>
      <c r="BY176" t="s">
        <v>77</v>
      </c>
    </row>
    <row r="177" spans="1:77" x14ac:dyDescent="0.2">
      <c r="A177" t="s">
        <v>11</v>
      </c>
      <c r="E177">
        <v>1</v>
      </c>
      <c r="F177">
        <v>1</v>
      </c>
      <c r="N177">
        <v>1</v>
      </c>
      <c r="O177">
        <v>4</v>
      </c>
      <c r="P177">
        <v>4</v>
      </c>
      <c r="Q177">
        <v>5</v>
      </c>
      <c r="R177">
        <v>3</v>
      </c>
      <c r="S177">
        <v>3</v>
      </c>
      <c r="T177">
        <v>4</v>
      </c>
      <c r="U177">
        <v>4</v>
      </c>
      <c r="V177">
        <v>3</v>
      </c>
      <c r="W177">
        <v>3</v>
      </c>
      <c r="X177">
        <v>3</v>
      </c>
      <c r="Y177">
        <v>3</v>
      </c>
      <c r="Z177">
        <v>3</v>
      </c>
      <c r="AA177">
        <v>4</v>
      </c>
      <c r="AB177">
        <v>3</v>
      </c>
      <c r="AC177">
        <v>1</v>
      </c>
      <c r="AG177">
        <v>1</v>
      </c>
      <c r="AN177" t="s">
        <v>478</v>
      </c>
      <c r="AO177">
        <v>2</v>
      </c>
      <c r="AP177">
        <v>3</v>
      </c>
      <c r="AQ177">
        <v>2</v>
      </c>
      <c r="AR177">
        <v>1</v>
      </c>
      <c r="AS177">
        <v>2</v>
      </c>
      <c r="AT177">
        <v>1</v>
      </c>
      <c r="AU177">
        <v>2</v>
      </c>
      <c r="AV177">
        <v>2</v>
      </c>
      <c r="AW177">
        <v>1</v>
      </c>
      <c r="AX177">
        <v>1</v>
      </c>
      <c r="AY177">
        <v>2</v>
      </c>
      <c r="AZ177">
        <v>2</v>
      </c>
      <c r="BA177">
        <v>2</v>
      </c>
      <c r="BB177">
        <v>2</v>
      </c>
      <c r="BC177">
        <v>2</v>
      </c>
      <c r="BD177">
        <v>2</v>
      </c>
      <c r="BE177">
        <v>1</v>
      </c>
      <c r="BF177">
        <v>1</v>
      </c>
      <c r="BG177">
        <v>2</v>
      </c>
      <c r="BH177">
        <v>2</v>
      </c>
      <c r="BI177" t="s">
        <v>479</v>
      </c>
      <c r="BJ177">
        <v>1</v>
      </c>
      <c r="BO177">
        <v>1</v>
      </c>
      <c r="BU177">
        <v>1</v>
      </c>
      <c r="BW177">
        <v>1</v>
      </c>
      <c r="BX177" t="s">
        <v>704</v>
      </c>
      <c r="BY177" t="s">
        <v>767</v>
      </c>
    </row>
    <row r="178" spans="1:77" x14ac:dyDescent="0.2">
      <c r="A178" t="s">
        <v>11</v>
      </c>
      <c r="N178">
        <v>1</v>
      </c>
      <c r="O178">
        <v>5</v>
      </c>
      <c r="P178">
        <v>4</v>
      </c>
      <c r="Q178">
        <v>4</v>
      </c>
      <c r="R178">
        <v>1</v>
      </c>
      <c r="S178">
        <v>4</v>
      </c>
      <c r="T178">
        <v>5</v>
      </c>
      <c r="U178">
        <v>5</v>
      </c>
      <c r="V178">
        <v>1</v>
      </c>
      <c r="W178">
        <v>1</v>
      </c>
      <c r="X178">
        <v>3</v>
      </c>
      <c r="Y178">
        <v>5</v>
      </c>
      <c r="Z178">
        <v>5</v>
      </c>
      <c r="AA178">
        <v>1</v>
      </c>
      <c r="AB178">
        <v>2</v>
      </c>
      <c r="AC178">
        <v>1</v>
      </c>
      <c r="AD178">
        <v>1</v>
      </c>
      <c r="AN178" t="s">
        <v>481</v>
      </c>
      <c r="AO178">
        <v>1</v>
      </c>
      <c r="AP178" t="s">
        <v>701</v>
      </c>
      <c r="AQ178">
        <v>4</v>
      </c>
      <c r="AR178">
        <v>2</v>
      </c>
      <c r="AS178">
        <v>1</v>
      </c>
      <c r="AT178">
        <v>1</v>
      </c>
      <c r="AU178">
        <v>1</v>
      </c>
      <c r="AV178">
        <v>2</v>
      </c>
      <c r="AW178">
        <v>1</v>
      </c>
      <c r="AX178">
        <v>1</v>
      </c>
      <c r="AY178">
        <v>1</v>
      </c>
      <c r="AZ178">
        <v>0</v>
      </c>
      <c r="BA178">
        <v>0</v>
      </c>
      <c r="BB178">
        <v>2</v>
      </c>
      <c r="BC178">
        <v>1</v>
      </c>
      <c r="BD178">
        <v>1</v>
      </c>
      <c r="BE178">
        <v>2</v>
      </c>
      <c r="BF178">
        <v>0</v>
      </c>
      <c r="BG178">
        <v>1</v>
      </c>
      <c r="BH178">
        <v>2</v>
      </c>
      <c r="BI178" t="s">
        <v>483</v>
      </c>
      <c r="BJ178">
        <v>1</v>
      </c>
      <c r="BK178">
        <v>1</v>
      </c>
      <c r="BL178">
        <v>1</v>
      </c>
      <c r="BM178">
        <v>1</v>
      </c>
      <c r="BN178">
        <v>1</v>
      </c>
      <c r="BR178">
        <v>1</v>
      </c>
      <c r="BS178">
        <v>1</v>
      </c>
      <c r="BT178">
        <v>1</v>
      </c>
      <c r="BV178" t="s">
        <v>484</v>
      </c>
      <c r="BW178">
        <v>0</v>
      </c>
      <c r="BX178" t="s">
        <v>702</v>
      </c>
      <c r="BY178" t="s">
        <v>346</v>
      </c>
    </row>
    <row r="179" spans="1:77" x14ac:dyDescent="0.2">
      <c r="A179" t="s">
        <v>11</v>
      </c>
      <c r="B179">
        <v>1</v>
      </c>
      <c r="D179">
        <v>1</v>
      </c>
      <c r="E179">
        <v>1</v>
      </c>
      <c r="N179">
        <v>1</v>
      </c>
      <c r="O179">
        <v>4</v>
      </c>
      <c r="P179">
        <v>2</v>
      </c>
      <c r="Q179">
        <v>5</v>
      </c>
      <c r="R179">
        <v>2</v>
      </c>
      <c r="S179">
        <v>3</v>
      </c>
      <c r="T179">
        <v>5</v>
      </c>
      <c r="U179">
        <v>5</v>
      </c>
      <c r="V179">
        <v>3</v>
      </c>
      <c r="W179">
        <v>3</v>
      </c>
      <c r="X179">
        <v>3</v>
      </c>
      <c r="Y179">
        <v>4</v>
      </c>
      <c r="Z179">
        <v>2</v>
      </c>
      <c r="AA179">
        <v>3</v>
      </c>
      <c r="AB179">
        <v>3</v>
      </c>
      <c r="AC179">
        <v>1</v>
      </c>
      <c r="AD179">
        <v>1</v>
      </c>
      <c r="AF179">
        <v>1</v>
      </c>
      <c r="AG179">
        <v>1</v>
      </c>
      <c r="AN179" t="s">
        <v>486</v>
      </c>
      <c r="AO179">
        <v>2</v>
      </c>
      <c r="AP179" t="s">
        <v>701</v>
      </c>
      <c r="AQ179">
        <v>2</v>
      </c>
      <c r="AR179">
        <v>2</v>
      </c>
      <c r="AS179">
        <v>1</v>
      </c>
      <c r="AT179">
        <v>1</v>
      </c>
      <c r="AU179">
        <v>1</v>
      </c>
      <c r="AV179">
        <v>2</v>
      </c>
      <c r="AW179">
        <v>2</v>
      </c>
      <c r="AX179">
        <v>1</v>
      </c>
      <c r="AY179">
        <v>1</v>
      </c>
      <c r="AZ179">
        <v>1</v>
      </c>
      <c r="BA179">
        <v>1</v>
      </c>
      <c r="BB179">
        <v>2</v>
      </c>
      <c r="BC179">
        <v>2</v>
      </c>
      <c r="BD179">
        <v>2</v>
      </c>
      <c r="BE179">
        <v>1</v>
      </c>
      <c r="BF179">
        <v>0</v>
      </c>
      <c r="BG179">
        <v>1</v>
      </c>
      <c r="BH179">
        <v>2</v>
      </c>
      <c r="BI179" t="s">
        <v>488</v>
      </c>
      <c r="BJ179">
        <v>1</v>
      </c>
      <c r="BK179">
        <v>1</v>
      </c>
      <c r="BL179">
        <v>1</v>
      </c>
      <c r="BM179">
        <v>1</v>
      </c>
      <c r="BN179">
        <v>1</v>
      </c>
      <c r="BR179">
        <v>1</v>
      </c>
      <c r="BS179">
        <v>1</v>
      </c>
      <c r="BU179">
        <v>1</v>
      </c>
      <c r="BW179">
        <v>1</v>
      </c>
      <c r="BX179" t="s">
        <v>704</v>
      </c>
      <c r="BY179" t="s">
        <v>769</v>
      </c>
    </row>
    <row r="180" spans="1:77" x14ac:dyDescent="0.2">
      <c r="A180" t="s">
        <v>11</v>
      </c>
      <c r="N180">
        <v>1</v>
      </c>
      <c r="O180">
        <v>5</v>
      </c>
      <c r="P180">
        <v>3</v>
      </c>
      <c r="Q180">
        <v>5</v>
      </c>
      <c r="R180">
        <v>1</v>
      </c>
      <c r="S180">
        <v>4</v>
      </c>
      <c r="T180">
        <v>5</v>
      </c>
      <c r="U180">
        <v>5</v>
      </c>
      <c r="V180">
        <v>3</v>
      </c>
      <c r="W180">
        <v>5</v>
      </c>
      <c r="X180">
        <v>4</v>
      </c>
      <c r="Y180">
        <v>5</v>
      </c>
      <c r="Z180">
        <v>4</v>
      </c>
      <c r="AA180">
        <v>1</v>
      </c>
      <c r="AB180">
        <v>5</v>
      </c>
      <c r="AC180">
        <v>1</v>
      </c>
      <c r="AD180">
        <v>1</v>
      </c>
      <c r="AN180" t="s">
        <v>491</v>
      </c>
      <c r="AO180">
        <v>1</v>
      </c>
      <c r="AP180" t="s">
        <v>701</v>
      </c>
      <c r="AQ180">
        <v>2</v>
      </c>
      <c r="AR180">
        <v>2</v>
      </c>
      <c r="AS180">
        <v>1</v>
      </c>
      <c r="AT180">
        <v>2</v>
      </c>
      <c r="AU180">
        <v>2</v>
      </c>
      <c r="AV180">
        <v>2</v>
      </c>
      <c r="AW180">
        <v>2</v>
      </c>
      <c r="AX180">
        <v>2</v>
      </c>
      <c r="AY180">
        <v>0</v>
      </c>
      <c r="AZ180">
        <v>0</v>
      </c>
      <c r="BA180">
        <v>1</v>
      </c>
      <c r="BB180">
        <v>2</v>
      </c>
      <c r="BC180">
        <v>1</v>
      </c>
      <c r="BD180">
        <v>1</v>
      </c>
      <c r="BE180">
        <v>2</v>
      </c>
      <c r="BF180">
        <v>1</v>
      </c>
      <c r="BG180">
        <v>1</v>
      </c>
      <c r="BH180">
        <v>2</v>
      </c>
      <c r="BI180" t="s">
        <v>492</v>
      </c>
      <c r="BJ180">
        <v>1</v>
      </c>
      <c r="BM180">
        <v>1</v>
      </c>
      <c r="BN180">
        <v>1</v>
      </c>
      <c r="BR180">
        <v>1</v>
      </c>
      <c r="BS180">
        <v>1</v>
      </c>
      <c r="BT180">
        <v>1</v>
      </c>
      <c r="BU180">
        <v>1</v>
      </c>
      <c r="BW180">
        <v>1</v>
      </c>
      <c r="BX180" t="s">
        <v>704</v>
      </c>
      <c r="BY180" t="s">
        <v>122</v>
      </c>
    </row>
    <row r="181" spans="1:77" x14ac:dyDescent="0.2">
      <c r="A181" t="s">
        <v>11</v>
      </c>
      <c r="N181">
        <v>1</v>
      </c>
      <c r="O181">
        <v>5</v>
      </c>
      <c r="P181">
        <v>4</v>
      </c>
      <c r="Q181">
        <v>5</v>
      </c>
      <c r="R181">
        <v>3</v>
      </c>
      <c r="S181">
        <v>4</v>
      </c>
      <c r="T181">
        <v>5</v>
      </c>
      <c r="U181">
        <v>4</v>
      </c>
      <c r="V181">
        <v>3</v>
      </c>
      <c r="W181">
        <v>2</v>
      </c>
      <c r="X181">
        <v>5</v>
      </c>
      <c r="Y181">
        <v>5</v>
      </c>
      <c r="Z181">
        <v>4</v>
      </c>
      <c r="AA181">
        <v>1</v>
      </c>
      <c r="AB181">
        <v>5</v>
      </c>
      <c r="AC181">
        <v>1</v>
      </c>
      <c r="AD181">
        <v>1</v>
      </c>
      <c r="AN181" t="s">
        <v>495</v>
      </c>
      <c r="AO181">
        <v>1</v>
      </c>
      <c r="AP181" t="s">
        <v>701</v>
      </c>
      <c r="AQ181">
        <v>2</v>
      </c>
      <c r="AR181">
        <v>2</v>
      </c>
      <c r="AS181">
        <v>1</v>
      </c>
      <c r="AT181">
        <v>3</v>
      </c>
      <c r="AU181">
        <v>2</v>
      </c>
      <c r="AV181">
        <v>2</v>
      </c>
      <c r="AW181">
        <v>2</v>
      </c>
      <c r="AX181">
        <v>2</v>
      </c>
      <c r="AY181">
        <v>1</v>
      </c>
      <c r="AZ181">
        <v>0</v>
      </c>
      <c r="BA181">
        <v>2</v>
      </c>
      <c r="BB181">
        <v>2</v>
      </c>
      <c r="BC181">
        <v>2</v>
      </c>
      <c r="BD181">
        <v>2</v>
      </c>
      <c r="BE181">
        <v>2</v>
      </c>
      <c r="BF181">
        <v>1</v>
      </c>
      <c r="BG181">
        <v>1</v>
      </c>
      <c r="BH181">
        <v>1</v>
      </c>
      <c r="BI181" t="s">
        <v>496</v>
      </c>
      <c r="BJ181">
        <v>1</v>
      </c>
      <c r="BN181">
        <v>1</v>
      </c>
      <c r="BR181">
        <v>1</v>
      </c>
      <c r="BS181">
        <v>1</v>
      </c>
      <c r="BT181">
        <v>1</v>
      </c>
      <c r="BU181">
        <v>1</v>
      </c>
      <c r="BW181">
        <v>1</v>
      </c>
      <c r="BX181" t="s">
        <v>704</v>
      </c>
      <c r="BY181" t="s">
        <v>122</v>
      </c>
    </row>
    <row r="182" spans="1:77" x14ac:dyDescent="0.2">
      <c r="A182" t="s">
        <v>11</v>
      </c>
      <c r="D182">
        <v>1</v>
      </c>
      <c r="N182">
        <v>1</v>
      </c>
      <c r="O182">
        <v>4</v>
      </c>
      <c r="P182">
        <v>3</v>
      </c>
      <c r="Q182">
        <v>3</v>
      </c>
      <c r="R182">
        <v>5</v>
      </c>
      <c r="S182">
        <v>4</v>
      </c>
      <c r="T182">
        <v>5</v>
      </c>
      <c r="U182">
        <v>5</v>
      </c>
      <c r="V182">
        <v>4</v>
      </c>
      <c r="W182">
        <v>3</v>
      </c>
      <c r="X182">
        <v>5</v>
      </c>
      <c r="Y182">
        <v>4</v>
      </c>
      <c r="Z182">
        <v>2</v>
      </c>
      <c r="AA182">
        <v>3</v>
      </c>
      <c r="AB182">
        <v>3</v>
      </c>
      <c r="AC182">
        <v>1</v>
      </c>
      <c r="AM182" t="s">
        <v>94</v>
      </c>
      <c r="AN182" t="s">
        <v>498</v>
      </c>
      <c r="AO182">
        <v>1</v>
      </c>
      <c r="AP182" t="s">
        <v>701</v>
      </c>
      <c r="AQ182">
        <v>3</v>
      </c>
      <c r="AR182">
        <v>2</v>
      </c>
      <c r="AS182">
        <v>1</v>
      </c>
      <c r="AT182">
        <v>1</v>
      </c>
      <c r="AU182">
        <v>1</v>
      </c>
      <c r="AV182">
        <v>2</v>
      </c>
      <c r="AW182">
        <v>1</v>
      </c>
      <c r="AX182">
        <v>2</v>
      </c>
      <c r="AY182">
        <v>2</v>
      </c>
      <c r="AZ182">
        <v>2</v>
      </c>
      <c r="BA182">
        <v>2</v>
      </c>
      <c r="BB182">
        <v>2</v>
      </c>
      <c r="BC182">
        <v>1</v>
      </c>
      <c r="BD182">
        <v>0</v>
      </c>
      <c r="BE182">
        <v>2</v>
      </c>
      <c r="BF182">
        <v>2</v>
      </c>
      <c r="BG182">
        <v>2</v>
      </c>
      <c r="BH182">
        <v>2</v>
      </c>
      <c r="BI182" t="s">
        <v>61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R182">
        <v>1</v>
      </c>
      <c r="BS182">
        <v>1</v>
      </c>
      <c r="BW182">
        <v>0</v>
      </c>
      <c r="BX182" t="s">
        <v>704</v>
      </c>
      <c r="BY182" t="s">
        <v>767</v>
      </c>
    </row>
    <row r="183" spans="1:77" x14ac:dyDescent="0.2">
      <c r="A183" t="s">
        <v>11</v>
      </c>
      <c r="E183">
        <v>1</v>
      </c>
      <c r="N183">
        <v>1</v>
      </c>
      <c r="O183">
        <v>4</v>
      </c>
      <c r="P183">
        <v>3</v>
      </c>
      <c r="Q183">
        <v>3</v>
      </c>
      <c r="R183">
        <v>3</v>
      </c>
      <c r="S183">
        <v>4</v>
      </c>
      <c r="T183">
        <v>5</v>
      </c>
      <c r="U183">
        <v>4</v>
      </c>
      <c r="V183">
        <v>3</v>
      </c>
      <c r="W183">
        <v>4</v>
      </c>
      <c r="X183">
        <v>5</v>
      </c>
      <c r="Y183">
        <v>5</v>
      </c>
      <c r="Z183">
        <v>2</v>
      </c>
      <c r="AA183">
        <v>3</v>
      </c>
      <c r="AB183">
        <v>5</v>
      </c>
      <c r="AC183">
        <v>1</v>
      </c>
      <c r="AK183">
        <v>1</v>
      </c>
      <c r="AO183">
        <v>1</v>
      </c>
      <c r="AP183" t="s">
        <v>701</v>
      </c>
      <c r="AQ183">
        <v>2</v>
      </c>
      <c r="AR183">
        <v>2</v>
      </c>
      <c r="AS183">
        <v>2</v>
      </c>
      <c r="AT183">
        <v>1</v>
      </c>
      <c r="AU183">
        <v>1</v>
      </c>
      <c r="AV183">
        <v>2</v>
      </c>
      <c r="AW183">
        <v>2</v>
      </c>
      <c r="AX183">
        <v>0</v>
      </c>
      <c r="AY183">
        <v>0</v>
      </c>
      <c r="AZ183">
        <v>1</v>
      </c>
      <c r="BA183">
        <v>2</v>
      </c>
      <c r="BB183">
        <v>2</v>
      </c>
      <c r="BC183">
        <v>1</v>
      </c>
      <c r="BD183">
        <v>0</v>
      </c>
      <c r="BE183">
        <v>2</v>
      </c>
      <c r="BF183">
        <v>1</v>
      </c>
      <c r="BG183">
        <v>1</v>
      </c>
      <c r="BH183">
        <v>2</v>
      </c>
      <c r="BI183" t="s">
        <v>61</v>
      </c>
      <c r="BJ183">
        <v>1</v>
      </c>
      <c r="BL183">
        <v>1</v>
      </c>
      <c r="BM183">
        <v>1</v>
      </c>
      <c r="BO183">
        <v>1</v>
      </c>
      <c r="BR183">
        <v>1</v>
      </c>
      <c r="BS183">
        <v>1</v>
      </c>
      <c r="BW183">
        <v>0</v>
      </c>
      <c r="BX183" t="s">
        <v>704</v>
      </c>
      <c r="BY183" t="s">
        <v>767</v>
      </c>
    </row>
    <row r="184" spans="1:77" x14ac:dyDescent="0.2">
      <c r="A184" t="s">
        <v>11</v>
      </c>
      <c r="B184">
        <v>1</v>
      </c>
      <c r="N184">
        <v>1</v>
      </c>
      <c r="O184">
        <v>5</v>
      </c>
      <c r="P184">
        <v>1</v>
      </c>
      <c r="Q184">
        <v>5</v>
      </c>
      <c r="R184">
        <v>2</v>
      </c>
      <c r="S184">
        <v>4</v>
      </c>
      <c r="T184">
        <v>4</v>
      </c>
      <c r="U184">
        <v>5</v>
      </c>
      <c r="V184">
        <v>3</v>
      </c>
      <c r="W184">
        <v>3</v>
      </c>
      <c r="X184">
        <v>4</v>
      </c>
      <c r="Y184">
        <v>4</v>
      </c>
      <c r="Z184">
        <v>4</v>
      </c>
      <c r="AA184">
        <v>3</v>
      </c>
      <c r="AB184">
        <v>4</v>
      </c>
      <c r="AC184">
        <v>1</v>
      </c>
      <c r="AD184">
        <v>1</v>
      </c>
      <c r="AN184" t="s">
        <v>503</v>
      </c>
      <c r="AO184">
        <v>1</v>
      </c>
      <c r="AP184" t="s">
        <v>701</v>
      </c>
      <c r="AQ184">
        <v>3</v>
      </c>
      <c r="AR184">
        <v>1</v>
      </c>
      <c r="AS184">
        <v>1</v>
      </c>
      <c r="AT184">
        <v>1</v>
      </c>
      <c r="AU184">
        <v>2</v>
      </c>
      <c r="AV184">
        <v>2</v>
      </c>
      <c r="AW184">
        <v>2</v>
      </c>
      <c r="AX184">
        <v>2</v>
      </c>
      <c r="AY184">
        <v>1</v>
      </c>
      <c r="AZ184">
        <v>2</v>
      </c>
      <c r="BA184">
        <v>0</v>
      </c>
      <c r="BB184">
        <v>2</v>
      </c>
      <c r="BC184">
        <v>2</v>
      </c>
      <c r="BD184">
        <v>1</v>
      </c>
      <c r="BE184">
        <v>2</v>
      </c>
      <c r="BF184">
        <v>1</v>
      </c>
      <c r="BG184">
        <v>2</v>
      </c>
      <c r="BH184">
        <v>2</v>
      </c>
      <c r="BI184" t="s">
        <v>61</v>
      </c>
      <c r="BJ184">
        <v>1</v>
      </c>
      <c r="BK184">
        <v>1</v>
      </c>
      <c r="BL184">
        <v>1</v>
      </c>
      <c r="BM184">
        <v>1</v>
      </c>
      <c r="BN184">
        <v>1</v>
      </c>
      <c r="BR184">
        <v>1</v>
      </c>
      <c r="BS184">
        <v>1</v>
      </c>
      <c r="BT184">
        <v>1</v>
      </c>
      <c r="BW184">
        <v>0</v>
      </c>
      <c r="BX184" t="s">
        <v>704</v>
      </c>
      <c r="BY184" t="s">
        <v>775</v>
      </c>
    </row>
    <row r="185" spans="1:77" x14ac:dyDescent="0.2">
      <c r="A185" t="s">
        <v>11</v>
      </c>
      <c r="B185">
        <v>1</v>
      </c>
      <c r="E185">
        <v>1</v>
      </c>
      <c r="F185">
        <v>1</v>
      </c>
      <c r="I185">
        <v>1</v>
      </c>
      <c r="J185">
        <v>1</v>
      </c>
      <c r="N185">
        <v>1</v>
      </c>
      <c r="O185">
        <v>5</v>
      </c>
      <c r="P185">
        <v>4</v>
      </c>
      <c r="Q185">
        <v>5</v>
      </c>
      <c r="R185">
        <v>2</v>
      </c>
      <c r="S185">
        <v>3</v>
      </c>
      <c r="T185">
        <v>4</v>
      </c>
      <c r="U185">
        <v>5</v>
      </c>
      <c r="V185">
        <v>3</v>
      </c>
      <c r="W185">
        <v>1</v>
      </c>
      <c r="X185">
        <v>5</v>
      </c>
      <c r="Y185">
        <v>5</v>
      </c>
      <c r="Z185">
        <v>4</v>
      </c>
      <c r="AA185">
        <v>1</v>
      </c>
      <c r="AB185">
        <v>3</v>
      </c>
      <c r="AC185">
        <v>1</v>
      </c>
      <c r="AD185">
        <v>1</v>
      </c>
      <c r="AG185">
        <v>1</v>
      </c>
      <c r="AH185">
        <v>1</v>
      </c>
      <c r="AJ185">
        <v>1</v>
      </c>
      <c r="AK185">
        <v>1</v>
      </c>
      <c r="AN185" t="s">
        <v>507</v>
      </c>
      <c r="AO185">
        <v>1</v>
      </c>
      <c r="AP185" t="s">
        <v>701</v>
      </c>
      <c r="AQ185">
        <v>1</v>
      </c>
      <c r="AR185">
        <v>1</v>
      </c>
      <c r="AS185">
        <v>1</v>
      </c>
      <c r="AT185">
        <v>1</v>
      </c>
      <c r="AU185">
        <v>2</v>
      </c>
      <c r="AV185">
        <v>2</v>
      </c>
      <c r="AW185">
        <v>2</v>
      </c>
      <c r="AX185">
        <v>2</v>
      </c>
      <c r="AY185">
        <v>1</v>
      </c>
      <c r="AZ185">
        <v>-2</v>
      </c>
      <c r="BA185">
        <v>2</v>
      </c>
      <c r="BB185">
        <v>2</v>
      </c>
      <c r="BC185">
        <v>2</v>
      </c>
      <c r="BD185">
        <v>2</v>
      </c>
      <c r="BE185">
        <v>2</v>
      </c>
      <c r="BF185">
        <v>1</v>
      </c>
      <c r="BG185">
        <v>1</v>
      </c>
      <c r="BH185">
        <v>2</v>
      </c>
      <c r="BI185" t="s">
        <v>508</v>
      </c>
      <c r="BJ185">
        <v>1</v>
      </c>
      <c r="BK185">
        <v>1</v>
      </c>
      <c r="BM185">
        <v>1</v>
      </c>
      <c r="BN185">
        <v>1</v>
      </c>
      <c r="BR185">
        <v>1</v>
      </c>
      <c r="BV185" t="s">
        <v>509</v>
      </c>
      <c r="BW185">
        <v>0</v>
      </c>
      <c r="BX185" t="s">
        <v>704</v>
      </c>
      <c r="BY185" t="s">
        <v>775</v>
      </c>
    </row>
    <row r="186" spans="1:77" x14ac:dyDescent="0.2">
      <c r="A186" t="s">
        <v>11</v>
      </c>
      <c r="D186">
        <v>1</v>
      </c>
      <c r="N186">
        <v>1</v>
      </c>
      <c r="O186">
        <v>5</v>
      </c>
      <c r="P186">
        <v>1</v>
      </c>
      <c r="Q186">
        <v>5</v>
      </c>
      <c r="R186">
        <v>3</v>
      </c>
      <c r="S186">
        <v>3</v>
      </c>
      <c r="T186">
        <v>5</v>
      </c>
      <c r="U186">
        <v>5</v>
      </c>
      <c r="V186">
        <v>5</v>
      </c>
      <c r="W186">
        <v>5</v>
      </c>
      <c r="X186">
        <v>5</v>
      </c>
      <c r="Y186">
        <v>5</v>
      </c>
      <c r="Z186">
        <v>5</v>
      </c>
      <c r="AA186">
        <v>1</v>
      </c>
      <c r="AB186">
        <v>5</v>
      </c>
      <c r="AC186">
        <v>1</v>
      </c>
      <c r="AF186">
        <v>1</v>
      </c>
      <c r="AO186">
        <v>1</v>
      </c>
      <c r="AP186" t="s">
        <v>701</v>
      </c>
      <c r="AQ186">
        <v>1</v>
      </c>
      <c r="AR186">
        <v>3</v>
      </c>
      <c r="AS186">
        <v>1</v>
      </c>
      <c r="AT186">
        <v>3</v>
      </c>
      <c r="AU186">
        <v>2</v>
      </c>
      <c r="AV186">
        <v>2</v>
      </c>
      <c r="AW186">
        <v>2</v>
      </c>
      <c r="AX186">
        <v>1</v>
      </c>
      <c r="AY186">
        <v>2</v>
      </c>
      <c r="AZ186">
        <v>2</v>
      </c>
      <c r="BA186">
        <v>1</v>
      </c>
      <c r="BB186">
        <v>2</v>
      </c>
      <c r="BC186">
        <v>1</v>
      </c>
      <c r="BD186">
        <v>2</v>
      </c>
      <c r="BE186">
        <v>2</v>
      </c>
      <c r="BF186">
        <v>1</v>
      </c>
      <c r="BG186">
        <v>0</v>
      </c>
      <c r="BH186">
        <v>2</v>
      </c>
      <c r="BI186" t="s">
        <v>61</v>
      </c>
      <c r="BJ186">
        <v>1</v>
      </c>
      <c r="BM186">
        <v>1</v>
      </c>
      <c r="BN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W186">
        <v>0</v>
      </c>
      <c r="BX186" t="s">
        <v>704</v>
      </c>
      <c r="BY186" t="s">
        <v>775</v>
      </c>
    </row>
    <row r="187" spans="1:77" x14ac:dyDescent="0.2">
      <c r="A187" t="s">
        <v>11</v>
      </c>
      <c r="D187">
        <v>1</v>
      </c>
      <c r="G187">
        <v>1</v>
      </c>
      <c r="N187">
        <v>1</v>
      </c>
      <c r="O187">
        <v>5</v>
      </c>
      <c r="P187">
        <v>2</v>
      </c>
      <c r="Q187">
        <v>3</v>
      </c>
      <c r="R187">
        <v>4</v>
      </c>
      <c r="S187">
        <v>2</v>
      </c>
      <c r="T187">
        <v>3</v>
      </c>
      <c r="U187">
        <v>5</v>
      </c>
      <c r="V187">
        <v>3</v>
      </c>
      <c r="W187">
        <v>3</v>
      </c>
      <c r="X187">
        <v>3</v>
      </c>
      <c r="Y187">
        <v>5</v>
      </c>
      <c r="Z187">
        <v>5</v>
      </c>
      <c r="AA187">
        <v>3</v>
      </c>
      <c r="AB187">
        <v>5</v>
      </c>
      <c r="AC187">
        <v>1</v>
      </c>
      <c r="AF187">
        <v>1</v>
      </c>
      <c r="AO187">
        <v>1</v>
      </c>
      <c r="AP187" t="s">
        <v>701</v>
      </c>
      <c r="AQ187">
        <v>2</v>
      </c>
      <c r="AR187">
        <v>2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2</v>
      </c>
      <c r="AY187">
        <v>2</v>
      </c>
      <c r="AZ187">
        <v>0</v>
      </c>
      <c r="BA187">
        <v>-1</v>
      </c>
      <c r="BB187">
        <v>1</v>
      </c>
      <c r="BC187">
        <v>1</v>
      </c>
      <c r="BD187">
        <v>1</v>
      </c>
      <c r="BE187">
        <v>1</v>
      </c>
      <c r="BF187">
        <v>2</v>
      </c>
      <c r="BG187">
        <v>1</v>
      </c>
      <c r="BH187">
        <v>1</v>
      </c>
      <c r="BI187" t="s">
        <v>61</v>
      </c>
      <c r="BJ187">
        <v>1</v>
      </c>
      <c r="BM187">
        <v>1</v>
      </c>
      <c r="BN187">
        <v>1</v>
      </c>
      <c r="BR187">
        <v>1</v>
      </c>
      <c r="BW187">
        <v>0</v>
      </c>
      <c r="BX187" t="s">
        <v>704</v>
      </c>
    </row>
    <row r="188" spans="1:77" x14ac:dyDescent="0.2">
      <c r="A188" t="s">
        <v>11</v>
      </c>
      <c r="D188">
        <v>1</v>
      </c>
      <c r="N188">
        <v>2</v>
      </c>
      <c r="O188">
        <v>5</v>
      </c>
      <c r="P188">
        <v>5</v>
      </c>
      <c r="Q188">
        <v>5</v>
      </c>
      <c r="R188">
        <v>3</v>
      </c>
      <c r="S188">
        <v>4</v>
      </c>
      <c r="T188">
        <v>5</v>
      </c>
      <c r="U188">
        <v>5</v>
      </c>
      <c r="V188">
        <v>4</v>
      </c>
      <c r="W188">
        <v>3</v>
      </c>
      <c r="X188">
        <v>3</v>
      </c>
      <c r="Y188">
        <v>5</v>
      </c>
      <c r="Z188">
        <v>4</v>
      </c>
      <c r="AA188">
        <v>3</v>
      </c>
      <c r="AB188">
        <v>5</v>
      </c>
      <c r="AC188">
        <v>1</v>
      </c>
      <c r="AF188">
        <v>1</v>
      </c>
      <c r="AO188">
        <v>1</v>
      </c>
      <c r="AP188" t="s">
        <v>701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2</v>
      </c>
      <c r="AW188">
        <v>2</v>
      </c>
      <c r="AX188">
        <v>1</v>
      </c>
      <c r="AY188">
        <v>1</v>
      </c>
      <c r="AZ188">
        <v>0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 t="s">
        <v>61</v>
      </c>
      <c r="BJ188">
        <v>2</v>
      </c>
      <c r="BS188">
        <v>1</v>
      </c>
      <c r="BW188">
        <v>1</v>
      </c>
      <c r="BX188" t="s">
        <v>704</v>
      </c>
      <c r="BY188" t="s">
        <v>770</v>
      </c>
    </row>
    <row r="189" spans="1:77" x14ac:dyDescent="0.2">
      <c r="A189" t="s">
        <v>11</v>
      </c>
      <c r="D189">
        <v>1</v>
      </c>
      <c r="N189">
        <v>1</v>
      </c>
      <c r="O189">
        <v>5</v>
      </c>
      <c r="P189">
        <v>4</v>
      </c>
      <c r="Q189">
        <v>5</v>
      </c>
      <c r="R189">
        <v>4</v>
      </c>
      <c r="S189">
        <v>4</v>
      </c>
      <c r="T189">
        <v>5</v>
      </c>
      <c r="U189">
        <v>5</v>
      </c>
      <c r="V189">
        <v>3</v>
      </c>
      <c r="W189">
        <v>3</v>
      </c>
      <c r="X189">
        <v>4</v>
      </c>
      <c r="Y189">
        <v>5</v>
      </c>
      <c r="Z189">
        <v>3</v>
      </c>
      <c r="AA189">
        <v>3</v>
      </c>
      <c r="AB189">
        <v>4</v>
      </c>
      <c r="AC189">
        <v>1</v>
      </c>
      <c r="AK189">
        <v>1</v>
      </c>
      <c r="AO189">
        <v>1</v>
      </c>
      <c r="AP189" t="s">
        <v>701</v>
      </c>
      <c r="AQ189">
        <v>2</v>
      </c>
      <c r="AR189">
        <v>2</v>
      </c>
      <c r="AS189">
        <v>2</v>
      </c>
      <c r="AT189">
        <v>1</v>
      </c>
      <c r="AU189">
        <v>1</v>
      </c>
      <c r="AV189">
        <v>1</v>
      </c>
      <c r="AW189">
        <v>2</v>
      </c>
      <c r="AX189">
        <v>1</v>
      </c>
      <c r="AY189">
        <v>0</v>
      </c>
      <c r="AZ189">
        <v>1</v>
      </c>
      <c r="BA189">
        <v>2</v>
      </c>
      <c r="BB189">
        <v>1</v>
      </c>
      <c r="BC189">
        <v>1</v>
      </c>
      <c r="BD189">
        <v>1</v>
      </c>
      <c r="BE189">
        <v>1</v>
      </c>
      <c r="BF189">
        <v>0</v>
      </c>
      <c r="BG189">
        <v>1</v>
      </c>
      <c r="BH189">
        <v>1</v>
      </c>
      <c r="BI189" t="s">
        <v>69</v>
      </c>
      <c r="BJ189">
        <v>1</v>
      </c>
      <c r="BS189">
        <v>1</v>
      </c>
      <c r="BW189">
        <v>0</v>
      </c>
      <c r="BX189" t="s">
        <v>704</v>
      </c>
      <c r="BY189" t="s">
        <v>770</v>
      </c>
    </row>
    <row r="190" spans="1:77" x14ac:dyDescent="0.2">
      <c r="A190" t="s">
        <v>11</v>
      </c>
      <c r="D190">
        <v>1</v>
      </c>
      <c r="F190">
        <v>1</v>
      </c>
      <c r="N190">
        <v>1</v>
      </c>
      <c r="O190">
        <v>3</v>
      </c>
      <c r="P190">
        <v>3</v>
      </c>
      <c r="Q190">
        <v>3</v>
      </c>
      <c r="R190">
        <v>3</v>
      </c>
      <c r="S190">
        <v>3</v>
      </c>
      <c r="T190">
        <v>3</v>
      </c>
      <c r="U190">
        <v>3</v>
      </c>
      <c r="V190">
        <v>3</v>
      </c>
      <c r="W190">
        <v>3</v>
      </c>
      <c r="X190">
        <v>3</v>
      </c>
      <c r="Y190">
        <v>3</v>
      </c>
      <c r="Z190">
        <v>3</v>
      </c>
      <c r="AA190">
        <v>3</v>
      </c>
      <c r="AB190">
        <v>3</v>
      </c>
      <c r="AC190">
        <v>1</v>
      </c>
      <c r="AF190">
        <v>1</v>
      </c>
      <c r="AN190" t="s">
        <v>273</v>
      </c>
      <c r="AO190">
        <v>1</v>
      </c>
      <c r="AP190" t="s">
        <v>701</v>
      </c>
      <c r="AQ190">
        <v>3</v>
      </c>
      <c r="AR190">
        <v>3</v>
      </c>
      <c r="AS190">
        <v>2</v>
      </c>
      <c r="AT190">
        <v>2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 t="s">
        <v>61</v>
      </c>
      <c r="BJ190">
        <v>1</v>
      </c>
      <c r="BL190">
        <v>1</v>
      </c>
      <c r="BN190">
        <v>1</v>
      </c>
      <c r="BT190">
        <v>1</v>
      </c>
      <c r="BU190">
        <v>1</v>
      </c>
      <c r="BW190">
        <v>1</v>
      </c>
      <c r="BX190" t="s">
        <v>702</v>
      </c>
      <c r="BY190" t="s">
        <v>767</v>
      </c>
    </row>
    <row r="191" spans="1:77" x14ac:dyDescent="0.2">
      <c r="A191" t="s">
        <v>11</v>
      </c>
      <c r="D191">
        <v>1</v>
      </c>
      <c r="N191">
        <v>1</v>
      </c>
      <c r="O191">
        <v>5</v>
      </c>
      <c r="P191">
        <v>4</v>
      </c>
      <c r="Q191">
        <v>3</v>
      </c>
      <c r="R191">
        <v>5</v>
      </c>
      <c r="S191">
        <v>4</v>
      </c>
      <c r="T191">
        <v>4</v>
      </c>
      <c r="U191">
        <v>5</v>
      </c>
      <c r="V191">
        <v>4</v>
      </c>
      <c r="W191">
        <v>1</v>
      </c>
      <c r="X191">
        <v>4</v>
      </c>
      <c r="Y191">
        <v>3</v>
      </c>
      <c r="Z191">
        <v>5</v>
      </c>
      <c r="AA191">
        <v>3</v>
      </c>
      <c r="AB191">
        <v>5</v>
      </c>
      <c r="AC191">
        <v>1</v>
      </c>
      <c r="AI191">
        <v>1</v>
      </c>
      <c r="AO191">
        <v>2</v>
      </c>
      <c r="AP191" t="s">
        <v>701</v>
      </c>
      <c r="AQ191">
        <v>2</v>
      </c>
      <c r="AR191">
        <v>1</v>
      </c>
      <c r="AS191">
        <v>1</v>
      </c>
      <c r="AT191">
        <v>1</v>
      </c>
      <c r="AU191">
        <v>2</v>
      </c>
      <c r="AV191">
        <v>2</v>
      </c>
      <c r="AW191">
        <v>1</v>
      </c>
      <c r="AX191">
        <v>1</v>
      </c>
      <c r="AY191">
        <v>2</v>
      </c>
      <c r="AZ191">
        <v>0</v>
      </c>
      <c r="BA191">
        <v>2</v>
      </c>
      <c r="BB191">
        <v>2</v>
      </c>
      <c r="BC191">
        <v>2</v>
      </c>
      <c r="BD191">
        <v>2</v>
      </c>
      <c r="BE191">
        <v>1</v>
      </c>
      <c r="BF191">
        <v>0</v>
      </c>
      <c r="BG191">
        <v>0</v>
      </c>
      <c r="BH191">
        <v>1</v>
      </c>
      <c r="BI191" t="s">
        <v>61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R191">
        <v>1</v>
      </c>
      <c r="BT191">
        <v>1</v>
      </c>
      <c r="BU191">
        <v>1</v>
      </c>
      <c r="BW191">
        <v>0</v>
      </c>
      <c r="BX191" t="s">
        <v>704</v>
      </c>
      <c r="BY191" t="s">
        <v>767</v>
      </c>
    </row>
    <row r="192" spans="1:77" x14ac:dyDescent="0.2">
      <c r="A192" t="s">
        <v>11</v>
      </c>
      <c r="D192">
        <v>1</v>
      </c>
      <c r="N192">
        <v>1</v>
      </c>
      <c r="O192">
        <v>3</v>
      </c>
      <c r="P192">
        <v>3</v>
      </c>
      <c r="Q192">
        <v>3</v>
      </c>
      <c r="R192">
        <v>4</v>
      </c>
      <c r="S192">
        <v>3</v>
      </c>
      <c r="T192">
        <v>3</v>
      </c>
      <c r="U192">
        <v>2</v>
      </c>
      <c r="V192">
        <v>2</v>
      </c>
      <c r="W192">
        <v>3</v>
      </c>
      <c r="X192">
        <v>1</v>
      </c>
      <c r="Y192">
        <v>2</v>
      </c>
      <c r="Z192">
        <v>3</v>
      </c>
      <c r="AA192">
        <v>2</v>
      </c>
      <c r="AB192">
        <v>3</v>
      </c>
      <c r="AC192">
        <v>1</v>
      </c>
      <c r="AF192">
        <v>1</v>
      </c>
      <c r="AG192">
        <v>1</v>
      </c>
      <c r="AN192" t="s">
        <v>521</v>
      </c>
      <c r="AO192">
        <v>1</v>
      </c>
      <c r="AP192" t="s">
        <v>701</v>
      </c>
      <c r="AQ192">
        <v>4</v>
      </c>
      <c r="AR192">
        <v>4</v>
      </c>
      <c r="AS192">
        <v>2</v>
      </c>
      <c r="AT192">
        <v>2</v>
      </c>
      <c r="AU192">
        <v>1</v>
      </c>
      <c r="AV192">
        <v>2</v>
      </c>
      <c r="AW192">
        <v>2</v>
      </c>
      <c r="AX192">
        <v>2</v>
      </c>
      <c r="AY192">
        <v>1</v>
      </c>
      <c r="AZ192">
        <v>2</v>
      </c>
      <c r="BA192">
        <v>0</v>
      </c>
      <c r="BB192">
        <v>0</v>
      </c>
      <c r="BC192">
        <v>1</v>
      </c>
      <c r="BD192">
        <v>0</v>
      </c>
      <c r="BE192">
        <v>1</v>
      </c>
      <c r="BF192">
        <v>1</v>
      </c>
      <c r="BG192">
        <v>0</v>
      </c>
      <c r="BH192">
        <v>-1</v>
      </c>
      <c r="BI192" t="s">
        <v>61</v>
      </c>
      <c r="BJ192">
        <v>1</v>
      </c>
      <c r="BN192">
        <v>1</v>
      </c>
      <c r="BO192">
        <v>1</v>
      </c>
      <c r="BR192">
        <v>1</v>
      </c>
      <c r="BT192">
        <v>1</v>
      </c>
      <c r="BW192">
        <v>1</v>
      </c>
      <c r="BX192" t="s">
        <v>704</v>
      </c>
      <c r="BY192" t="s">
        <v>767</v>
      </c>
    </row>
    <row r="193" spans="1:77" x14ac:dyDescent="0.2">
      <c r="A193" t="s">
        <v>11</v>
      </c>
      <c r="D193">
        <v>1</v>
      </c>
      <c r="E193">
        <v>1</v>
      </c>
      <c r="N193">
        <v>1</v>
      </c>
      <c r="O193">
        <v>4</v>
      </c>
      <c r="P193">
        <v>4</v>
      </c>
      <c r="Q193">
        <v>3</v>
      </c>
      <c r="R193">
        <v>4</v>
      </c>
      <c r="S193">
        <v>2</v>
      </c>
      <c r="T193">
        <v>4</v>
      </c>
      <c r="U193">
        <v>3</v>
      </c>
      <c r="V193">
        <v>2</v>
      </c>
      <c r="W193">
        <v>2</v>
      </c>
      <c r="X193">
        <v>3</v>
      </c>
      <c r="Y193">
        <v>3</v>
      </c>
      <c r="Z193">
        <v>4</v>
      </c>
      <c r="AA193">
        <v>2</v>
      </c>
      <c r="AB193">
        <v>3</v>
      </c>
      <c r="AC193">
        <v>1</v>
      </c>
      <c r="AF193">
        <v>1</v>
      </c>
      <c r="AG193">
        <v>1</v>
      </c>
      <c r="AI193">
        <v>1</v>
      </c>
      <c r="AN193" t="s">
        <v>58</v>
      </c>
      <c r="AO193">
        <v>2</v>
      </c>
      <c r="AP193" t="s">
        <v>701</v>
      </c>
      <c r="AQ193">
        <v>4</v>
      </c>
      <c r="AR193">
        <v>3</v>
      </c>
      <c r="AS193">
        <v>4</v>
      </c>
      <c r="AT193">
        <v>3</v>
      </c>
      <c r="AU193">
        <v>1</v>
      </c>
      <c r="AV193">
        <v>1</v>
      </c>
      <c r="AW193">
        <v>1</v>
      </c>
      <c r="AX193">
        <v>1</v>
      </c>
      <c r="AY193">
        <v>2</v>
      </c>
      <c r="AZ193">
        <v>1</v>
      </c>
      <c r="BA193">
        <v>0</v>
      </c>
      <c r="BB193">
        <v>1</v>
      </c>
      <c r="BC193">
        <v>1</v>
      </c>
      <c r="BD193">
        <v>1</v>
      </c>
      <c r="BE193">
        <v>1</v>
      </c>
      <c r="BF193">
        <v>0</v>
      </c>
      <c r="BG193">
        <v>1</v>
      </c>
      <c r="BH193">
        <v>1</v>
      </c>
      <c r="BI193" t="s">
        <v>524</v>
      </c>
      <c r="BJ193">
        <v>1</v>
      </c>
      <c r="BO193">
        <v>1</v>
      </c>
      <c r="BP193">
        <v>1</v>
      </c>
      <c r="BR193">
        <v>1</v>
      </c>
      <c r="BU193">
        <v>1</v>
      </c>
      <c r="BW193">
        <v>1</v>
      </c>
      <c r="BX193" t="s">
        <v>704</v>
      </c>
      <c r="BY193" t="s">
        <v>767</v>
      </c>
    </row>
    <row r="194" spans="1:77" x14ac:dyDescent="0.2">
      <c r="A194" t="s">
        <v>11</v>
      </c>
      <c r="D194">
        <v>1</v>
      </c>
      <c r="E194">
        <v>1</v>
      </c>
      <c r="G194">
        <v>1</v>
      </c>
      <c r="N194">
        <v>3</v>
      </c>
      <c r="O194">
        <v>5</v>
      </c>
      <c r="P194">
        <v>4</v>
      </c>
      <c r="Q194">
        <v>4</v>
      </c>
      <c r="R194" t="s">
        <v>77</v>
      </c>
      <c r="S194">
        <v>2</v>
      </c>
      <c r="T194">
        <v>5</v>
      </c>
      <c r="U194">
        <v>5</v>
      </c>
      <c r="V194">
        <v>3</v>
      </c>
      <c r="W194">
        <v>5</v>
      </c>
      <c r="X194">
        <v>4</v>
      </c>
      <c r="Y194">
        <v>5</v>
      </c>
      <c r="Z194">
        <v>5</v>
      </c>
      <c r="AA194">
        <v>4</v>
      </c>
      <c r="AB194">
        <v>5</v>
      </c>
      <c r="AC194">
        <v>1</v>
      </c>
      <c r="AF194">
        <v>1</v>
      </c>
      <c r="AN194" t="s">
        <v>526</v>
      </c>
      <c r="AO194">
        <v>2</v>
      </c>
      <c r="AP194">
        <v>3</v>
      </c>
      <c r="AQ194">
        <v>1</v>
      </c>
      <c r="AR194">
        <v>1</v>
      </c>
      <c r="AS194">
        <v>1</v>
      </c>
      <c r="AT194">
        <v>1</v>
      </c>
      <c r="AU194">
        <v>2</v>
      </c>
      <c r="AV194">
        <v>2</v>
      </c>
      <c r="AW194">
        <v>1</v>
      </c>
      <c r="AX194">
        <v>2</v>
      </c>
      <c r="AY194">
        <v>2</v>
      </c>
      <c r="AZ194">
        <v>2</v>
      </c>
      <c r="BA194">
        <v>1</v>
      </c>
      <c r="BB194">
        <v>1</v>
      </c>
      <c r="BC194">
        <v>2</v>
      </c>
      <c r="BD194">
        <v>1</v>
      </c>
      <c r="BE194">
        <v>2</v>
      </c>
      <c r="BF194">
        <v>1</v>
      </c>
      <c r="BG194">
        <v>1</v>
      </c>
      <c r="BH194">
        <v>0</v>
      </c>
      <c r="BI194" t="s">
        <v>61</v>
      </c>
      <c r="BJ194">
        <v>3</v>
      </c>
      <c r="BW194">
        <v>0</v>
      </c>
      <c r="BX194" t="s">
        <v>704</v>
      </c>
      <c r="BY194" t="s">
        <v>767</v>
      </c>
    </row>
    <row r="195" spans="1:77" x14ac:dyDescent="0.2">
      <c r="A195" t="s">
        <v>11</v>
      </c>
      <c r="N195">
        <v>3</v>
      </c>
      <c r="O195">
        <v>4</v>
      </c>
      <c r="P195">
        <v>3</v>
      </c>
      <c r="Q195">
        <v>4</v>
      </c>
      <c r="R195">
        <v>5</v>
      </c>
      <c r="S195">
        <v>5</v>
      </c>
      <c r="T195">
        <v>4</v>
      </c>
      <c r="U195">
        <v>4</v>
      </c>
      <c r="V195">
        <v>5</v>
      </c>
      <c r="W195">
        <v>5</v>
      </c>
      <c r="X195">
        <v>3</v>
      </c>
      <c r="Y195">
        <v>4</v>
      </c>
      <c r="Z195">
        <v>3</v>
      </c>
      <c r="AA195">
        <v>3</v>
      </c>
      <c r="AB195">
        <v>4</v>
      </c>
      <c r="AC195">
        <v>1</v>
      </c>
      <c r="AG195">
        <v>1</v>
      </c>
      <c r="AH195">
        <v>1</v>
      </c>
      <c r="AN195" t="s">
        <v>528</v>
      </c>
      <c r="AO195">
        <v>1</v>
      </c>
      <c r="AP195" t="s">
        <v>701</v>
      </c>
      <c r="AQ195">
        <v>2</v>
      </c>
      <c r="AR195">
        <v>2</v>
      </c>
      <c r="AS195">
        <v>1</v>
      </c>
      <c r="AT195">
        <v>2</v>
      </c>
      <c r="AU195">
        <v>2</v>
      </c>
      <c r="AV195">
        <v>2</v>
      </c>
      <c r="AW195" t="s">
        <v>77</v>
      </c>
      <c r="AX195">
        <v>1</v>
      </c>
      <c r="AY195">
        <v>1</v>
      </c>
      <c r="AZ195">
        <v>2</v>
      </c>
      <c r="BA195">
        <v>2</v>
      </c>
      <c r="BB195">
        <v>2</v>
      </c>
      <c r="BC195">
        <v>1</v>
      </c>
      <c r="BD195">
        <v>1</v>
      </c>
      <c r="BE195">
        <v>2</v>
      </c>
      <c r="BF195">
        <v>1</v>
      </c>
      <c r="BG195">
        <v>1</v>
      </c>
      <c r="BH195">
        <v>1</v>
      </c>
      <c r="BI195" t="s">
        <v>61</v>
      </c>
      <c r="BJ195">
        <v>3</v>
      </c>
      <c r="BL195">
        <v>1</v>
      </c>
      <c r="BM195">
        <v>1</v>
      </c>
      <c r="BO195">
        <v>1</v>
      </c>
      <c r="BQ195">
        <v>1</v>
      </c>
      <c r="BU195">
        <v>1</v>
      </c>
      <c r="BW195">
        <v>0</v>
      </c>
      <c r="BX195" t="s">
        <v>704</v>
      </c>
      <c r="BY195" t="s">
        <v>767</v>
      </c>
    </row>
    <row r="196" spans="1:77" x14ac:dyDescent="0.2">
      <c r="A196" t="s">
        <v>11</v>
      </c>
      <c r="D196">
        <v>1</v>
      </c>
      <c r="G196">
        <v>1</v>
      </c>
      <c r="N196">
        <v>1</v>
      </c>
      <c r="O196">
        <v>5</v>
      </c>
      <c r="P196">
        <v>3</v>
      </c>
      <c r="Q196">
        <v>3</v>
      </c>
      <c r="R196">
        <v>3</v>
      </c>
      <c r="S196">
        <v>1</v>
      </c>
      <c r="T196">
        <v>4</v>
      </c>
      <c r="U196">
        <v>5</v>
      </c>
      <c r="V196">
        <v>5</v>
      </c>
      <c r="W196">
        <v>4</v>
      </c>
      <c r="X196">
        <v>5</v>
      </c>
      <c r="Y196">
        <v>4</v>
      </c>
      <c r="Z196">
        <v>5</v>
      </c>
      <c r="AA196">
        <v>3</v>
      </c>
      <c r="AB196">
        <v>4</v>
      </c>
      <c r="AC196">
        <v>1</v>
      </c>
      <c r="AF196">
        <v>1</v>
      </c>
      <c r="AN196" t="s">
        <v>531</v>
      </c>
      <c r="AO196">
        <v>1</v>
      </c>
      <c r="AP196" t="s">
        <v>701</v>
      </c>
      <c r="AQ196">
        <v>4</v>
      </c>
      <c r="AR196">
        <v>4</v>
      </c>
      <c r="AS196">
        <v>3</v>
      </c>
      <c r="AT196">
        <v>3</v>
      </c>
      <c r="AU196">
        <v>-1</v>
      </c>
      <c r="AV196">
        <v>1</v>
      </c>
      <c r="AW196">
        <v>2</v>
      </c>
      <c r="AX196">
        <v>2</v>
      </c>
      <c r="AY196">
        <v>2</v>
      </c>
      <c r="AZ196">
        <v>1</v>
      </c>
      <c r="BA196">
        <v>0</v>
      </c>
      <c r="BB196">
        <v>1</v>
      </c>
      <c r="BC196">
        <v>-1</v>
      </c>
      <c r="BD196">
        <v>-2</v>
      </c>
      <c r="BE196">
        <v>1</v>
      </c>
      <c r="BF196">
        <v>-1</v>
      </c>
      <c r="BG196">
        <v>0</v>
      </c>
      <c r="BH196">
        <v>1</v>
      </c>
      <c r="BI196" t="s">
        <v>36</v>
      </c>
      <c r="BJ196">
        <v>1</v>
      </c>
      <c r="BO196">
        <v>1</v>
      </c>
      <c r="BR196">
        <v>1</v>
      </c>
      <c r="BT196">
        <v>1</v>
      </c>
      <c r="BU196">
        <v>1</v>
      </c>
      <c r="BV196" t="s">
        <v>533</v>
      </c>
      <c r="BW196">
        <v>0</v>
      </c>
      <c r="BX196" t="s">
        <v>704</v>
      </c>
      <c r="BY196" t="s">
        <v>767</v>
      </c>
    </row>
    <row r="197" spans="1:77" x14ac:dyDescent="0.2">
      <c r="A197" t="s">
        <v>11</v>
      </c>
      <c r="G197">
        <v>1</v>
      </c>
      <c r="N197">
        <v>1</v>
      </c>
      <c r="O197">
        <v>5</v>
      </c>
      <c r="P197">
        <v>3</v>
      </c>
      <c r="Q197">
        <v>3</v>
      </c>
      <c r="R197">
        <v>3</v>
      </c>
      <c r="S197">
        <v>3</v>
      </c>
      <c r="T197">
        <v>5</v>
      </c>
      <c r="U197">
        <v>5</v>
      </c>
      <c r="V197">
        <v>4</v>
      </c>
      <c r="W197">
        <v>5</v>
      </c>
      <c r="X197">
        <v>3</v>
      </c>
      <c r="Y197">
        <v>3</v>
      </c>
      <c r="Z197">
        <v>2</v>
      </c>
      <c r="AA197">
        <v>3</v>
      </c>
      <c r="AB197">
        <v>4</v>
      </c>
      <c r="AC197">
        <v>1</v>
      </c>
      <c r="AF197">
        <v>1</v>
      </c>
      <c r="AO197">
        <v>1</v>
      </c>
      <c r="AP197" t="s">
        <v>701</v>
      </c>
      <c r="AQ197">
        <v>2</v>
      </c>
      <c r="AR197">
        <v>2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2</v>
      </c>
      <c r="AY197">
        <v>2</v>
      </c>
      <c r="AZ197">
        <v>0</v>
      </c>
      <c r="BA197">
        <v>-1</v>
      </c>
      <c r="BB197">
        <v>0</v>
      </c>
      <c r="BC197">
        <v>0</v>
      </c>
      <c r="BD197">
        <v>0</v>
      </c>
      <c r="BE197">
        <v>1</v>
      </c>
      <c r="BF197">
        <v>0</v>
      </c>
      <c r="BG197">
        <v>1</v>
      </c>
      <c r="BH197">
        <v>1</v>
      </c>
      <c r="BI197" t="s">
        <v>61</v>
      </c>
      <c r="BJ197">
        <v>1</v>
      </c>
      <c r="BM197">
        <v>1</v>
      </c>
      <c r="BR197">
        <v>1</v>
      </c>
      <c r="BU197">
        <v>1</v>
      </c>
      <c r="BW197">
        <v>0</v>
      </c>
      <c r="BX197" t="s">
        <v>704</v>
      </c>
      <c r="BY197" t="s">
        <v>767</v>
      </c>
    </row>
    <row r="198" spans="1:77" x14ac:dyDescent="0.2">
      <c r="A198" t="s">
        <v>11</v>
      </c>
      <c r="C198">
        <v>1</v>
      </c>
      <c r="D198">
        <v>1</v>
      </c>
      <c r="E198">
        <v>1</v>
      </c>
      <c r="G198">
        <v>1</v>
      </c>
      <c r="H198">
        <v>1</v>
      </c>
      <c r="N198">
        <v>3</v>
      </c>
      <c r="O198">
        <v>5</v>
      </c>
      <c r="P198">
        <v>3</v>
      </c>
      <c r="Q198">
        <v>5</v>
      </c>
      <c r="R198">
        <v>2</v>
      </c>
      <c r="S198">
        <v>1</v>
      </c>
      <c r="T198">
        <v>4</v>
      </c>
      <c r="U198">
        <v>4</v>
      </c>
      <c r="V198">
        <v>2</v>
      </c>
      <c r="W198">
        <v>5</v>
      </c>
      <c r="X198">
        <v>2</v>
      </c>
      <c r="Y198">
        <v>3</v>
      </c>
      <c r="Z198">
        <v>4</v>
      </c>
      <c r="AA198">
        <v>3</v>
      </c>
      <c r="AB198">
        <v>3</v>
      </c>
      <c r="AC198">
        <v>1</v>
      </c>
      <c r="AF198">
        <v>1</v>
      </c>
      <c r="AG198">
        <v>1</v>
      </c>
      <c r="AH198">
        <v>1</v>
      </c>
      <c r="AI198">
        <v>1</v>
      </c>
      <c r="AN198" t="s">
        <v>526</v>
      </c>
      <c r="AO198">
        <v>1</v>
      </c>
      <c r="AP198" t="s">
        <v>701</v>
      </c>
      <c r="AQ198">
        <v>2</v>
      </c>
      <c r="AR198">
        <v>2</v>
      </c>
      <c r="AS198">
        <v>2</v>
      </c>
      <c r="AT198">
        <v>2</v>
      </c>
      <c r="AU198">
        <v>2</v>
      </c>
      <c r="AV198">
        <v>2</v>
      </c>
      <c r="AW198">
        <v>1</v>
      </c>
      <c r="AX198">
        <v>1</v>
      </c>
      <c r="AY198">
        <v>1</v>
      </c>
      <c r="AZ198">
        <v>1</v>
      </c>
      <c r="BA198">
        <v>2</v>
      </c>
      <c r="BB198">
        <v>2</v>
      </c>
      <c r="BC198">
        <v>2</v>
      </c>
      <c r="BD198">
        <v>1</v>
      </c>
      <c r="BE198">
        <v>1</v>
      </c>
      <c r="BF198">
        <v>1</v>
      </c>
      <c r="BG198">
        <v>1</v>
      </c>
      <c r="BH198">
        <v>2</v>
      </c>
      <c r="BI198" t="s">
        <v>61</v>
      </c>
      <c r="BJ198">
        <v>3</v>
      </c>
      <c r="BK198">
        <v>1</v>
      </c>
      <c r="BM198">
        <v>1</v>
      </c>
      <c r="BN198">
        <v>1</v>
      </c>
      <c r="BO198">
        <v>1</v>
      </c>
      <c r="BR198">
        <v>1</v>
      </c>
      <c r="BU198">
        <v>1</v>
      </c>
      <c r="BW198">
        <v>0</v>
      </c>
      <c r="BX198" t="s">
        <v>704</v>
      </c>
      <c r="BY198" t="s">
        <v>767</v>
      </c>
    </row>
    <row r="199" spans="1:77" x14ac:dyDescent="0.2">
      <c r="A199" t="s">
        <v>11</v>
      </c>
      <c r="D199">
        <v>1</v>
      </c>
      <c r="N199">
        <v>1</v>
      </c>
      <c r="O199">
        <v>5</v>
      </c>
      <c r="P199">
        <v>2</v>
      </c>
      <c r="Q199">
        <v>4</v>
      </c>
      <c r="R199">
        <v>1</v>
      </c>
      <c r="S199">
        <v>2</v>
      </c>
      <c r="T199">
        <v>4</v>
      </c>
      <c r="U199">
        <v>5</v>
      </c>
      <c r="V199">
        <v>3</v>
      </c>
      <c r="W199">
        <v>2</v>
      </c>
      <c r="X199">
        <v>3</v>
      </c>
      <c r="Y199">
        <v>3</v>
      </c>
      <c r="Z199">
        <v>3</v>
      </c>
      <c r="AA199">
        <v>2</v>
      </c>
      <c r="AB199">
        <v>3</v>
      </c>
      <c r="AC199">
        <v>1</v>
      </c>
      <c r="AK199">
        <v>1</v>
      </c>
      <c r="AN199" t="s">
        <v>537</v>
      </c>
      <c r="AO199">
        <v>1</v>
      </c>
      <c r="AP199" t="s">
        <v>701</v>
      </c>
      <c r="AQ199">
        <v>4</v>
      </c>
      <c r="AR199">
        <v>3</v>
      </c>
      <c r="AS199">
        <v>2</v>
      </c>
      <c r="AT199">
        <v>1</v>
      </c>
      <c r="AU199">
        <v>1</v>
      </c>
      <c r="AV199">
        <v>2</v>
      </c>
      <c r="AW199">
        <v>1</v>
      </c>
      <c r="AX199">
        <v>1</v>
      </c>
      <c r="AY199">
        <v>1</v>
      </c>
      <c r="AZ199">
        <v>0</v>
      </c>
      <c r="BA199">
        <v>0</v>
      </c>
      <c r="BB199">
        <v>1</v>
      </c>
      <c r="BC199">
        <v>0</v>
      </c>
      <c r="BD199">
        <v>1</v>
      </c>
      <c r="BE199">
        <v>2</v>
      </c>
      <c r="BF199">
        <v>0</v>
      </c>
      <c r="BG199">
        <v>1</v>
      </c>
      <c r="BH199">
        <v>2</v>
      </c>
      <c r="BI199" t="s">
        <v>538</v>
      </c>
      <c r="BJ199">
        <v>1</v>
      </c>
      <c r="BM199">
        <v>1</v>
      </c>
      <c r="BN199">
        <v>1</v>
      </c>
      <c r="BS199">
        <v>1</v>
      </c>
      <c r="BW199">
        <v>0</v>
      </c>
      <c r="BX199" t="s">
        <v>704</v>
      </c>
      <c r="BY199" t="s">
        <v>770</v>
      </c>
    </row>
    <row r="200" spans="1:77" x14ac:dyDescent="0.2">
      <c r="A200" t="s">
        <v>11</v>
      </c>
      <c r="D200">
        <v>1</v>
      </c>
      <c r="E200">
        <v>1</v>
      </c>
      <c r="J200">
        <v>1</v>
      </c>
      <c r="N200">
        <v>1</v>
      </c>
      <c r="O200">
        <v>4</v>
      </c>
      <c r="P200">
        <v>4</v>
      </c>
      <c r="Q200">
        <v>3</v>
      </c>
      <c r="R200">
        <v>4</v>
      </c>
      <c r="S200">
        <v>3</v>
      </c>
      <c r="T200">
        <v>3</v>
      </c>
      <c r="U200">
        <v>3</v>
      </c>
      <c r="V200">
        <v>4</v>
      </c>
      <c r="W200">
        <v>3</v>
      </c>
      <c r="X200">
        <v>4</v>
      </c>
      <c r="Y200">
        <v>4</v>
      </c>
      <c r="Z200">
        <v>5</v>
      </c>
      <c r="AA200">
        <v>3</v>
      </c>
      <c r="AB200">
        <v>4</v>
      </c>
      <c r="AC200">
        <v>1</v>
      </c>
      <c r="AF200">
        <v>1</v>
      </c>
      <c r="AG200">
        <v>1</v>
      </c>
      <c r="AK200">
        <v>1</v>
      </c>
      <c r="AO200">
        <v>1</v>
      </c>
      <c r="AP200" t="s">
        <v>701</v>
      </c>
      <c r="AQ200">
        <v>2</v>
      </c>
      <c r="AR200">
        <v>2</v>
      </c>
      <c r="AS200">
        <v>2</v>
      </c>
      <c r="AT200">
        <v>2</v>
      </c>
      <c r="AU200">
        <v>1</v>
      </c>
      <c r="AV200">
        <v>1</v>
      </c>
      <c r="AW200">
        <v>1</v>
      </c>
      <c r="AX200">
        <v>1</v>
      </c>
      <c r="AY200">
        <v>0</v>
      </c>
      <c r="AZ200">
        <v>0</v>
      </c>
      <c r="BA200">
        <v>1</v>
      </c>
      <c r="BB200">
        <v>1</v>
      </c>
      <c r="BC200">
        <v>0</v>
      </c>
      <c r="BD200">
        <v>1</v>
      </c>
      <c r="BE200">
        <v>1</v>
      </c>
      <c r="BF200">
        <v>1</v>
      </c>
      <c r="BG200">
        <v>2</v>
      </c>
      <c r="BH200">
        <v>1</v>
      </c>
      <c r="BI200" t="s">
        <v>542</v>
      </c>
      <c r="BJ200">
        <v>1</v>
      </c>
      <c r="BN200">
        <v>1</v>
      </c>
      <c r="BP200">
        <v>1</v>
      </c>
      <c r="BR200">
        <v>1</v>
      </c>
      <c r="BS200">
        <v>1</v>
      </c>
      <c r="BU200">
        <v>1</v>
      </c>
      <c r="BW200">
        <v>0</v>
      </c>
      <c r="BX200" t="s">
        <v>704</v>
      </c>
      <c r="BY200" t="s">
        <v>767</v>
      </c>
    </row>
    <row r="201" spans="1:77" x14ac:dyDescent="0.2">
      <c r="A201" t="s">
        <v>11</v>
      </c>
      <c r="D201">
        <v>1</v>
      </c>
      <c r="E201">
        <v>1</v>
      </c>
      <c r="N201">
        <v>1</v>
      </c>
      <c r="O201">
        <v>5</v>
      </c>
      <c r="P201">
        <v>4</v>
      </c>
      <c r="Q201">
        <v>3</v>
      </c>
      <c r="R201">
        <v>4</v>
      </c>
      <c r="S201">
        <v>4</v>
      </c>
      <c r="T201">
        <v>4</v>
      </c>
      <c r="U201">
        <v>4</v>
      </c>
      <c r="V201">
        <v>4</v>
      </c>
      <c r="W201">
        <v>3</v>
      </c>
      <c r="X201">
        <v>3</v>
      </c>
      <c r="Y201">
        <v>4</v>
      </c>
      <c r="Z201">
        <v>4</v>
      </c>
      <c r="AA201">
        <v>4</v>
      </c>
      <c r="AB201">
        <v>5</v>
      </c>
      <c r="AC201">
        <v>1</v>
      </c>
      <c r="AG201">
        <v>1</v>
      </c>
      <c r="AN201" t="s">
        <v>544</v>
      </c>
      <c r="AO201">
        <v>1</v>
      </c>
      <c r="AP201" t="s">
        <v>701</v>
      </c>
      <c r="AQ201">
        <v>2</v>
      </c>
      <c r="AR201">
        <v>2</v>
      </c>
      <c r="AS201">
        <v>1</v>
      </c>
      <c r="AT201">
        <v>1</v>
      </c>
      <c r="AU201">
        <v>2</v>
      </c>
      <c r="AV201">
        <v>1</v>
      </c>
      <c r="AW201">
        <v>1</v>
      </c>
      <c r="AX201">
        <v>2</v>
      </c>
      <c r="AY201">
        <v>1</v>
      </c>
      <c r="AZ201">
        <v>-1</v>
      </c>
      <c r="BA201">
        <v>2</v>
      </c>
      <c r="BB201">
        <v>2</v>
      </c>
      <c r="BC201">
        <v>1</v>
      </c>
      <c r="BD201">
        <v>1</v>
      </c>
      <c r="BE201">
        <v>0</v>
      </c>
      <c r="BF201">
        <v>0</v>
      </c>
      <c r="BG201">
        <v>1</v>
      </c>
      <c r="BH201">
        <v>1</v>
      </c>
      <c r="BI201" t="s">
        <v>96</v>
      </c>
      <c r="BJ201">
        <v>1</v>
      </c>
      <c r="BM201">
        <v>1</v>
      </c>
      <c r="BN201">
        <v>1</v>
      </c>
      <c r="BP201">
        <v>1</v>
      </c>
      <c r="BQ201">
        <v>1</v>
      </c>
      <c r="BW201">
        <v>0</v>
      </c>
      <c r="BX201" t="s">
        <v>704</v>
      </c>
      <c r="BY201" t="s">
        <v>767</v>
      </c>
    </row>
    <row r="202" spans="1:77" x14ac:dyDescent="0.2">
      <c r="A202" t="s">
        <v>11</v>
      </c>
      <c r="B202">
        <v>1</v>
      </c>
      <c r="N202">
        <v>1</v>
      </c>
      <c r="O202">
        <v>5</v>
      </c>
      <c r="P202">
        <v>1</v>
      </c>
      <c r="Q202">
        <v>5</v>
      </c>
      <c r="R202">
        <v>1</v>
      </c>
      <c r="S202">
        <v>5</v>
      </c>
      <c r="T202">
        <v>5</v>
      </c>
      <c r="U202">
        <v>5</v>
      </c>
      <c r="V202">
        <v>3</v>
      </c>
      <c r="W202">
        <v>5</v>
      </c>
      <c r="X202">
        <v>5</v>
      </c>
      <c r="Y202">
        <v>5</v>
      </c>
      <c r="Z202">
        <v>3</v>
      </c>
      <c r="AA202">
        <v>1</v>
      </c>
      <c r="AB202">
        <v>5</v>
      </c>
      <c r="AC202">
        <v>1</v>
      </c>
      <c r="AD202">
        <v>1</v>
      </c>
      <c r="AN202" t="s">
        <v>547</v>
      </c>
      <c r="AO202">
        <v>1</v>
      </c>
      <c r="AP202" t="s">
        <v>701</v>
      </c>
      <c r="AQ202">
        <v>2</v>
      </c>
      <c r="AR202">
        <v>2</v>
      </c>
      <c r="AS202">
        <v>1</v>
      </c>
      <c r="AT202">
        <v>1</v>
      </c>
      <c r="AU202">
        <v>1</v>
      </c>
      <c r="AV202">
        <v>2</v>
      </c>
      <c r="AW202">
        <v>1</v>
      </c>
      <c r="AX202">
        <v>2</v>
      </c>
      <c r="AY202">
        <v>2</v>
      </c>
      <c r="AZ202">
        <v>2</v>
      </c>
      <c r="BA202">
        <v>1</v>
      </c>
      <c r="BB202">
        <v>2</v>
      </c>
      <c r="BC202">
        <v>1</v>
      </c>
      <c r="BD202">
        <v>2</v>
      </c>
      <c r="BE202">
        <v>1</v>
      </c>
      <c r="BF202">
        <v>1</v>
      </c>
      <c r="BG202">
        <v>2</v>
      </c>
      <c r="BH202">
        <v>2</v>
      </c>
      <c r="BI202" t="s">
        <v>96</v>
      </c>
      <c r="BJ202">
        <v>1</v>
      </c>
      <c r="BK202">
        <v>1</v>
      </c>
      <c r="BL202">
        <v>1</v>
      </c>
      <c r="BM202">
        <v>1</v>
      </c>
      <c r="BN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 t="s">
        <v>549</v>
      </c>
      <c r="BW202">
        <v>0</v>
      </c>
      <c r="BX202" t="s">
        <v>704</v>
      </c>
      <c r="BY202" t="s">
        <v>775</v>
      </c>
    </row>
    <row r="203" spans="1:77" x14ac:dyDescent="0.2">
      <c r="A203" t="s">
        <v>11</v>
      </c>
      <c r="D203">
        <v>1</v>
      </c>
      <c r="N203">
        <v>1</v>
      </c>
      <c r="O203">
        <v>4</v>
      </c>
      <c r="P203">
        <v>4</v>
      </c>
      <c r="Q203">
        <v>5</v>
      </c>
      <c r="R203">
        <v>1</v>
      </c>
      <c r="S203">
        <v>3</v>
      </c>
      <c r="T203">
        <v>5</v>
      </c>
      <c r="U203">
        <v>4</v>
      </c>
      <c r="V203">
        <v>3</v>
      </c>
      <c r="W203">
        <v>5</v>
      </c>
      <c r="X203">
        <v>4</v>
      </c>
      <c r="Y203">
        <v>5</v>
      </c>
      <c r="Z203">
        <v>4</v>
      </c>
      <c r="AA203">
        <v>2</v>
      </c>
      <c r="AB203">
        <v>4</v>
      </c>
      <c r="AC203">
        <v>1</v>
      </c>
      <c r="AF203">
        <v>1</v>
      </c>
      <c r="AN203" t="s">
        <v>551</v>
      </c>
      <c r="AO203">
        <v>1</v>
      </c>
      <c r="AP203" t="s">
        <v>701</v>
      </c>
      <c r="AQ203">
        <v>2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2</v>
      </c>
      <c r="AY203">
        <v>1</v>
      </c>
      <c r="AZ203">
        <v>1</v>
      </c>
      <c r="BA203">
        <v>2</v>
      </c>
      <c r="BB203">
        <v>2</v>
      </c>
      <c r="BC203">
        <v>1</v>
      </c>
      <c r="BD203">
        <v>1</v>
      </c>
      <c r="BE203">
        <v>1</v>
      </c>
      <c r="BF203">
        <v>0</v>
      </c>
      <c r="BG203">
        <v>0</v>
      </c>
      <c r="BH203">
        <v>1</v>
      </c>
      <c r="BI203" t="s">
        <v>61</v>
      </c>
      <c r="BJ203">
        <v>1</v>
      </c>
      <c r="BN203">
        <v>1</v>
      </c>
      <c r="BW203">
        <v>0</v>
      </c>
      <c r="BX203" t="s">
        <v>704</v>
      </c>
      <c r="BY203" t="s">
        <v>767</v>
      </c>
    </row>
    <row r="204" spans="1:77" x14ac:dyDescent="0.2">
      <c r="A204" t="s">
        <v>11</v>
      </c>
      <c r="D204">
        <v>1</v>
      </c>
      <c r="N204">
        <v>2</v>
      </c>
      <c r="O204">
        <v>4</v>
      </c>
      <c r="P204">
        <v>2</v>
      </c>
      <c r="Q204">
        <v>4</v>
      </c>
      <c r="R204">
        <v>1</v>
      </c>
      <c r="S204">
        <v>4</v>
      </c>
      <c r="T204">
        <v>5</v>
      </c>
      <c r="U204">
        <v>5</v>
      </c>
      <c r="V204">
        <v>3</v>
      </c>
      <c r="W204">
        <v>3</v>
      </c>
      <c r="X204">
        <v>4</v>
      </c>
      <c r="Y204">
        <v>4</v>
      </c>
      <c r="Z204">
        <v>4</v>
      </c>
      <c r="AA204">
        <v>1</v>
      </c>
      <c r="AB204">
        <v>1</v>
      </c>
      <c r="AC204">
        <v>1</v>
      </c>
      <c r="AF204">
        <v>1</v>
      </c>
      <c r="AO204">
        <v>2</v>
      </c>
      <c r="AP204">
        <v>3</v>
      </c>
      <c r="AQ204">
        <v>1</v>
      </c>
      <c r="AR204">
        <v>3</v>
      </c>
      <c r="AS204">
        <v>1</v>
      </c>
      <c r="AT204">
        <v>2</v>
      </c>
      <c r="AU204">
        <v>1</v>
      </c>
      <c r="AV204">
        <v>2</v>
      </c>
      <c r="AW204">
        <v>0</v>
      </c>
      <c r="AX204">
        <v>1</v>
      </c>
      <c r="AY204">
        <v>1</v>
      </c>
      <c r="AZ204">
        <v>1</v>
      </c>
      <c r="BA204">
        <v>0</v>
      </c>
      <c r="BB204">
        <v>1</v>
      </c>
      <c r="BC204">
        <v>0</v>
      </c>
      <c r="BD204">
        <v>0</v>
      </c>
      <c r="BE204">
        <v>2</v>
      </c>
      <c r="BF204">
        <v>1</v>
      </c>
      <c r="BG204">
        <v>0</v>
      </c>
      <c r="BH204">
        <v>2</v>
      </c>
      <c r="BI204" t="s">
        <v>61</v>
      </c>
      <c r="BJ204">
        <v>2</v>
      </c>
      <c r="BW204">
        <v>0</v>
      </c>
      <c r="BX204" t="s">
        <v>704</v>
      </c>
      <c r="BY204" t="s">
        <v>770</v>
      </c>
    </row>
    <row r="205" spans="1:77" x14ac:dyDescent="0.2">
      <c r="A205" t="s">
        <v>11</v>
      </c>
      <c r="G205">
        <v>1</v>
      </c>
      <c r="N205">
        <v>1</v>
      </c>
      <c r="O205">
        <v>5</v>
      </c>
      <c r="P205">
        <v>5</v>
      </c>
      <c r="Q205">
        <v>5</v>
      </c>
      <c r="R205">
        <v>5</v>
      </c>
      <c r="S205">
        <v>5</v>
      </c>
      <c r="T205">
        <v>5</v>
      </c>
      <c r="U205">
        <v>5</v>
      </c>
      <c r="V205">
        <v>3</v>
      </c>
      <c r="W205">
        <v>3</v>
      </c>
      <c r="X205">
        <v>5</v>
      </c>
      <c r="Y205">
        <v>5</v>
      </c>
      <c r="Z205">
        <v>4</v>
      </c>
      <c r="AA205">
        <v>1</v>
      </c>
      <c r="AB205">
        <v>4</v>
      </c>
      <c r="AC205">
        <v>1</v>
      </c>
      <c r="AN205" t="s">
        <v>554</v>
      </c>
      <c r="AO205">
        <v>1</v>
      </c>
      <c r="AP205" t="s">
        <v>701</v>
      </c>
      <c r="AQ205">
        <v>1</v>
      </c>
      <c r="AR205">
        <v>1</v>
      </c>
      <c r="AS205">
        <v>1</v>
      </c>
      <c r="AT205">
        <v>1</v>
      </c>
      <c r="AU205">
        <v>2</v>
      </c>
      <c r="AV205">
        <v>2</v>
      </c>
      <c r="AW205">
        <v>2</v>
      </c>
      <c r="AX205">
        <v>2</v>
      </c>
      <c r="AY205">
        <v>0</v>
      </c>
      <c r="AZ205">
        <v>1</v>
      </c>
      <c r="BA205">
        <v>2</v>
      </c>
      <c r="BB205">
        <v>2</v>
      </c>
      <c r="BC205">
        <v>2</v>
      </c>
      <c r="BD205">
        <v>1</v>
      </c>
      <c r="BE205">
        <v>2</v>
      </c>
      <c r="BF205">
        <v>1</v>
      </c>
      <c r="BG205">
        <v>1</v>
      </c>
      <c r="BH205">
        <v>1</v>
      </c>
      <c r="BI205" t="s">
        <v>555</v>
      </c>
      <c r="BJ205">
        <v>1</v>
      </c>
      <c r="BK205">
        <v>1</v>
      </c>
      <c r="BL205">
        <v>1</v>
      </c>
      <c r="BM205">
        <v>1</v>
      </c>
      <c r="BN205">
        <v>1</v>
      </c>
      <c r="BR205">
        <v>1</v>
      </c>
      <c r="BS205">
        <v>1</v>
      </c>
      <c r="BT205">
        <v>1</v>
      </c>
      <c r="BU205">
        <v>1</v>
      </c>
      <c r="BW205">
        <v>0</v>
      </c>
      <c r="BX205" t="s">
        <v>704</v>
      </c>
      <c r="BY205" t="s">
        <v>768</v>
      </c>
    </row>
    <row r="206" spans="1:77" x14ac:dyDescent="0.2">
      <c r="A206" t="s">
        <v>11</v>
      </c>
      <c r="F206">
        <v>1</v>
      </c>
      <c r="N206">
        <v>1</v>
      </c>
      <c r="O206">
        <v>5</v>
      </c>
      <c r="P206">
        <v>3</v>
      </c>
      <c r="Q206">
        <v>4</v>
      </c>
      <c r="R206">
        <v>3</v>
      </c>
      <c r="S206">
        <v>2</v>
      </c>
      <c r="T206">
        <v>4</v>
      </c>
      <c r="U206">
        <v>5</v>
      </c>
      <c r="V206">
        <v>3</v>
      </c>
      <c r="W206">
        <v>1</v>
      </c>
      <c r="X206">
        <v>3</v>
      </c>
      <c r="Y206">
        <v>5</v>
      </c>
      <c r="Z206">
        <v>2</v>
      </c>
      <c r="AA206">
        <v>1</v>
      </c>
      <c r="AB206">
        <v>3</v>
      </c>
      <c r="AC206">
        <v>1</v>
      </c>
      <c r="AF206">
        <v>1</v>
      </c>
      <c r="AN206" t="s">
        <v>80</v>
      </c>
      <c r="AO206">
        <v>1</v>
      </c>
      <c r="AP206" t="s">
        <v>701</v>
      </c>
      <c r="AQ206">
        <v>2</v>
      </c>
      <c r="AR206">
        <v>2</v>
      </c>
      <c r="AS206">
        <v>1</v>
      </c>
      <c r="AT206">
        <v>1</v>
      </c>
      <c r="AU206">
        <v>1</v>
      </c>
      <c r="AV206">
        <v>1</v>
      </c>
      <c r="AW206">
        <v>0</v>
      </c>
      <c r="AX206">
        <v>1</v>
      </c>
      <c r="AY206">
        <v>0</v>
      </c>
      <c r="AZ206">
        <v>0</v>
      </c>
      <c r="BA206">
        <v>1</v>
      </c>
      <c r="BB206">
        <v>2</v>
      </c>
      <c r="BC206">
        <v>1</v>
      </c>
      <c r="BD206">
        <v>1</v>
      </c>
      <c r="BE206">
        <v>0</v>
      </c>
      <c r="BF206">
        <v>2</v>
      </c>
      <c r="BG206">
        <v>2</v>
      </c>
      <c r="BH206">
        <v>0</v>
      </c>
      <c r="BI206" t="s">
        <v>555</v>
      </c>
      <c r="BJ206">
        <v>2</v>
      </c>
      <c r="BW206">
        <v>0</v>
      </c>
      <c r="BX206" t="s">
        <v>704</v>
      </c>
      <c r="BY206" t="s">
        <v>770</v>
      </c>
    </row>
    <row r="207" spans="1:77" x14ac:dyDescent="0.2">
      <c r="A207" t="s">
        <v>11</v>
      </c>
      <c r="N207">
        <v>3</v>
      </c>
      <c r="O207">
        <v>4</v>
      </c>
      <c r="P207">
        <v>3</v>
      </c>
      <c r="Q207">
        <v>4</v>
      </c>
      <c r="R207">
        <v>2</v>
      </c>
      <c r="S207">
        <v>3</v>
      </c>
      <c r="T207">
        <v>5</v>
      </c>
      <c r="U207">
        <v>4</v>
      </c>
      <c r="V207">
        <v>3</v>
      </c>
      <c r="W207">
        <v>4</v>
      </c>
      <c r="X207">
        <v>5</v>
      </c>
      <c r="Y207">
        <v>5</v>
      </c>
      <c r="Z207">
        <v>4</v>
      </c>
      <c r="AA207">
        <v>3</v>
      </c>
      <c r="AB207" t="s">
        <v>77</v>
      </c>
      <c r="AC207">
        <v>1</v>
      </c>
      <c r="AD207">
        <v>1</v>
      </c>
      <c r="AK207">
        <v>1</v>
      </c>
      <c r="AN207" t="s">
        <v>61</v>
      </c>
      <c r="AO207">
        <v>1</v>
      </c>
      <c r="AP207" t="s">
        <v>701</v>
      </c>
      <c r="AQ207">
        <v>2</v>
      </c>
      <c r="AR207">
        <v>2</v>
      </c>
      <c r="AS207">
        <v>2</v>
      </c>
      <c r="AT207">
        <v>2</v>
      </c>
      <c r="AU207">
        <v>1</v>
      </c>
      <c r="AV207">
        <v>1</v>
      </c>
      <c r="AW207">
        <v>1</v>
      </c>
      <c r="AX207">
        <v>1</v>
      </c>
      <c r="AY207">
        <v>0</v>
      </c>
      <c r="AZ207">
        <v>0</v>
      </c>
      <c r="BA207">
        <v>1</v>
      </c>
      <c r="BB207">
        <v>1</v>
      </c>
      <c r="BC207">
        <v>1</v>
      </c>
      <c r="BD207">
        <v>0</v>
      </c>
      <c r="BE207">
        <v>1</v>
      </c>
      <c r="BF207">
        <v>0</v>
      </c>
      <c r="BG207">
        <v>0</v>
      </c>
      <c r="BH207">
        <v>1</v>
      </c>
      <c r="BJ207">
        <v>3</v>
      </c>
      <c r="BW207">
        <v>0</v>
      </c>
      <c r="BX207" t="s">
        <v>704</v>
      </c>
      <c r="BY207" t="s">
        <v>770</v>
      </c>
    </row>
    <row r="208" spans="1:77" x14ac:dyDescent="0.2">
      <c r="A208" t="s">
        <v>11</v>
      </c>
      <c r="G208">
        <v>1</v>
      </c>
      <c r="N208">
        <v>1</v>
      </c>
      <c r="O208">
        <v>5</v>
      </c>
      <c r="P208">
        <v>5</v>
      </c>
      <c r="Q208">
        <v>5</v>
      </c>
      <c r="R208">
        <v>1</v>
      </c>
      <c r="S208">
        <v>3</v>
      </c>
      <c r="T208">
        <v>5</v>
      </c>
      <c r="U208">
        <v>3</v>
      </c>
      <c r="V208">
        <v>2</v>
      </c>
      <c r="W208">
        <v>3</v>
      </c>
      <c r="X208">
        <v>4</v>
      </c>
      <c r="Y208">
        <v>5</v>
      </c>
      <c r="Z208">
        <v>4</v>
      </c>
      <c r="AA208">
        <v>1</v>
      </c>
      <c r="AB208">
        <v>3</v>
      </c>
      <c r="AC208">
        <v>1</v>
      </c>
      <c r="AH208">
        <v>1</v>
      </c>
      <c r="AN208" t="s">
        <v>561</v>
      </c>
      <c r="AO208">
        <v>1</v>
      </c>
      <c r="AP208" t="s">
        <v>701</v>
      </c>
      <c r="AQ208">
        <v>2</v>
      </c>
      <c r="AR208">
        <v>2</v>
      </c>
      <c r="AS208">
        <v>2</v>
      </c>
      <c r="AT208">
        <v>1</v>
      </c>
      <c r="AU208">
        <v>2</v>
      </c>
      <c r="AV208">
        <v>1</v>
      </c>
      <c r="AW208">
        <v>2</v>
      </c>
      <c r="AX208">
        <v>1</v>
      </c>
      <c r="AY208">
        <v>2</v>
      </c>
      <c r="AZ208">
        <v>0</v>
      </c>
      <c r="BA208">
        <v>1</v>
      </c>
      <c r="BB208">
        <v>2</v>
      </c>
      <c r="BC208">
        <v>2</v>
      </c>
      <c r="BD208">
        <v>0</v>
      </c>
      <c r="BE208">
        <v>1</v>
      </c>
      <c r="BF208">
        <v>0</v>
      </c>
      <c r="BG208">
        <v>1</v>
      </c>
      <c r="BH208">
        <v>1</v>
      </c>
      <c r="BI208" t="s">
        <v>563</v>
      </c>
      <c r="BJ208">
        <v>3</v>
      </c>
      <c r="BK208">
        <v>1</v>
      </c>
      <c r="BM208">
        <v>1</v>
      </c>
      <c r="BN208">
        <v>1</v>
      </c>
      <c r="BR208">
        <v>1</v>
      </c>
      <c r="BS208">
        <v>1</v>
      </c>
      <c r="BW208">
        <v>0</v>
      </c>
      <c r="BX208" t="s">
        <v>704</v>
      </c>
      <c r="BY208" t="s">
        <v>770</v>
      </c>
    </row>
    <row r="209" spans="1:77" x14ac:dyDescent="0.2">
      <c r="A209" t="s">
        <v>11</v>
      </c>
      <c r="E209">
        <v>1</v>
      </c>
      <c r="J209">
        <v>1</v>
      </c>
      <c r="N209">
        <v>1</v>
      </c>
      <c r="O209">
        <v>5</v>
      </c>
      <c r="P209">
        <v>3</v>
      </c>
      <c r="Q209">
        <v>5</v>
      </c>
      <c r="R209">
        <v>3</v>
      </c>
      <c r="S209">
        <v>2</v>
      </c>
      <c r="T209">
        <v>5</v>
      </c>
      <c r="U209">
        <v>5</v>
      </c>
      <c r="V209">
        <v>3</v>
      </c>
      <c r="W209">
        <v>4</v>
      </c>
      <c r="X209">
        <v>4</v>
      </c>
      <c r="Y209">
        <v>5</v>
      </c>
      <c r="Z209">
        <v>5</v>
      </c>
      <c r="AA209">
        <v>1</v>
      </c>
      <c r="AB209">
        <v>3</v>
      </c>
      <c r="AC209">
        <v>1</v>
      </c>
      <c r="AD209">
        <v>1</v>
      </c>
      <c r="AO209">
        <v>1</v>
      </c>
      <c r="AP209" t="s">
        <v>701</v>
      </c>
      <c r="AQ209">
        <v>1</v>
      </c>
      <c r="AR209">
        <v>1</v>
      </c>
      <c r="AS209">
        <v>1</v>
      </c>
      <c r="AT209">
        <v>1</v>
      </c>
      <c r="AU209">
        <v>2</v>
      </c>
      <c r="AV209">
        <v>2</v>
      </c>
      <c r="AW209">
        <v>1</v>
      </c>
      <c r="AX209">
        <v>2</v>
      </c>
      <c r="AY209">
        <v>2</v>
      </c>
      <c r="AZ209">
        <v>2</v>
      </c>
      <c r="BA209">
        <v>1</v>
      </c>
      <c r="BB209">
        <v>2</v>
      </c>
      <c r="BC209">
        <v>2</v>
      </c>
      <c r="BD209">
        <v>2</v>
      </c>
      <c r="BE209">
        <v>2</v>
      </c>
      <c r="BF209">
        <v>1</v>
      </c>
      <c r="BG209">
        <v>2</v>
      </c>
      <c r="BH209">
        <v>2</v>
      </c>
      <c r="BJ209">
        <v>1</v>
      </c>
      <c r="BM209">
        <v>1</v>
      </c>
      <c r="BN209">
        <v>1</v>
      </c>
      <c r="BP209">
        <v>1</v>
      </c>
      <c r="BR209">
        <v>1</v>
      </c>
      <c r="BT209">
        <v>1</v>
      </c>
      <c r="BW209">
        <v>1</v>
      </c>
      <c r="BX209" t="s">
        <v>704</v>
      </c>
      <c r="BY209" t="s">
        <v>770</v>
      </c>
    </row>
    <row r="210" spans="1:77" x14ac:dyDescent="0.2">
      <c r="A210" t="s">
        <v>11</v>
      </c>
      <c r="E210">
        <v>1</v>
      </c>
      <c r="J210">
        <v>1</v>
      </c>
      <c r="N210">
        <v>3</v>
      </c>
      <c r="O210">
        <v>4</v>
      </c>
      <c r="P210">
        <v>3</v>
      </c>
      <c r="Q210">
        <v>4</v>
      </c>
      <c r="R210">
        <v>2</v>
      </c>
      <c r="S210">
        <v>2</v>
      </c>
      <c r="T210">
        <v>4</v>
      </c>
      <c r="U210">
        <v>3</v>
      </c>
      <c r="V210">
        <v>3</v>
      </c>
      <c r="W210">
        <v>3</v>
      </c>
      <c r="X210">
        <v>4</v>
      </c>
      <c r="Y210">
        <v>4</v>
      </c>
      <c r="Z210">
        <v>3</v>
      </c>
      <c r="AA210">
        <v>3</v>
      </c>
      <c r="AB210">
        <v>4</v>
      </c>
      <c r="AC210">
        <v>1</v>
      </c>
      <c r="AK210">
        <v>1</v>
      </c>
      <c r="AO210">
        <v>2</v>
      </c>
      <c r="AP210">
        <v>3</v>
      </c>
      <c r="AQ210">
        <v>2</v>
      </c>
      <c r="AR210">
        <v>2</v>
      </c>
      <c r="AS210">
        <v>3</v>
      </c>
      <c r="AT210">
        <v>2</v>
      </c>
      <c r="AU210">
        <v>1</v>
      </c>
      <c r="AV210">
        <v>1</v>
      </c>
      <c r="AW210">
        <v>1</v>
      </c>
      <c r="AX210">
        <v>2</v>
      </c>
      <c r="AY210">
        <v>2</v>
      </c>
      <c r="AZ210">
        <v>1</v>
      </c>
      <c r="BA210">
        <v>1</v>
      </c>
      <c r="BB210">
        <v>1</v>
      </c>
      <c r="BC210">
        <v>0</v>
      </c>
      <c r="BD210">
        <v>0</v>
      </c>
      <c r="BE210">
        <v>1</v>
      </c>
      <c r="BF210">
        <v>0</v>
      </c>
      <c r="BG210">
        <v>1</v>
      </c>
      <c r="BH210">
        <v>1</v>
      </c>
      <c r="BJ210">
        <v>3</v>
      </c>
      <c r="BW210">
        <v>1</v>
      </c>
      <c r="BX210" t="s">
        <v>704</v>
      </c>
      <c r="BY210" t="s">
        <v>767</v>
      </c>
    </row>
    <row r="211" spans="1:77" x14ac:dyDescent="0.2">
      <c r="A211" t="s">
        <v>11</v>
      </c>
      <c r="N211">
        <v>1</v>
      </c>
      <c r="O211">
        <v>5</v>
      </c>
      <c r="P211">
        <v>4</v>
      </c>
      <c r="Q211">
        <v>5</v>
      </c>
      <c r="R211">
        <v>3</v>
      </c>
      <c r="S211">
        <v>3</v>
      </c>
      <c r="T211">
        <v>4</v>
      </c>
      <c r="U211">
        <v>4</v>
      </c>
      <c r="V211">
        <v>2</v>
      </c>
      <c r="W211">
        <v>1</v>
      </c>
      <c r="X211">
        <v>2</v>
      </c>
      <c r="Y211">
        <v>4</v>
      </c>
      <c r="Z211">
        <v>1</v>
      </c>
      <c r="AA211">
        <v>4</v>
      </c>
      <c r="AB211">
        <v>2</v>
      </c>
      <c r="AC211">
        <v>1</v>
      </c>
      <c r="AD211">
        <v>1</v>
      </c>
      <c r="AF211">
        <v>1</v>
      </c>
      <c r="AN211" t="s">
        <v>568</v>
      </c>
      <c r="AO211">
        <v>1</v>
      </c>
      <c r="AP211" t="s">
        <v>701</v>
      </c>
      <c r="AQ211">
        <v>4</v>
      </c>
      <c r="AR211">
        <v>2</v>
      </c>
      <c r="AS211">
        <v>2</v>
      </c>
      <c r="AT211">
        <v>2</v>
      </c>
      <c r="AU211">
        <v>1</v>
      </c>
      <c r="AV211">
        <v>2</v>
      </c>
      <c r="AW211">
        <v>1</v>
      </c>
      <c r="AX211">
        <v>2</v>
      </c>
      <c r="AY211">
        <v>2</v>
      </c>
      <c r="AZ211">
        <v>2</v>
      </c>
      <c r="BA211">
        <v>1</v>
      </c>
      <c r="BB211">
        <v>1</v>
      </c>
      <c r="BC211">
        <v>0</v>
      </c>
      <c r="BD211">
        <v>-1</v>
      </c>
      <c r="BE211">
        <v>1</v>
      </c>
      <c r="BF211">
        <v>0</v>
      </c>
      <c r="BG211">
        <v>1</v>
      </c>
      <c r="BH211">
        <v>1</v>
      </c>
      <c r="BI211" t="s">
        <v>569</v>
      </c>
      <c r="BJ211">
        <v>1</v>
      </c>
      <c r="BO211">
        <v>1</v>
      </c>
      <c r="BR211">
        <v>1</v>
      </c>
      <c r="BU211">
        <v>1</v>
      </c>
      <c r="BW211">
        <v>1</v>
      </c>
      <c r="BX211" t="s">
        <v>702</v>
      </c>
      <c r="BY211" t="s">
        <v>768</v>
      </c>
    </row>
    <row r="212" spans="1:77" x14ac:dyDescent="0.2">
      <c r="A212" t="s">
        <v>11</v>
      </c>
      <c r="N212">
        <v>1</v>
      </c>
      <c r="O212">
        <v>1</v>
      </c>
      <c r="P212">
        <v>1</v>
      </c>
      <c r="Q212">
        <v>1</v>
      </c>
      <c r="R212">
        <v>3</v>
      </c>
      <c r="S212">
        <v>3</v>
      </c>
      <c r="T212" t="s">
        <v>77</v>
      </c>
      <c r="U212">
        <v>3</v>
      </c>
      <c r="V212">
        <v>3</v>
      </c>
      <c r="W212">
        <v>3</v>
      </c>
      <c r="X212">
        <v>4</v>
      </c>
      <c r="Y212">
        <v>4</v>
      </c>
      <c r="Z212">
        <v>4</v>
      </c>
      <c r="AA212">
        <v>4</v>
      </c>
      <c r="AB212">
        <v>3</v>
      </c>
      <c r="AC212">
        <v>1</v>
      </c>
      <c r="AD212">
        <v>1</v>
      </c>
      <c r="AF212">
        <v>1</v>
      </c>
      <c r="AG212">
        <v>1</v>
      </c>
      <c r="AI212">
        <v>1</v>
      </c>
      <c r="AN212" t="s">
        <v>571</v>
      </c>
      <c r="AO212">
        <v>1</v>
      </c>
      <c r="AP212" t="s">
        <v>701</v>
      </c>
      <c r="AQ212">
        <v>2</v>
      </c>
      <c r="AR212">
        <v>1</v>
      </c>
      <c r="AS212">
        <v>1</v>
      </c>
      <c r="AT212">
        <v>1</v>
      </c>
      <c r="AU212">
        <v>2</v>
      </c>
      <c r="AV212">
        <v>1</v>
      </c>
      <c r="AW212">
        <v>0</v>
      </c>
      <c r="AX212">
        <v>1</v>
      </c>
      <c r="AY212">
        <v>1</v>
      </c>
      <c r="AZ212">
        <v>1</v>
      </c>
      <c r="BA212">
        <v>1</v>
      </c>
      <c r="BB212">
        <v>2</v>
      </c>
      <c r="BC212">
        <v>1</v>
      </c>
      <c r="BD212">
        <v>1</v>
      </c>
      <c r="BE212">
        <v>1</v>
      </c>
      <c r="BF212">
        <v>1</v>
      </c>
      <c r="BG212">
        <v>1</v>
      </c>
      <c r="BH212">
        <v>2</v>
      </c>
      <c r="BI212" t="s">
        <v>569</v>
      </c>
      <c r="BJ212">
        <v>1</v>
      </c>
      <c r="BK212">
        <v>1</v>
      </c>
      <c r="BM212">
        <v>1</v>
      </c>
      <c r="BN212">
        <v>1</v>
      </c>
      <c r="BO212">
        <v>1</v>
      </c>
      <c r="BR212">
        <v>1</v>
      </c>
      <c r="BU212">
        <v>1</v>
      </c>
      <c r="BW212">
        <v>1</v>
      </c>
      <c r="BX212" t="s">
        <v>702</v>
      </c>
      <c r="BY212" t="s">
        <v>767</v>
      </c>
    </row>
    <row r="213" spans="1:77" x14ac:dyDescent="0.2">
      <c r="A213" t="s">
        <v>11</v>
      </c>
      <c r="N213">
        <v>1</v>
      </c>
      <c r="O213">
        <v>5</v>
      </c>
      <c r="P213">
        <v>4</v>
      </c>
      <c r="Q213">
        <v>5</v>
      </c>
      <c r="R213">
        <v>5</v>
      </c>
      <c r="S213">
        <v>5</v>
      </c>
      <c r="T213">
        <v>5</v>
      </c>
      <c r="U213">
        <v>5</v>
      </c>
      <c r="V213">
        <v>3</v>
      </c>
      <c r="W213">
        <v>1</v>
      </c>
      <c r="X213">
        <v>2</v>
      </c>
      <c r="Y213">
        <v>4</v>
      </c>
      <c r="Z213">
        <v>5</v>
      </c>
      <c r="AA213">
        <v>1</v>
      </c>
      <c r="AB213">
        <v>4</v>
      </c>
      <c r="AC213">
        <v>1</v>
      </c>
      <c r="AD213">
        <v>1</v>
      </c>
      <c r="AF213">
        <v>1</v>
      </c>
      <c r="AG213">
        <v>1</v>
      </c>
      <c r="AN213" t="s">
        <v>521</v>
      </c>
      <c r="AO213">
        <v>1</v>
      </c>
      <c r="AP213" t="s">
        <v>701</v>
      </c>
      <c r="AQ213">
        <v>3</v>
      </c>
      <c r="AR213">
        <v>2</v>
      </c>
      <c r="AS213">
        <v>1</v>
      </c>
      <c r="AT213">
        <v>1</v>
      </c>
      <c r="AU213">
        <v>1</v>
      </c>
      <c r="AV213">
        <v>2</v>
      </c>
      <c r="AW213">
        <v>1</v>
      </c>
      <c r="AX213">
        <v>2</v>
      </c>
      <c r="AY213">
        <v>2</v>
      </c>
      <c r="AZ213">
        <v>1</v>
      </c>
      <c r="BA213">
        <v>0</v>
      </c>
      <c r="BB213">
        <v>2</v>
      </c>
      <c r="BC213">
        <v>1</v>
      </c>
      <c r="BD213">
        <v>0</v>
      </c>
      <c r="BE213">
        <v>0</v>
      </c>
      <c r="BF213">
        <v>-1</v>
      </c>
      <c r="BG213">
        <v>-1</v>
      </c>
      <c r="BH213">
        <v>2</v>
      </c>
      <c r="BI213" t="s">
        <v>61</v>
      </c>
      <c r="BJ213">
        <v>1</v>
      </c>
      <c r="BR213">
        <v>1</v>
      </c>
      <c r="BT213">
        <v>1</v>
      </c>
      <c r="BU213">
        <v>1</v>
      </c>
      <c r="BW213">
        <v>1</v>
      </c>
      <c r="BX213" t="s">
        <v>704</v>
      </c>
      <c r="BY213" t="s">
        <v>769</v>
      </c>
    </row>
    <row r="214" spans="1:77" x14ac:dyDescent="0.2">
      <c r="A214" t="s">
        <v>702</v>
      </c>
      <c r="N214">
        <v>1</v>
      </c>
      <c r="O214">
        <v>5</v>
      </c>
      <c r="P214">
        <v>3</v>
      </c>
      <c r="Q214">
        <v>5</v>
      </c>
      <c r="R214">
        <v>2</v>
      </c>
      <c r="S214">
        <v>3</v>
      </c>
      <c r="T214">
        <v>5</v>
      </c>
      <c r="U214">
        <v>4</v>
      </c>
      <c r="V214">
        <v>1</v>
      </c>
      <c r="W214">
        <v>3</v>
      </c>
      <c r="X214">
        <v>4</v>
      </c>
      <c r="Y214">
        <v>5</v>
      </c>
      <c r="Z214">
        <v>3</v>
      </c>
      <c r="AA214">
        <v>2</v>
      </c>
      <c r="AB214">
        <v>1</v>
      </c>
      <c r="AC214">
        <v>1</v>
      </c>
      <c r="AK214">
        <v>1</v>
      </c>
      <c r="AN214" t="s">
        <v>577</v>
      </c>
      <c r="AO214">
        <v>1</v>
      </c>
      <c r="AP214" t="s">
        <v>701</v>
      </c>
      <c r="AQ214">
        <v>3</v>
      </c>
      <c r="AR214">
        <v>2</v>
      </c>
      <c r="AS214">
        <v>2</v>
      </c>
      <c r="AT214">
        <v>2</v>
      </c>
      <c r="AU214">
        <v>1</v>
      </c>
      <c r="AV214">
        <v>2</v>
      </c>
      <c r="AW214">
        <v>2</v>
      </c>
      <c r="AX214">
        <v>0</v>
      </c>
      <c r="AY214">
        <v>-2</v>
      </c>
      <c r="AZ214">
        <v>0</v>
      </c>
      <c r="BA214">
        <v>1</v>
      </c>
      <c r="BB214">
        <v>1</v>
      </c>
      <c r="BC214">
        <v>1</v>
      </c>
      <c r="BD214">
        <v>1</v>
      </c>
      <c r="BE214">
        <v>2</v>
      </c>
      <c r="BF214">
        <v>2</v>
      </c>
      <c r="BG214">
        <v>2</v>
      </c>
      <c r="BH214">
        <v>2</v>
      </c>
      <c r="BI214" t="s">
        <v>197</v>
      </c>
      <c r="BJ214">
        <v>3</v>
      </c>
      <c r="BW214">
        <v>0</v>
      </c>
      <c r="BX214" t="s">
        <v>702</v>
      </c>
      <c r="BY214" t="s">
        <v>768</v>
      </c>
    </row>
    <row r="215" spans="1:77" x14ac:dyDescent="0.2">
      <c r="A215" t="s">
        <v>702</v>
      </c>
      <c r="N215">
        <v>1</v>
      </c>
      <c r="O215">
        <v>5</v>
      </c>
      <c r="P215">
        <v>5</v>
      </c>
      <c r="Q215">
        <v>5</v>
      </c>
      <c r="R215">
        <v>3</v>
      </c>
      <c r="S215">
        <v>1</v>
      </c>
      <c r="T215">
        <v>5</v>
      </c>
      <c r="U215">
        <v>3</v>
      </c>
      <c r="V215">
        <v>3</v>
      </c>
      <c r="W215">
        <v>4</v>
      </c>
      <c r="X215">
        <v>3</v>
      </c>
      <c r="Y215">
        <v>5</v>
      </c>
      <c r="Z215">
        <v>5</v>
      </c>
      <c r="AA215">
        <v>1</v>
      </c>
      <c r="AB215">
        <v>4</v>
      </c>
      <c r="AC215">
        <v>1</v>
      </c>
      <c r="AD215">
        <v>1</v>
      </c>
      <c r="AK215">
        <v>1</v>
      </c>
      <c r="AN215" t="s">
        <v>581</v>
      </c>
      <c r="AO215">
        <v>2</v>
      </c>
      <c r="AP215">
        <v>3</v>
      </c>
      <c r="AQ215">
        <v>2</v>
      </c>
      <c r="AR215">
        <v>3</v>
      </c>
      <c r="AS215">
        <v>1</v>
      </c>
      <c r="AT215">
        <v>2</v>
      </c>
      <c r="AU215">
        <v>1</v>
      </c>
      <c r="AV215">
        <v>1</v>
      </c>
      <c r="AW215">
        <v>2</v>
      </c>
      <c r="AX215">
        <v>2</v>
      </c>
      <c r="AY215">
        <v>2</v>
      </c>
      <c r="AZ215">
        <v>2</v>
      </c>
      <c r="BA215">
        <v>0</v>
      </c>
      <c r="BB215">
        <v>0</v>
      </c>
      <c r="BC215">
        <v>2</v>
      </c>
      <c r="BD215">
        <v>0</v>
      </c>
      <c r="BE215">
        <v>1</v>
      </c>
      <c r="BF215">
        <v>1</v>
      </c>
      <c r="BG215">
        <v>0</v>
      </c>
      <c r="BH215">
        <v>0</v>
      </c>
      <c r="BI215" t="s">
        <v>582</v>
      </c>
      <c r="BJ215">
        <v>2</v>
      </c>
      <c r="BM215">
        <v>1</v>
      </c>
      <c r="BN215">
        <v>1</v>
      </c>
      <c r="BS215">
        <v>1</v>
      </c>
      <c r="BW215">
        <v>1</v>
      </c>
      <c r="BX215" t="s">
        <v>704</v>
      </c>
      <c r="BY215" t="s">
        <v>768</v>
      </c>
    </row>
    <row r="216" spans="1:77" x14ac:dyDescent="0.2">
      <c r="A216" t="s">
        <v>702</v>
      </c>
      <c r="N216">
        <v>1</v>
      </c>
      <c r="O216">
        <v>5</v>
      </c>
      <c r="P216">
        <v>4</v>
      </c>
      <c r="Q216">
        <v>4</v>
      </c>
      <c r="R216">
        <v>3</v>
      </c>
      <c r="S216">
        <v>1</v>
      </c>
      <c r="T216">
        <v>4</v>
      </c>
      <c r="U216">
        <v>3</v>
      </c>
      <c r="V216">
        <v>2</v>
      </c>
      <c r="W216">
        <v>3</v>
      </c>
      <c r="X216">
        <v>4</v>
      </c>
      <c r="Y216">
        <v>5</v>
      </c>
      <c r="Z216">
        <v>4</v>
      </c>
      <c r="AA216">
        <v>1</v>
      </c>
      <c r="AB216">
        <v>2</v>
      </c>
      <c r="AC216">
        <v>1</v>
      </c>
      <c r="AF216">
        <v>1</v>
      </c>
      <c r="AN216" t="s">
        <v>585</v>
      </c>
      <c r="AO216">
        <v>1</v>
      </c>
      <c r="AP216" t="s">
        <v>701</v>
      </c>
      <c r="AQ216">
        <v>4</v>
      </c>
      <c r="AR216">
        <v>2</v>
      </c>
      <c r="AS216">
        <v>1</v>
      </c>
      <c r="AT216">
        <v>1</v>
      </c>
      <c r="AU216">
        <v>2</v>
      </c>
      <c r="AV216">
        <v>0</v>
      </c>
      <c r="AW216">
        <v>0</v>
      </c>
      <c r="AX216">
        <v>2</v>
      </c>
      <c r="AY216">
        <v>0</v>
      </c>
      <c r="AZ216">
        <v>1</v>
      </c>
      <c r="BA216">
        <v>1</v>
      </c>
      <c r="BB216">
        <v>2</v>
      </c>
      <c r="BC216">
        <v>2</v>
      </c>
      <c r="BD216">
        <v>2</v>
      </c>
      <c r="BE216">
        <v>2</v>
      </c>
      <c r="BF216">
        <v>1</v>
      </c>
      <c r="BG216">
        <v>2</v>
      </c>
      <c r="BH216">
        <v>2</v>
      </c>
      <c r="BI216" t="s">
        <v>586</v>
      </c>
      <c r="BJ216">
        <v>3</v>
      </c>
      <c r="BW216">
        <v>1</v>
      </c>
      <c r="BX216" t="s">
        <v>704</v>
      </c>
      <c r="BY216" t="s">
        <v>770</v>
      </c>
    </row>
    <row r="217" spans="1:77" x14ac:dyDescent="0.2">
      <c r="A217" t="s">
        <v>702</v>
      </c>
      <c r="N217">
        <v>1</v>
      </c>
      <c r="O217">
        <v>5</v>
      </c>
      <c r="P217">
        <v>4</v>
      </c>
      <c r="Q217">
        <v>5</v>
      </c>
      <c r="R217">
        <v>3</v>
      </c>
      <c r="S217">
        <v>4</v>
      </c>
      <c r="T217">
        <v>5</v>
      </c>
      <c r="U217">
        <v>4</v>
      </c>
      <c r="V217">
        <v>2</v>
      </c>
      <c r="W217">
        <v>1</v>
      </c>
      <c r="X217">
        <v>4</v>
      </c>
      <c r="Y217">
        <v>3</v>
      </c>
      <c r="Z217">
        <v>3</v>
      </c>
      <c r="AA217">
        <v>2</v>
      </c>
      <c r="AB217">
        <v>3</v>
      </c>
      <c r="AC217">
        <v>2</v>
      </c>
      <c r="AD217">
        <v>1</v>
      </c>
      <c r="AN217" t="s">
        <v>273</v>
      </c>
      <c r="AO217">
        <v>2</v>
      </c>
      <c r="AP217">
        <v>3</v>
      </c>
      <c r="AQ217">
        <v>2</v>
      </c>
      <c r="AR217" t="s">
        <v>77</v>
      </c>
      <c r="AS217">
        <v>3</v>
      </c>
      <c r="AU217">
        <v>2</v>
      </c>
      <c r="AV217">
        <v>2</v>
      </c>
      <c r="AW217">
        <v>2</v>
      </c>
      <c r="AX217">
        <v>0</v>
      </c>
      <c r="AY217">
        <v>0</v>
      </c>
      <c r="AZ217">
        <v>1</v>
      </c>
      <c r="BA217">
        <v>-1</v>
      </c>
      <c r="BB217">
        <v>1</v>
      </c>
      <c r="BC217" t="s">
        <v>16</v>
      </c>
      <c r="BD217">
        <v>0</v>
      </c>
      <c r="BE217">
        <v>1</v>
      </c>
      <c r="BF217" t="s">
        <v>16</v>
      </c>
      <c r="BG217">
        <v>1</v>
      </c>
      <c r="BH217">
        <v>1</v>
      </c>
      <c r="BI217" t="s">
        <v>589</v>
      </c>
      <c r="BJ217">
        <v>3</v>
      </c>
      <c r="BM217">
        <v>1</v>
      </c>
      <c r="BN217">
        <v>1</v>
      </c>
      <c r="BR217">
        <v>1</v>
      </c>
      <c r="BS217">
        <v>1</v>
      </c>
      <c r="BT217">
        <v>1</v>
      </c>
      <c r="BW217">
        <v>1</v>
      </c>
      <c r="BX217" t="s">
        <v>702</v>
      </c>
      <c r="BY217" t="s">
        <v>346</v>
      </c>
    </row>
    <row r="218" spans="1:77" x14ac:dyDescent="0.2">
      <c r="A218" t="s">
        <v>702</v>
      </c>
      <c r="N218">
        <v>1</v>
      </c>
      <c r="O218">
        <v>4</v>
      </c>
      <c r="P218">
        <v>4</v>
      </c>
      <c r="Q218">
        <v>4</v>
      </c>
      <c r="R218">
        <v>3</v>
      </c>
      <c r="S218">
        <v>3</v>
      </c>
      <c r="T218">
        <v>5</v>
      </c>
      <c r="U218">
        <v>5</v>
      </c>
      <c r="V218">
        <v>3</v>
      </c>
      <c r="W218">
        <v>2</v>
      </c>
      <c r="X218">
        <v>3</v>
      </c>
      <c r="Y218">
        <v>4</v>
      </c>
      <c r="Z218">
        <v>3</v>
      </c>
      <c r="AA218">
        <v>3</v>
      </c>
      <c r="AB218">
        <v>3</v>
      </c>
      <c r="AC218">
        <v>2</v>
      </c>
      <c r="AD218">
        <v>1</v>
      </c>
      <c r="AN218" t="s">
        <v>591</v>
      </c>
      <c r="AO218">
        <v>2</v>
      </c>
      <c r="AP218">
        <v>3</v>
      </c>
      <c r="AQ218">
        <v>3</v>
      </c>
      <c r="AR218">
        <v>3</v>
      </c>
      <c r="AS218">
        <v>2</v>
      </c>
      <c r="AT218">
        <v>2</v>
      </c>
      <c r="AU218">
        <v>1</v>
      </c>
      <c r="AV218">
        <v>1</v>
      </c>
      <c r="AW218">
        <v>1</v>
      </c>
      <c r="AX218">
        <v>1</v>
      </c>
      <c r="AY218">
        <v>0</v>
      </c>
      <c r="AZ218">
        <v>0</v>
      </c>
      <c r="BA218">
        <v>0</v>
      </c>
      <c r="BB218">
        <v>1</v>
      </c>
      <c r="BC218">
        <v>0</v>
      </c>
      <c r="BD218">
        <v>0</v>
      </c>
      <c r="BE218">
        <v>1</v>
      </c>
      <c r="BF218">
        <v>0</v>
      </c>
      <c r="BG218">
        <v>1</v>
      </c>
      <c r="BH218">
        <v>1</v>
      </c>
      <c r="BI218" t="s">
        <v>23</v>
      </c>
      <c r="BJ218">
        <v>3</v>
      </c>
      <c r="BM218">
        <v>1</v>
      </c>
      <c r="BW218">
        <v>1</v>
      </c>
      <c r="BX218" t="s">
        <v>702</v>
      </c>
      <c r="BY218" t="s">
        <v>768</v>
      </c>
    </row>
    <row r="219" spans="1:77" x14ac:dyDescent="0.2">
      <c r="A219" t="s">
        <v>702</v>
      </c>
      <c r="N219">
        <v>1</v>
      </c>
      <c r="O219">
        <v>5</v>
      </c>
      <c r="P219">
        <v>1</v>
      </c>
      <c r="Q219">
        <v>4</v>
      </c>
      <c r="R219">
        <v>1</v>
      </c>
      <c r="S219">
        <v>5</v>
      </c>
      <c r="T219">
        <v>4</v>
      </c>
      <c r="U219">
        <v>5</v>
      </c>
      <c r="V219">
        <v>3</v>
      </c>
      <c r="W219">
        <v>5</v>
      </c>
      <c r="X219">
        <v>4</v>
      </c>
      <c r="Y219">
        <v>5</v>
      </c>
      <c r="Z219">
        <v>3</v>
      </c>
      <c r="AA219">
        <v>3</v>
      </c>
      <c r="AB219">
        <v>4</v>
      </c>
      <c r="AC219">
        <v>1</v>
      </c>
      <c r="AD219">
        <v>1</v>
      </c>
      <c r="AN219" t="s">
        <v>594</v>
      </c>
      <c r="AO219">
        <v>1</v>
      </c>
      <c r="AP219">
        <v>3</v>
      </c>
      <c r="AQ219">
        <v>2</v>
      </c>
      <c r="AR219">
        <v>2</v>
      </c>
      <c r="AS219">
        <v>1</v>
      </c>
      <c r="AT219">
        <v>1</v>
      </c>
      <c r="AU219">
        <v>1</v>
      </c>
      <c r="AV219">
        <v>0</v>
      </c>
      <c r="AW219">
        <v>2</v>
      </c>
      <c r="AX219">
        <v>1</v>
      </c>
      <c r="AY219">
        <v>0</v>
      </c>
      <c r="AZ219">
        <v>0</v>
      </c>
      <c r="BA219">
        <v>2</v>
      </c>
      <c r="BB219">
        <v>2</v>
      </c>
      <c r="BC219">
        <v>1</v>
      </c>
      <c r="BD219">
        <v>1</v>
      </c>
      <c r="BE219">
        <v>0</v>
      </c>
      <c r="BF219">
        <v>1</v>
      </c>
      <c r="BG219">
        <v>1</v>
      </c>
      <c r="BH219">
        <v>1</v>
      </c>
      <c r="BI219" t="s">
        <v>23</v>
      </c>
      <c r="BJ219">
        <v>3</v>
      </c>
      <c r="BO219">
        <v>1</v>
      </c>
      <c r="BQ219">
        <v>1</v>
      </c>
      <c r="BS219">
        <v>1</v>
      </c>
      <c r="BU219">
        <v>1</v>
      </c>
      <c r="BW219">
        <v>1</v>
      </c>
      <c r="BX219" t="s">
        <v>702</v>
      </c>
      <c r="BY219" t="s">
        <v>768</v>
      </c>
    </row>
    <row r="220" spans="1:77" x14ac:dyDescent="0.2">
      <c r="A220" t="s">
        <v>702</v>
      </c>
      <c r="N220">
        <v>1</v>
      </c>
      <c r="O220">
        <v>5</v>
      </c>
      <c r="P220">
        <v>2</v>
      </c>
      <c r="Q220">
        <v>5</v>
      </c>
      <c r="R220">
        <v>3</v>
      </c>
      <c r="S220">
        <v>4</v>
      </c>
      <c r="T220">
        <v>4</v>
      </c>
      <c r="U220">
        <v>5</v>
      </c>
      <c r="V220">
        <v>2</v>
      </c>
      <c r="W220">
        <v>3</v>
      </c>
      <c r="X220">
        <v>4</v>
      </c>
      <c r="Y220">
        <v>4</v>
      </c>
      <c r="Z220">
        <v>3</v>
      </c>
      <c r="AA220">
        <v>1</v>
      </c>
      <c r="AB220">
        <v>3</v>
      </c>
      <c r="AC220">
        <v>1</v>
      </c>
      <c r="AD220">
        <v>1</v>
      </c>
      <c r="AH220">
        <v>1</v>
      </c>
      <c r="AN220" t="s">
        <v>596</v>
      </c>
      <c r="AO220">
        <v>1</v>
      </c>
      <c r="AP220" t="s">
        <v>701</v>
      </c>
      <c r="AQ220">
        <v>2</v>
      </c>
      <c r="AR220">
        <v>2</v>
      </c>
      <c r="AS220">
        <v>1</v>
      </c>
      <c r="AT220">
        <v>1</v>
      </c>
      <c r="AU220">
        <v>2</v>
      </c>
      <c r="AV220">
        <v>2</v>
      </c>
      <c r="AW220">
        <v>2</v>
      </c>
      <c r="AX220">
        <v>2</v>
      </c>
      <c r="AY220">
        <v>2</v>
      </c>
      <c r="AZ220">
        <v>2</v>
      </c>
      <c r="BA220">
        <v>-2</v>
      </c>
      <c r="BB220">
        <v>2</v>
      </c>
      <c r="BC220">
        <v>0</v>
      </c>
      <c r="BD220">
        <v>1</v>
      </c>
      <c r="BE220">
        <v>2</v>
      </c>
      <c r="BF220">
        <v>0</v>
      </c>
      <c r="BG220">
        <v>2</v>
      </c>
      <c r="BH220">
        <v>2</v>
      </c>
      <c r="BI220" t="s">
        <v>582</v>
      </c>
      <c r="BJ220">
        <v>1</v>
      </c>
      <c r="BL220">
        <v>1</v>
      </c>
      <c r="BM220">
        <v>1</v>
      </c>
      <c r="BN220">
        <v>1</v>
      </c>
      <c r="BR220">
        <v>1</v>
      </c>
      <c r="BT220">
        <v>1</v>
      </c>
      <c r="BW220">
        <v>0</v>
      </c>
      <c r="BX220" t="s">
        <v>704</v>
      </c>
      <c r="BY220" t="s">
        <v>776</v>
      </c>
    </row>
    <row r="221" spans="1:77" x14ac:dyDescent="0.2">
      <c r="A221" t="s">
        <v>702</v>
      </c>
      <c r="N221">
        <v>1</v>
      </c>
      <c r="O221">
        <v>5</v>
      </c>
      <c r="P221">
        <v>5</v>
      </c>
      <c r="Q221">
        <v>5</v>
      </c>
      <c r="R221">
        <v>2</v>
      </c>
      <c r="S221">
        <v>4</v>
      </c>
      <c r="T221">
        <v>5</v>
      </c>
      <c r="U221">
        <v>5</v>
      </c>
      <c r="V221">
        <v>5</v>
      </c>
      <c r="W221">
        <v>2</v>
      </c>
      <c r="X221">
        <v>5</v>
      </c>
      <c r="Y221">
        <v>5</v>
      </c>
      <c r="Z221">
        <v>4</v>
      </c>
      <c r="AA221">
        <v>1</v>
      </c>
      <c r="AB221">
        <v>3</v>
      </c>
      <c r="AC221">
        <v>1</v>
      </c>
      <c r="AG221">
        <v>1</v>
      </c>
      <c r="AN221" t="s">
        <v>268</v>
      </c>
      <c r="AO221">
        <v>1</v>
      </c>
      <c r="AP221">
        <v>3</v>
      </c>
      <c r="AQ221">
        <v>2</v>
      </c>
      <c r="AR221">
        <v>2</v>
      </c>
      <c r="AS221">
        <v>1</v>
      </c>
      <c r="AT221">
        <v>1</v>
      </c>
      <c r="AU221">
        <v>2</v>
      </c>
      <c r="AV221">
        <v>2</v>
      </c>
      <c r="AW221">
        <v>2</v>
      </c>
      <c r="AX221">
        <v>2</v>
      </c>
      <c r="AY221">
        <v>2</v>
      </c>
      <c r="AZ221">
        <v>2</v>
      </c>
      <c r="BA221">
        <v>2</v>
      </c>
      <c r="BB221">
        <v>2</v>
      </c>
      <c r="BC221">
        <v>2</v>
      </c>
      <c r="BD221">
        <v>2</v>
      </c>
      <c r="BE221">
        <v>2</v>
      </c>
      <c r="BF221" t="s">
        <v>16</v>
      </c>
      <c r="BG221">
        <v>2</v>
      </c>
      <c r="BH221">
        <v>2</v>
      </c>
      <c r="BI221" t="s">
        <v>598</v>
      </c>
      <c r="BJ221">
        <v>1</v>
      </c>
      <c r="BK221">
        <v>1</v>
      </c>
      <c r="BM221">
        <v>1</v>
      </c>
      <c r="BN221">
        <v>1</v>
      </c>
      <c r="BR221">
        <v>1</v>
      </c>
      <c r="BU221">
        <v>1</v>
      </c>
      <c r="BW221">
        <v>0</v>
      </c>
      <c r="BX221" t="s">
        <v>704</v>
      </c>
      <c r="BY221" t="s">
        <v>775</v>
      </c>
    </row>
    <row r="222" spans="1:77" x14ac:dyDescent="0.2">
      <c r="A222" t="s">
        <v>702</v>
      </c>
      <c r="N222">
        <v>1</v>
      </c>
      <c r="O222">
        <v>5</v>
      </c>
      <c r="P222">
        <v>1</v>
      </c>
      <c r="Q222">
        <v>4</v>
      </c>
      <c r="R222">
        <v>1</v>
      </c>
      <c r="S222">
        <v>3</v>
      </c>
      <c r="T222">
        <v>5</v>
      </c>
      <c r="U222">
        <v>4</v>
      </c>
      <c r="V222">
        <v>3</v>
      </c>
      <c r="W222">
        <v>5</v>
      </c>
      <c r="X222">
        <v>3</v>
      </c>
      <c r="Y222">
        <v>4</v>
      </c>
      <c r="Z222">
        <v>1</v>
      </c>
      <c r="AA222">
        <v>1</v>
      </c>
      <c r="AB222">
        <v>5</v>
      </c>
      <c r="AC222">
        <v>1</v>
      </c>
      <c r="AD222">
        <v>1</v>
      </c>
      <c r="AH222">
        <v>1</v>
      </c>
      <c r="AN222" t="s">
        <v>600</v>
      </c>
      <c r="AO222">
        <v>1</v>
      </c>
      <c r="AP222" t="s">
        <v>701</v>
      </c>
      <c r="AQ222">
        <v>2</v>
      </c>
      <c r="AR222">
        <v>2</v>
      </c>
      <c r="AS222">
        <v>1</v>
      </c>
      <c r="AT222">
        <v>1</v>
      </c>
      <c r="AU222">
        <v>1</v>
      </c>
      <c r="AV222">
        <v>2</v>
      </c>
      <c r="AW222">
        <v>2</v>
      </c>
      <c r="AX222">
        <v>2</v>
      </c>
      <c r="AY222">
        <v>2</v>
      </c>
      <c r="AZ222">
        <v>2</v>
      </c>
      <c r="BA222">
        <v>-2</v>
      </c>
      <c r="BB222">
        <v>2</v>
      </c>
      <c r="BC222">
        <v>0</v>
      </c>
      <c r="BD222">
        <v>1</v>
      </c>
      <c r="BE222">
        <v>2</v>
      </c>
      <c r="BF222">
        <v>0</v>
      </c>
      <c r="BG222">
        <v>1</v>
      </c>
      <c r="BH222">
        <v>2</v>
      </c>
      <c r="BI222" t="s">
        <v>61</v>
      </c>
      <c r="BJ222">
        <v>1</v>
      </c>
      <c r="BL222">
        <v>1</v>
      </c>
      <c r="BM222">
        <v>1</v>
      </c>
      <c r="BN222">
        <v>1</v>
      </c>
      <c r="BQ222">
        <v>1</v>
      </c>
      <c r="BR222">
        <v>1</v>
      </c>
      <c r="BS222">
        <v>1</v>
      </c>
      <c r="BT222">
        <v>1</v>
      </c>
      <c r="BV222" t="s">
        <v>601</v>
      </c>
      <c r="BW222">
        <v>0</v>
      </c>
      <c r="BX222" t="s">
        <v>704</v>
      </c>
      <c r="BY222" t="s">
        <v>775</v>
      </c>
    </row>
    <row r="223" spans="1:77" x14ac:dyDescent="0.2">
      <c r="A223" t="s">
        <v>702</v>
      </c>
      <c r="N223">
        <v>1</v>
      </c>
      <c r="O223">
        <v>5</v>
      </c>
      <c r="P223">
        <v>4</v>
      </c>
      <c r="Q223">
        <v>5</v>
      </c>
      <c r="R223">
        <v>2</v>
      </c>
      <c r="S223">
        <v>4</v>
      </c>
      <c r="T223">
        <v>3</v>
      </c>
      <c r="U223">
        <v>5</v>
      </c>
      <c r="V223">
        <v>3</v>
      </c>
      <c r="W223">
        <v>1</v>
      </c>
      <c r="X223">
        <v>4</v>
      </c>
      <c r="Y223">
        <v>5</v>
      </c>
      <c r="Z223">
        <v>4</v>
      </c>
      <c r="AA223">
        <v>1</v>
      </c>
      <c r="AB223">
        <v>4</v>
      </c>
      <c r="AC223">
        <v>1</v>
      </c>
      <c r="AD223">
        <v>1</v>
      </c>
      <c r="AN223" t="s">
        <v>603</v>
      </c>
      <c r="AO223">
        <v>2</v>
      </c>
      <c r="AP223" t="s">
        <v>701</v>
      </c>
      <c r="AQ223">
        <v>3</v>
      </c>
      <c r="AR223">
        <v>3</v>
      </c>
      <c r="AS223">
        <v>2</v>
      </c>
      <c r="AT223">
        <v>3</v>
      </c>
      <c r="AU223">
        <v>0</v>
      </c>
      <c r="AV223">
        <v>0</v>
      </c>
      <c r="AW223">
        <v>1</v>
      </c>
      <c r="AX223">
        <v>-1</v>
      </c>
      <c r="AY223">
        <v>-1</v>
      </c>
      <c r="AZ223">
        <v>1</v>
      </c>
      <c r="BA223">
        <v>1</v>
      </c>
      <c r="BB223">
        <v>0</v>
      </c>
      <c r="BC223">
        <v>1</v>
      </c>
      <c r="BD223">
        <v>-1</v>
      </c>
      <c r="BE223">
        <v>2</v>
      </c>
      <c r="BF223">
        <v>0</v>
      </c>
      <c r="BG223">
        <v>1</v>
      </c>
      <c r="BH223">
        <v>1</v>
      </c>
      <c r="BI223" t="s">
        <v>23</v>
      </c>
      <c r="BJ223">
        <v>3</v>
      </c>
      <c r="BW223">
        <v>0</v>
      </c>
      <c r="BX223" t="s">
        <v>704</v>
      </c>
      <c r="BY223" t="s">
        <v>772</v>
      </c>
    </row>
    <row r="224" spans="1:77" x14ac:dyDescent="0.2">
      <c r="A224" t="s">
        <v>702</v>
      </c>
      <c r="N224">
        <v>1</v>
      </c>
      <c r="O224">
        <v>5</v>
      </c>
      <c r="P224">
        <v>4</v>
      </c>
      <c r="Q224">
        <v>5</v>
      </c>
      <c r="R224">
        <v>3</v>
      </c>
      <c r="S224">
        <v>4</v>
      </c>
      <c r="T224">
        <v>4</v>
      </c>
      <c r="U224">
        <v>4</v>
      </c>
      <c r="V224">
        <v>1</v>
      </c>
      <c r="W224">
        <v>1</v>
      </c>
      <c r="X224">
        <v>3</v>
      </c>
      <c r="Y224">
        <v>4</v>
      </c>
      <c r="Z224">
        <v>3</v>
      </c>
      <c r="AA224">
        <v>1</v>
      </c>
      <c r="AB224">
        <v>2</v>
      </c>
      <c r="AC224">
        <v>2</v>
      </c>
      <c r="AD224">
        <v>1</v>
      </c>
      <c r="AN224" t="s">
        <v>605</v>
      </c>
      <c r="AO224">
        <v>1</v>
      </c>
      <c r="AP224" t="s">
        <v>701</v>
      </c>
      <c r="AQ224">
        <v>2</v>
      </c>
      <c r="AR224">
        <v>2</v>
      </c>
      <c r="AS224">
        <v>2</v>
      </c>
      <c r="AT224">
        <v>2</v>
      </c>
      <c r="AU224">
        <v>2</v>
      </c>
      <c r="AV224">
        <v>1</v>
      </c>
      <c r="AW224">
        <v>2</v>
      </c>
      <c r="AX224">
        <v>2</v>
      </c>
      <c r="AY224">
        <v>1</v>
      </c>
      <c r="AZ224">
        <v>1</v>
      </c>
      <c r="BA224">
        <v>1</v>
      </c>
      <c r="BB224">
        <v>2</v>
      </c>
      <c r="BC224">
        <v>1</v>
      </c>
      <c r="BD224">
        <v>1</v>
      </c>
      <c r="BE224">
        <v>2</v>
      </c>
      <c r="BF224">
        <v>1</v>
      </c>
      <c r="BG224">
        <v>1</v>
      </c>
      <c r="BH224">
        <v>2</v>
      </c>
      <c r="BI224" t="s">
        <v>23</v>
      </c>
      <c r="BJ224">
        <v>3</v>
      </c>
      <c r="BL224">
        <v>1</v>
      </c>
      <c r="BM224">
        <v>1</v>
      </c>
      <c r="BS224">
        <v>1</v>
      </c>
      <c r="BU224">
        <v>1</v>
      </c>
      <c r="BW224">
        <v>1</v>
      </c>
      <c r="BX224" t="s">
        <v>702</v>
      </c>
      <c r="BY224" t="s">
        <v>771</v>
      </c>
    </row>
    <row r="225" spans="1:78" x14ac:dyDescent="0.2">
      <c r="A225" t="s">
        <v>702</v>
      </c>
      <c r="N225">
        <v>1</v>
      </c>
      <c r="O225">
        <v>5</v>
      </c>
      <c r="P225">
        <v>4</v>
      </c>
      <c r="Q225">
        <v>5</v>
      </c>
      <c r="R225">
        <v>3</v>
      </c>
      <c r="S225">
        <v>2</v>
      </c>
      <c r="T225">
        <v>4</v>
      </c>
      <c r="U225">
        <v>5</v>
      </c>
      <c r="V225">
        <v>2</v>
      </c>
      <c r="W225">
        <v>2</v>
      </c>
      <c r="X225">
        <v>3</v>
      </c>
      <c r="Y225">
        <v>5</v>
      </c>
      <c r="Z225">
        <v>3</v>
      </c>
      <c r="AA225">
        <v>4</v>
      </c>
      <c r="AB225">
        <v>4</v>
      </c>
      <c r="AC225">
        <v>1</v>
      </c>
      <c r="AD225">
        <v>1</v>
      </c>
      <c r="AN225" t="s">
        <v>609</v>
      </c>
      <c r="AO225">
        <v>1</v>
      </c>
      <c r="AP225" t="s">
        <v>701</v>
      </c>
      <c r="AQ225">
        <v>2</v>
      </c>
      <c r="AR225">
        <v>2</v>
      </c>
      <c r="AS225">
        <v>2</v>
      </c>
      <c r="AT225">
        <v>2</v>
      </c>
      <c r="AU225">
        <v>2</v>
      </c>
      <c r="AV225">
        <v>2</v>
      </c>
      <c r="AW225">
        <v>2</v>
      </c>
      <c r="AX225">
        <v>1</v>
      </c>
      <c r="AY225">
        <v>1</v>
      </c>
      <c r="AZ225">
        <v>1</v>
      </c>
      <c r="BA225">
        <v>2</v>
      </c>
      <c r="BB225">
        <v>2</v>
      </c>
      <c r="BC225">
        <v>2</v>
      </c>
      <c r="BD225">
        <v>2</v>
      </c>
      <c r="BE225">
        <v>1</v>
      </c>
      <c r="BF225">
        <v>1</v>
      </c>
      <c r="BG225">
        <v>1</v>
      </c>
      <c r="BH225">
        <v>2</v>
      </c>
      <c r="BI225" t="s">
        <v>610</v>
      </c>
      <c r="BJ225">
        <v>3</v>
      </c>
      <c r="BW225">
        <v>1</v>
      </c>
      <c r="BX225" t="s">
        <v>702</v>
      </c>
      <c r="BY225" t="s">
        <v>771</v>
      </c>
    </row>
    <row r="226" spans="1:78" x14ac:dyDescent="0.2">
      <c r="A226" t="s">
        <v>702</v>
      </c>
      <c r="N226">
        <v>1</v>
      </c>
      <c r="O226">
        <v>3</v>
      </c>
      <c r="P226">
        <v>3</v>
      </c>
      <c r="Q226">
        <v>5</v>
      </c>
      <c r="R226">
        <v>2</v>
      </c>
      <c r="S226">
        <v>5</v>
      </c>
      <c r="T226" t="s">
        <v>77</v>
      </c>
      <c r="U226">
        <v>4</v>
      </c>
      <c r="V226">
        <v>2</v>
      </c>
      <c r="W226">
        <v>1</v>
      </c>
      <c r="X226">
        <v>3</v>
      </c>
      <c r="Y226">
        <v>5</v>
      </c>
      <c r="Z226">
        <v>5</v>
      </c>
      <c r="AA226">
        <v>3</v>
      </c>
      <c r="AB226">
        <v>3</v>
      </c>
      <c r="AC226">
        <v>1</v>
      </c>
      <c r="AD226">
        <v>1</v>
      </c>
      <c r="AO226">
        <v>2</v>
      </c>
      <c r="AP226">
        <v>3</v>
      </c>
      <c r="AQ226">
        <v>1</v>
      </c>
      <c r="AR226">
        <v>2</v>
      </c>
      <c r="AS226">
        <v>1</v>
      </c>
      <c r="AT226">
        <v>1</v>
      </c>
      <c r="AU226">
        <v>2</v>
      </c>
      <c r="AV226">
        <v>2</v>
      </c>
      <c r="AW226">
        <v>1</v>
      </c>
      <c r="AX226">
        <v>2</v>
      </c>
      <c r="AY226">
        <v>1</v>
      </c>
      <c r="AZ226">
        <v>0</v>
      </c>
      <c r="BA226">
        <v>1</v>
      </c>
      <c r="BB226">
        <v>1</v>
      </c>
      <c r="BC226">
        <v>1</v>
      </c>
      <c r="BD226">
        <v>1</v>
      </c>
      <c r="BE226">
        <v>2</v>
      </c>
      <c r="BF226">
        <v>1</v>
      </c>
      <c r="BG226">
        <v>1</v>
      </c>
      <c r="BH226">
        <v>1</v>
      </c>
      <c r="BI226" t="s">
        <v>612</v>
      </c>
      <c r="BJ226">
        <v>3</v>
      </c>
      <c r="BK226">
        <v>1</v>
      </c>
      <c r="BL226">
        <v>1</v>
      </c>
      <c r="BN226">
        <v>1</v>
      </c>
      <c r="BO226">
        <v>1</v>
      </c>
      <c r="BS226">
        <v>1</v>
      </c>
      <c r="BT226">
        <v>1</v>
      </c>
      <c r="BW226">
        <v>0</v>
      </c>
      <c r="BX226" t="s">
        <v>704</v>
      </c>
      <c r="BY226" t="s">
        <v>767</v>
      </c>
    </row>
    <row r="227" spans="1:78" x14ac:dyDescent="0.2">
      <c r="A227" t="s">
        <v>747</v>
      </c>
      <c r="N227">
        <v>1</v>
      </c>
      <c r="O227">
        <v>4</v>
      </c>
      <c r="P227">
        <v>5</v>
      </c>
      <c r="Q227">
        <v>4</v>
      </c>
      <c r="R227">
        <v>2</v>
      </c>
      <c r="S227">
        <v>5</v>
      </c>
      <c r="T227">
        <v>5</v>
      </c>
      <c r="U227">
        <v>4</v>
      </c>
      <c r="V227">
        <v>1</v>
      </c>
      <c r="W227">
        <v>1</v>
      </c>
      <c r="X227">
        <v>5</v>
      </c>
      <c r="Y227">
        <v>5</v>
      </c>
      <c r="Z227">
        <v>4</v>
      </c>
      <c r="AA227">
        <v>2</v>
      </c>
      <c r="AB227">
        <v>2</v>
      </c>
      <c r="AC227">
        <v>2</v>
      </c>
      <c r="AD227">
        <v>1</v>
      </c>
      <c r="AN227" t="s">
        <v>614</v>
      </c>
      <c r="AO227">
        <v>1</v>
      </c>
      <c r="AP227" t="s">
        <v>701</v>
      </c>
      <c r="AQ227">
        <v>2</v>
      </c>
      <c r="AR227">
        <v>2</v>
      </c>
      <c r="AS227">
        <v>1</v>
      </c>
      <c r="AT227">
        <v>1</v>
      </c>
      <c r="AU227">
        <v>2</v>
      </c>
      <c r="AV227">
        <v>1</v>
      </c>
      <c r="AW227">
        <v>1</v>
      </c>
      <c r="AX227">
        <v>1</v>
      </c>
      <c r="AY227">
        <v>0</v>
      </c>
      <c r="AZ227">
        <v>0</v>
      </c>
      <c r="BA227">
        <v>1</v>
      </c>
      <c r="BB227">
        <v>1</v>
      </c>
      <c r="BC227">
        <v>2</v>
      </c>
      <c r="BD227">
        <v>0</v>
      </c>
      <c r="BE227">
        <v>0</v>
      </c>
      <c r="BF227">
        <v>1</v>
      </c>
      <c r="BG227">
        <v>1</v>
      </c>
      <c r="BH227">
        <v>2</v>
      </c>
      <c r="BI227" t="s">
        <v>615</v>
      </c>
      <c r="BJ227">
        <v>3</v>
      </c>
      <c r="BW227">
        <v>0</v>
      </c>
      <c r="BX227" t="s">
        <v>704</v>
      </c>
      <c r="BY227" t="s">
        <v>122</v>
      </c>
    </row>
    <row r="228" spans="1:78" x14ac:dyDescent="0.2">
      <c r="A228" t="s">
        <v>747</v>
      </c>
      <c r="N228">
        <v>1</v>
      </c>
      <c r="O228">
        <v>5</v>
      </c>
      <c r="P228">
        <v>4</v>
      </c>
      <c r="Q228">
        <v>4</v>
      </c>
      <c r="R228">
        <v>1</v>
      </c>
      <c r="S228">
        <v>2</v>
      </c>
      <c r="T228">
        <v>5</v>
      </c>
      <c r="U228">
        <v>4</v>
      </c>
      <c r="V228">
        <v>3</v>
      </c>
      <c r="W228">
        <v>5</v>
      </c>
      <c r="X228">
        <v>3</v>
      </c>
      <c r="Y228">
        <v>3</v>
      </c>
      <c r="Z228">
        <v>2</v>
      </c>
      <c r="AA228">
        <v>2</v>
      </c>
      <c r="AB228">
        <v>4</v>
      </c>
      <c r="AC228">
        <v>2</v>
      </c>
      <c r="AD228">
        <v>1</v>
      </c>
      <c r="AO228">
        <v>2</v>
      </c>
      <c r="AP228">
        <v>3</v>
      </c>
      <c r="AQ228">
        <v>1</v>
      </c>
      <c r="AR228">
        <v>1</v>
      </c>
      <c r="AS228">
        <v>1</v>
      </c>
      <c r="AT228">
        <v>1</v>
      </c>
      <c r="AU228">
        <v>1</v>
      </c>
      <c r="AV228">
        <v>2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2</v>
      </c>
      <c r="BC228">
        <v>2</v>
      </c>
      <c r="BD228">
        <v>1</v>
      </c>
      <c r="BE228">
        <v>1</v>
      </c>
      <c r="BF228">
        <v>2</v>
      </c>
      <c r="BG228">
        <v>1</v>
      </c>
      <c r="BH228">
        <v>1</v>
      </c>
      <c r="BI228" t="s">
        <v>618</v>
      </c>
      <c r="BJ228">
        <v>3</v>
      </c>
      <c r="BW228">
        <v>1</v>
      </c>
      <c r="BX228" t="s">
        <v>704</v>
      </c>
      <c r="BY228" t="s">
        <v>122</v>
      </c>
    </row>
    <row r="229" spans="1:78" x14ac:dyDescent="0.2">
      <c r="A229" t="s">
        <v>747</v>
      </c>
      <c r="N229">
        <v>1</v>
      </c>
      <c r="O229">
        <v>5</v>
      </c>
      <c r="P229">
        <v>5</v>
      </c>
      <c r="Q229">
        <v>4</v>
      </c>
      <c r="R229">
        <v>1</v>
      </c>
      <c r="S229">
        <v>1</v>
      </c>
      <c r="T229">
        <v>5</v>
      </c>
      <c r="U229">
        <v>5</v>
      </c>
      <c r="V229">
        <v>3</v>
      </c>
      <c r="W229">
        <v>5</v>
      </c>
      <c r="X229">
        <v>3</v>
      </c>
      <c r="Y229">
        <v>4</v>
      </c>
      <c r="Z229">
        <v>3</v>
      </c>
      <c r="AA229">
        <v>3</v>
      </c>
      <c r="AB229">
        <v>5</v>
      </c>
      <c r="AC229">
        <v>1</v>
      </c>
      <c r="AD229">
        <v>1</v>
      </c>
      <c r="AO229">
        <v>2</v>
      </c>
      <c r="AP229">
        <v>3</v>
      </c>
      <c r="AQ229">
        <v>1</v>
      </c>
      <c r="AR229">
        <v>1</v>
      </c>
      <c r="AS229">
        <v>1</v>
      </c>
      <c r="AT229">
        <v>1</v>
      </c>
      <c r="AU229">
        <v>2</v>
      </c>
      <c r="AV229">
        <v>2</v>
      </c>
      <c r="AW229">
        <v>1</v>
      </c>
      <c r="AX229">
        <v>1</v>
      </c>
      <c r="AY229">
        <v>1</v>
      </c>
      <c r="AZ229">
        <v>1</v>
      </c>
      <c r="BA229">
        <v>2</v>
      </c>
      <c r="BB229">
        <v>2</v>
      </c>
      <c r="BC229">
        <v>2</v>
      </c>
      <c r="BD229">
        <v>1</v>
      </c>
      <c r="BE229">
        <v>1</v>
      </c>
      <c r="BF229">
        <v>1</v>
      </c>
      <c r="BG229">
        <v>2</v>
      </c>
      <c r="BH229">
        <v>2</v>
      </c>
      <c r="BI229" t="s">
        <v>618</v>
      </c>
      <c r="BJ229">
        <v>3</v>
      </c>
      <c r="BW229">
        <v>1</v>
      </c>
      <c r="BX229" t="s">
        <v>704</v>
      </c>
      <c r="BY229" t="s">
        <v>122</v>
      </c>
    </row>
    <row r="230" spans="1:78" x14ac:dyDescent="0.2">
      <c r="A230" t="s">
        <v>747</v>
      </c>
      <c r="N230">
        <v>1</v>
      </c>
      <c r="O230">
        <v>5</v>
      </c>
      <c r="P230">
        <v>5</v>
      </c>
      <c r="Q230">
        <v>4</v>
      </c>
      <c r="R230">
        <v>1</v>
      </c>
      <c r="S230">
        <v>1</v>
      </c>
      <c r="T230">
        <v>5</v>
      </c>
      <c r="U230">
        <v>5</v>
      </c>
      <c r="V230">
        <v>3</v>
      </c>
      <c r="W230">
        <v>5</v>
      </c>
      <c r="X230">
        <v>5</v>
      </c>
      <c r="Y230">
        <v>4</v>
      </c>
      <c r="Z230">
        <v>3</v>
      </c>
      <c r="AA230">
        <v>3</v>
      </c>
      <c r="AB230">
        <v>5</v>
      </c>
      <c r="AC230">
        <v>1</v>
      </c>
      <c r="AD230">
        <v>1</v>
      </c>
      <c r="AO230">
        <v>2</v>
      </c>
      <c r="AP230">
        <v>3</v>
      </c>
      <c r="AQ230">
        <v>2</v>
      </c>
      <c r="AR230">
        <v>2</v>
      </c>
      <c r="AS230">
        <v>2</v>
      </c>
      <c r="AT230">
        <v>2</v>
      </c>
      <c r="AU230">
        <v>1</v>
      </c>
      <c r="AV230">
        <v>2</v>
      </c>
      <c r="AW230">
        <v>1</v>
      </c>
      <c r="AX230">
        <v>1</v>
      </c>
      <c r="AY230">
        <v>2</v>
      </c>
      <c r="AZ230">
        <v>1</v>
      </c>
      <c r="BA230">
        <v>1</v>
      </c>
      <c r="BB230">
        <v>2</v>
      </c>
      <c r="BC230">
        <v>2</v>
      </c>
      <c r="BD230">
        <v>2</v>
      </c>
      <c r="BE230">
        <v>1</v>
      </c>
      <c r="BF230">
        <v>1</v>
      </c>
      <c r="BG230">
        <v>1</v>
      </c>
      <c r="BH230">
        <v>1</v>
      </c>
      <c r="BI230" t="s">
        <v>618</v>
      </c>
      <c r="BJ230">
        <v>3</v>
      </c>
      <c r="BW230">
        <v>1</v>
      </c>
      <c r="BX230" t="s">
        <v>704</v>
      </c>
      <c r="BY230" t="s">
        <v>122</v>
      </c>
    </row>
    <row r="231" spans="1:78" x14ac:dyDescent="0.2">
      <c r="A231" t="s">
        <v>747</v>
      </c>
      <c r="N231">
        <v>1</v>
      </c>
      <c r="O231">
        <v>4</v>
      </c>
      <c r="P231">
        <v>5</v>
      </c>
      <c r="Q231">
        <v>3</v>
      </c>
      <c r="R231">
        <v>4</v>
      </c>
      <c r="S231">
        <v>5</v>
      </c>
      <c r="T231">
        <v>4</v>
      </c>
      <c r="U231">
        <v>4</v>
      </c>
      <c r="V231">
        <v>4</v>
      </c>
      <c r="W231">
        <v>3</v>
      </c>
      <c r="X231">
        <v>5</v>
      </c>
      <c r="Y231">
        <v>4</v>
      </c>
      <c r="Z231">
        <v>3</v>
      </c>
      <c r="AA231">
        <v>4</v>
      </c>
      <c r="AB231">
        <v>5</v>
      </c>
      <c r="AC231">
        <v>1</v>
      </c>
      <c r="AF231">
        <v>1</v>
      </c>
      <c r="AO231">
        <v>1</v>
      </c>
      <c r="AP231">
        <v>3</v>
      </c>
      <c r="AQ231">
        <v>2</v>
      </c>
      <c r="AR231">
        <v>2</v>
      </c>
      <c r="AS231">
        <v>1</v>
      </c>
      <c r="AT231">
        <v>1</v>
      </c>
      <c r="AU231">
        <v>1</v>
      </c>
      <c r="AV231">
        <v>1</v>
      </c>
      <c r="AW231">
        <v>2</v>
      </c>
      <c r="AX231">
        <v>1</v>
      </c>
      <c r="AY231">
        <v>2</v>
      </c>
      <c r="AZ231">
        <v>1</v>
      </c>
      <c r="BA231">
        <v>2</v>
      </c>
      <c r="BB231">
        <v>2</v>
      </c>
      <c r="BC231">
        <v>2</v>
      </c>
      <c r="BD231">
        <v>1</v>
      </c>
      <c r="BE231">
        <v>1</v>
      </c>
      <c r="BF231">
        <v>1</v>
      </c>
      <c r="BG231">
        <v>1</v>
      </c>
      <c r="BH231">
        <v>1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</v>
      </c>
      <c r="BW231">
        <v>0</v>
      </c>
      <c r="BX231" t="s">
        <v>704</v>
      </c>
      <c r="BY231" t="s">
        <v>769</v>
      </c>
    </row>
    <row r="232" spans="1:78" x14ac:dyDescent="0.2">
      <c r="A232" t="s">
        <v>747</v>
      </c>
      <c r="N232">
        <v>3</v>
      </c>
      <c r="O232">
        <v>1</v>
      </c>
      <c r="P232">
        <v>3</v>
      </c>
      <c r="Q232">
        <v>2</v>
      </c>
      <c r="R232">
        <v>4</v>
      </c>
      <c r="S232">
        <v>2</v>
      </c>
      <c r="T232">
        <v>1</v>
      </c>
      <c r="U232">
        <v>2</v>
      </c>
      <c r="V232">
        <v>3</v>
      </c>
      <c r="W232">
        <v>1</v>
      </c>
      <c r="X232">
        <v>2</v>
      </c>
      <c r="Y232">
        <v>2</v>
      </c>
      <c r="Z232">
        <v>1</v>
      </c>
      <c r="AA232">
        <v>3</v>
      </c>
      <c r="AB232">
        <v>3</v>
      </c>
      <c r="AC232">
        <v>2</v>
      </c>
      <c r="AH232">
        <v>1</v>
      </c>
      <c r="AO232">
        <v>1</v>
      </c>
      <c r="AP232">
        <v>3</v>
      </c>
      <c r="AQ232">
        <v>2</v>
      </c>
      <c r="AR232">
        <v>2</v>
      </c>
      <c r="AS232">
        <v>2</v>
      </c>
      <c r="AT232">
        <v>2</v>
      </c>
      <c r="BJ232">
        <v>3</v>
      </c>
      <c r="BS232">
        <v>1</v>
      </c>
      <c r="BW232">
        <v>0</v>
      </c>
      <c r="BX232" t="s">
        <v>704</v>
      </c>
      <c r="BZ232" t="s">
        <v>625</v>
      </c>
    </row>
    <row r="233" spans="1:78" x14ac:dyDescent="0.2">
      <c r="A233" t="s">
        <v>747</v>
      </c>
      <c r="N233">
        <v>1</v>
      </c>
      <c r="O233">
        <v>3</v>
      </c>
      <c r="P233">
        <v>4</v>
      </c>
      <c r="Q233">
        <v>3</v>
      </c>
      <c r="R233">
        <v>5</v>
      </c>
      <c r="S233">
        <v>5</v>
      </c>
      <c r="T233">
        <v>3</v>
      </c>
      <c r="U233">
        <v>3</v>
      </c>
      <c r="V233">
        <v>4</v>
      </c>
      <c r="W233">
        <v>2</v>
      </c>
      <c r="X233">
        <v>4</v>
      </c>
      <c r="Y233">
        <v>2</v>
      </c>
      <c r="Z233">
        <v>3</v>
      </c>
      <c r="AA233">
        <v>5</v>
      </c>
      <c r="AB233">
        <v>2</v>
      </c>
      <c r="AC233">
        <v>2</v>
      </c>
      <c r="AD233">
        <v>1</v>
      </c>
      <c r="AO233">
        <v>2</v>
      </c>
      <c r="AP233">
        <v>3</v>
      </c>
      <c r="AQ233">
        <v>2</v>
      </c>
      <c r="AR233">
        <v>2</v>
      </c>
      <c r="AS233">
        <v>2</v>
      </c>
      <c r="AT233">
        <v>2</v>
      </c>
      <c r="BJ233">
        <v>3</v>
      </c>
      <c r="BR233">
        <v>1</v>
      </c>
      <c r="BW233">
        <v>0</v>
      </c>
      <c r="BX233" t="s">
        <v>704</v>
      </c>
      <c r="BZ233" t="s">
        <v>625</v>
      </c>
    </row>
    <row r="234" spans="1:78" x14ac:dyDescent="0.2">
      <c r="A234" t="s">
        <v>747</v>
      </c>
      <c r="N234">
        <v>1</v>
      </c>
      <c r="O234">
        <v>5</v>
      </c>
      <c r="P234">
        <v>1</v>
      </c>
      <c r="Q234">
        <v>5</v>
      </c>
      <c r="R234">
        <v>1</v>
      </c>
      <c r="S234">
        <v>2</v>
      </c>
      <c r="T234">
        <v>4</v>
      </c>
      <c r="U234">
        <v>2</v>
      </c>
      <c r="V234">
        <v>3</v>
      </c>
      <c r="W234">
        <v>2</v>
      </c>
      <c r="X234">
        <v>4</v>
      </c>
      <c r="Y234">
        <v>2</v>
      </c>
      <c r="Z234">
        <v>3</v>
      </c>
      <c r="AA234">
        <v>1</v>
      </c>
      <c r="AB234">
        <v>3</v>
      </c>
      <c r="AC234">
        <v>1</v>
      </c>
      <c r="AG234">
        <v>1</v>
      </c>
      <c r="AN234" t="s">
        <v>628</v>
      </c>
      <c r="AO234">
        <v>1</v>
      </c>
      <c r="AP234">
        <v>3</v>
      </c>
      <c r="AQ234">
        <v>2</v>
      </c>
      <c r="AR234">
        <v>1</v>
      </c>
      <c r="AS234">
        <v>2</v>
      </c>
      <c r="AT234">
        <v>2</v>
      </c>
      <c r="AU234">
        <v>1</v>
      </c>
      <c r="AV234">
        <v>1</v>
      </c>
      <c r="AW234">
        <v>2</v>
      </c>
      <c r="AX234">
        <v>1</v>
      </c>
      <c r="AY234">
        <v>0</v>
      </c>
      <c r="AZ234">
        <v>1</v>
      </c>
      <c r="BA234">
        <v>1</v>
      </c>
      <c r="BB234">
        <v>1</v>
      </c>
      <c r="BC234">
        <v>0</v>
      </c>
      <c r="BD234">
        <v>0</v>
      </c>
      <c r="BE234">
        <v>1</v>
      </c>
      <c r="BF234">
        <v>0</v>
      </c>
      <c r="BG234">
        <v>0</v>
      </c>
      <c r="BH234">
        <v>1</v>
      </c>
      <c r="BJ234">
        <v>3</v>
      </c>
      <c r="BL234">
        <v>1</v>
      </c>
      <c r="BQ234">
        <v>1</v>
      </c>
      <c r="BW234">
        <v>0</v>
      </c>
      <c r="BX234" t="s">
        <v>704</v>
      </c>
      <c r="BY234" t="s">
        <v>769</v>
      </c>
    </row>
    <row r="235" spans="1:78" x14ac:dyDescent="0.2">
      <c r="A235" t="s">
        <v>747</v>
      </c>
      <c r="N235">
        <v>3</v>
      </c>
      <c r="O235">
        <v>5</v>
      </c>
      <c r="P235">
        <v>1</v>
      </c>
      <c r="Q235">
        <v>5</v>
      </c>
      <c r="R235">
        <v>3</v>
      </c>
      <c r="S235">
        <v>2</v>
      </c>
      <c r="T235">
        <v>5</v>
      </c>
      <c r="U235">
        <v>5</v>
      </c>
      <c r="V235">
        <v>4</v>
      </c>
      <c r="W235">
        <v>5</v>
      </c>
      <c r="X235">
        <v>4</v>
      </c>
      <c r="Y235">
        <v>4</v>
      </c>
      <c r="Z235">
        <v>2</v>
      </c>
      <c r="AA235">
        <v>5</v>
      </c>
      <c r="AB235">
        <v>4</v>
      </c>
      <c r="AC235">
        <v>2</v>
      </c>
      <c r="AD235">
        <v>1</v>
      </c>
      <c r="AN235" t="s">
        <v>630</v>
      </c>
      <c r="AO235">
        <v>2</v>
      </c>
      <c r="AP235" t="s">
        <v>701</v>
      </c>
      <c r="AQ235">
        <v>3</v>
      </c>
      <c r="AR235">
        <v>3</v>
      </c>
      <c r="AS235">
        <v>2</v>
      </c>
      <c r="AT235">
        <v>2</v>
      </c>
      <c r="AU235">
        <v>2</v>
      </c>
      <c r="AV235">
        <v>2</v>
      </c>
      <c r="AW235">
        <v>2</v>
      </c>
      <c r="AX235">
        <v>2</v>
      </c>
      <c r="AY235">
        <v>2</v>
      </c>
      <c r="AZ235">
        <v>1</v>
      </c>
      <c r="BA235">
        <v>1</v>
      </c>
      <c r="BB235">
        <v>2</v>
      </c>
      <c r="BC235">
        <v>1</v>
      </c>
      <c r="BD235">
        <v>2</v>
      </c>
      <c r="BE235">
        <v>2</v>
      </c>
      <c r="BF235">
        <v>1</v>
      </c>
      <c r="BG235">
        <v>1</v>
      </c>
      <c r="BH235">
        <v>1</v>
      </c>
      <c r="BI235" t="s">
        <v>23</v>
      </c>
      <c r="BJ235">
        <v>3</v>
      </c>
      <c r="BQ235">
        <v>1</v>
      </c>
      <c r="BW235">
        <v>0</v>
      </c>
      <c r="BX235" t="s">
        <v>704</v>
      </c>
      <c r="BY235" t="s">
        <v>122</v>
      </c>
    </row>
    <row r="236" spans="1:78" x14ac:dyDescent="0.2">
      <c r="A236" t="s">
        <v>747</v>
      </c>
      <c r="N236">
        <v>3</v>
      </c>
      <c r="O236">
        <v>5</v>
      </c>
      <c r="P236">
        <v>2</v>
      </c>
      <c r="Q236">
        <v>5</v>
      </c>
      <c r="R236">
        <v>3</v>
      </c>
      <c r="S236">
        <v>2</v>
      </c>
      <c r="T236">
        <v>4</v>
      </c>
      <c r="U236">
        <v>4</v>
      </c>
      <c r="V236">
        <v>3</v>
      </c>
      <c r="W236">
        <v>5</v>
      </c>
      <c r="X236">
        <v>4</v>
      </c>
      <c r="Y236">
        <v>4</v>
      </c>
      <c r="Z236">
        <v>3</v>
      </c>
      <c r="AA236">
        <v>3</v>
      </c>
      <c r="AB236">
        <v>5</v>
      </c>
      <c r="AC236">
        <v>2</v>
      </c>
      <c r="AD236">
        <v>1</v>
      </c>
      <c r="AO236">
        <v>2</v>
      </c>
      <c r="AP236" t="s">
        <v>701</v>
      </c>
      <c r="AQ236">
        <v>2</v>
      </c>
      <c r="AR236">
        <v>2</v>
      </c>
      <c r="AS236">
        <v>2</v>
      </c>
      <c r="AT236">
        <v>2</v>
      </c>
      <c r="AU236">
        <v>2</v>
      </c>
      <c r="AV236">
        <v>2</v>
      </c>
      <c r="AW236">
        <v>2</v>
      </c>
      <c r="AX236">
        <v>2</v>
      </c>
      <c r="AY236">
        <v>1</v>
      </c>
      <c r="AZ236">
        <v>1</v>
      </c>
      <c r="BA236">
        <v>1</v>
      </c>
      <c r="BB236">
        <v>2</v>
      </c>
      <c r="BC236">
        <v>1</v>
      </c>
      <c r="BD236">
        <v>1</v>
      </c>
      <c r="BE236">
        <v>2</v>
      </c>
      <c r="BF236">
        <v>2</v>
      </c>
      <c r="BG236">
        <v>2</v>
      </c>
      <c r="BH236">
        <v>2</v>
      </c>
      <c r="BJ236">
        <v>3</v>
      </c>
      <c r="BW236">
        <v>0</v>
      </c>
      <c r="BX236" t="s">
        <v>704</v>
      </c>
      <c r="BY236" t="s">
        <v>122</v>
      </c>
    </row>
    <row r="237" spans="1:78" x14ac:dyDescent="0.2">
      <c r="A237" t="s">
        <v>747</v>
      </c>
      <c r="N237">
        <v>1</v>
      </c>
      <c r="O237">
        <v>5</v>
      </c>
      <c r="P237">
        <v>3</v>
      </c>
      <c r="Q237">
        <v>4</v>
      </c>
      <c r="R237">
        <v>4</v>
      </c>
      <c r="S237">
        <v>4</v>
      </c>
      <c r="T237">
        <v>4</v>
      </c>
      <c r="U237">
        <v>4</v>
      </c>
      <c r="V237">
        <v>4</v>
      </c>
      <c r="W237">
        <v>3</v>
      </c>
      <c r="X237">
        <v>4</v>
      </c>
      <c r="Y237">
        <v>3</v>
      </c>
      <c r="Z237">
        <v>3</v>
      </c>
      <c r="AA237">
        <v>3</v>
      </c>
      <c r="AB237">
        <v>3</v>
      </c>
      <c r="AC237">
        <v>2</v>
      </c>
      <c r="AH237">
        <v>1</v>
      </c>
      <c r="AN237" t="s">
        <v>636</v>
      </c>
      <c r="AO237">
        <v>2</v>
      </c>
      <c r="AP237">
        <v>3</v>
      </c>
      <c r="AQ237">
        <v>3</v>
      </c>
      <c r="AR237">
        <v>3</v>
      </c>
      <c r="AS237">
        <v>3</v>
      </c>
      <c r="AT237">
        <v>3</v>
      </c>
      <c r="AU237">
        <v>1</v>
      </c>
      <c r="AV237" t="s">
        <v>16</v>
      </c>
      <c r="AW237">
        <v>1</v>
      </c>
      <c r="AX237">
        <v>1</v>
      </c>
      <c r="AY237">
        <v>1</v>
      </c>
      <c r="AZ237">
        <v>1</v>
      </c>
      <c r="BA237">
        <v>0</v>
      </c>
      <c r="BB237">
        <v>1</v>
      </c>
      <c r="BC237">
        <v>0</v>
      </c>
      <c r="BD237">
        <v>0</v>
      </c>
      <c r="BE237">
        <v>0</v>
      </c>
      <c r="BF237">
        <v>1</v>
      </c>
      <c r="BG237">
        <v>1</v>
      </c>
      <c r="BH237">
        <v>1</v>
      </c>
      <c r="BJ237">
        <v>3</v>
      </c>
      <c r="BR237">
        <v>1</v>
      </c>
      <c r="BW237">
        <v>0</v>
      </c>
      <c r="BX237" t="s">
        <v>704</v>
      </c>
      <c r="BY237" t="s">
        <v>122</v>
      </c>
    </row>
    <row r="238" spans="1:78" x14ac:dyDescent="0.2">
      <c r="A238" t="s">
        <v>747</v>
      </c>
      <c r="N238">
        <v>1</v>
      </c>
      <c r="O238">
        <v>5</v>
      </c>
      <c r="P238">
        <v>4</v>
      </c>
      <c r="Q238">
        <v>5</v>
      </c>
      <c r="R238">
        <v>3</v>
      </c>
      <c r="S238">
        <v>3</v>
      </c>
      <c r="T238">
        <v>5</v>
      </c>
      <c r="U238">
        <v>4</v>
      </c>
      <c r="V238">
        <v>3</v>
      </c>
      <c r="W238">
        <v>5</v>
      </c>
      <c r="X238">
        <v>5</v>
      </c>
      <c r="Y238">
        <v>5</v>
      </c>
      <c r="Z238">
        <v>4</v>
      </c>
      <c r="AA238">
        <v>3</v>
      </c>
      <c r="AB238">
        <v>4</v>
      </c>
      <c r="AC238">
        <v>1</v>
      </c>
      <c r="AD238">
        <v>1</v>
      </c>
      <c r="AN238" t="s">
        <v>638</v>
      </c>
      <c r="AO238">
        <v>1</v>
      </c>
      <c r="AP238">
        <v>3</v>
      </c>
      <c r="AQ238">
        <v>2</v>
      </c>
      <c r="AR238">
        <v>2</v>
      </c>
      <c r="AS238">
        <v>2</v>
      </c>
      <c r="AT238">
        <v>2</v>
      </c>
      <c r="BI238" t="s">
        <v>639</v>
      </c>
      <c r="BJ238">
        <v>3</v>
      </c>
      <c r="BW238">
        <v>0</v>
      </c>
      <c r="BX238" t="s">
        <v>704</v>
      </c>
      <c r="BY238" t="s">
        <v>122</v>
      </c>
      <c r="BZ238" t="s">
        <v>625</v>
      </c>
    </row>
    <row r="239" spans="1:78" x14ac:dyDescent="0.2">
      <c r="A239" t="s">
        <v>747</v>
      </c>
      <c r="N239">
        <v>1</v>
      </c>
      <c r="O239">
        <v>1</v>
      </c>
      <c r="P239">
        <v>2</v>
      </c>
      <c r="Q239">
        <v>1</v>
      </c>
      <c r="R239">
        <v>3</v>
      </c>
      <c r="S239">
        <v>1</v>
      </c>
      <c r="T239">
        <v>1</v>
      </c>
      <c r="U239">
        <v>2</v>
      </c>
      <c r="V239">
        <v>3</v>
      </c>
      <c r="W239">
        <v>3</v>
      </c>
      <c r="X239">
        <v>1</v>
      </c>
      <c r="Y239">
        <v>2</v>
      </c>
      <c r="Z239">
        <v>1</v>
      </c>
      <c r="AA239">
        <v>5</v>
      </c>
      <c r="AB239">
        <v>5</v>
      </c>
      <c r="AC239">
        <v>1</v>
      </c>
      <c r="AD239">
        <v>1</v>
      </c>
      <c r="AO239">
        <v>1</v>
      </c>
      <c r="AP239" t="s">
        <v>701</v>
      </c>
      <c r="AQ239">
        <v>2</v>
      </c>
      <c r="AR239">
        <v>3</v>
      </c>
      <c r="AS239">
        <v>1</v>
      </c>
      <c r="AT239">
        <v>1</v>
      </c>
      <c r="AU239">
        <v>2</v>
      </c>
      <c r="AV239">
        <v>1</v>
      </c>
      <c r="AW239">
        <v>1</v>
      </c>
      <c r="AX239">
        <v>1</v>
      </c>
      <c r="AY239">
        <v>1</v>
      </c>
      <c r="AZ239">
        <v>-1</v>
      </c>
      <c r="BA239" t="s">
        <v>16</v>
      </c>
      <c r="BB239">
        <v>2</v>
      </c>
      <c r="BC239">
        <v>2</v>
      </c>
      <c r="BD239">
        <v>2</v>
      </c>
      <c r="BE239">
        <v>2</v>
      </c>
      <c r="BF239">
        <v>2</v>
      </c>
      <c r="BG239">
        <v>2</v>
      </c>
      <c r="BH239">
        <v>1</v>
      </c>
      <c r="BI239" t="s">
        <v>582</v>
      </c>
      <c r="BJ239">
        <v>1</v>
      </c>
      <c r="BM239">
        <v>1</v>
      </c>
      <c r="BW239">
        <v>0</v>
      </c>
      <c r="BX239" t="s">
        <v>704</v>
      </c>
      <c r="BY239" t="s">
        <v>122</v>
      </c>
    </row>
    <row r="244" spans="13:28" x14ac:dyDescent="0.2">
      <c r="M244" t="s">
        <v>714</v>
      </c>
      <c r="O244">
        <v>4.2923728813559325</v>
      </c>
      <c r="P244">
        <v>3.3670886075949369</v>
      </c>
      <c r="Q244">
        <v>4.093220338983051</v>
      </c>
      <c r="R244">
        <v>2.6595744680851063</v>
      </c>
      <c r="S244">
        <v>3.1228813559322033</v>
      </c>
      <c r="T244">
        <v>4.3361702127659578</v>
      </c>
      <c r="U244">
        <v>4.1276595744680851</v>
      </c>
      <c r="V244">
        <v>2.8940677966101696</v>
      </c>
      <c r="W244">
        <v>2.7763713080168775</v>
      </c>
      <c r="X244">
        <v>3.6244725738396624</v>
      </c>
      <c r="Y244">
        <v>4.0211864406779663</v>
      </c>
      <c r="Z244">
        <v>3.2700421940928268</v>
      </c>
      <c r="AA244">
        <v>2.6540084388185652</v>
      </c>
      <c r="AB244">
        <v>3.6016949152542375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324B-3B4D-496A-8350-151C63EAC14B}">
  <dimension ref="A3:E72"/>
  <sheetViews>
    <sheetView topLeftCell="V176" workbookViewId="0">
      <selection activeCell="B26" sqref="B26"/>
    </sheetView>
  </sheetViews>
  <sheetFormatPr defaultRowHeight="12.75" x14ac:dyDescent="0.2"/>
  <cols>
    <col min="1" max="1" width="28" bestFit="1" customWidth="1"/>
    <col min="2" max="2" width="18" bestFit="1" customWidth="1"/>
    <col min="3" max="3" width="11.85546875" bestFit="1" customWidth="1"/>
    <col min="4" max="4" width="10.7109375" bestFit="1" customWidth="1"/>
    <col min="5" max="6" width="14.7109375" bestFit="1" customWidth="1"/>
    <col min="7" max="8" width="4.5703125" bestFit="1" customWidth="1"/>
    <col min="9" max="9" width="9.42578125" bestFit="1" customWidth="1"/>
    <col min="10" max="10" width="11.5703125" bestFit="1" customWidth="1"/>
    <col min="11" max="11" width="17.28515625" bestFit="1" customWidth="1"/>
    <col min="12" max="12" width="14.7109375" bestFit="1" customWidth="1"/>
  </cols>
  <sheetData>
    <row r="3" spans="1:3" x14ac:dyDescent="0.2">
      <c r="A3" s="6" t="s">
        <v>695</v>
      </c>
    </row>
    <row r="4" spans="1:3" x14ac:dyDescent="0.2">
      <c r="A4" s="7" t="s">
        <v>792</v>
      </c>
      <c r="B4" s="9">
        <v>2.3162393162393164</v>
      </c>
    </row>
    <row r="5" spans="1:3" x14ac:dyDescent="0.2">
      <c r="A5" s="7" t="s">
        <v>793</v>
      </c>
      <c r="B5" s="9">
        <v>2.1551724137931036</v>
      </c>
    </row>
    <row r="6" spans="1:3" x14ac:dyDescent="0.2">
      <c r="A6" s="7" t="s">
        <v>795</v>
      </c>
      <c r="B6" s="9">
        <v>1.8382978723404255</v>
      </c>
    </row>
    <row r="7" spans="1:3" x14ac:dyDescent="0.2">
      <c r="A7" s="7" t="s">
        <v>794</v>
      </c>
      <c r="B7" s="9">
        <v>1.8283261802575108</v>
      </c>
    </row>
    <row r="10" spans="1:3" x14ac:dyDescent="0.2">
      <c r="A10" s="6" t="s">
        <v>796</v>
      </c>
      <c r="C10" s="6"/>
    </row>
    <row r="11" spans="1:3" x14ac:dyDescent="0.2">
      <c r="A11" s="7" t="s">
        <v>792</v>
      </c>
      <c r="B11" s="16">
        <v>2.3162393162393164</v>
      </c>
    </row>
    <row r="12" spans="1:3" x14ac:dyDescent="0.2">
      <c r="A12" s="7" t="s">
        <v>795</v>
      </c>
      <c r="B12" s="9">
        <v>1.8382978723404255</v>
      </c>
    </row>
    <row r="14" spans="1:3" x14ac:dyDescent="0.2">
      <c r="A14" s="6" t="s">
        <v>797</v>
      </c>
      <c r="C14" s="6"/>
    </row>
    <row r="15" spans="1:3" x14ac:dyDescent="0.2">
      <c r="A15" s="7" t="s">
        <v>793</v>
      </c>
      <c r="B15" s="9">
        <v>2.1551724137931036</v>
      </c>
    </row>
    <row r="16" spans="1:3" x14ac:dyDescent="0.2">
      <c r="A16" s="7" t="s">
        <v>794</v>
      </c>
      <c r="B16" s="9">
        <v>1.8283261802575108</v>
      </c>
    </row>
    <row r="19" spans="1:3" x14ac:dyDescent="0.2">
      <c r="A19" s="6" t="s">
        <v>690</v>
      </c>
      <c r="B19" t="s">
        <v>794</v>
      </c>
      <c r="C19" t="s">
        <v>798</v>
      </c>
    </row>
    <row r="20" spans="1:3" x14ac:dyDescent="0.2">
      <c r="A20" s="7" t="s">
        <v>774</v>
      </c>
      <c r="B20" s="9">
        <v>2</v>
      </c>
      <c r="C20" s="9">
        <v>2</v>
      </c>
    </row>
    <row r="21" spans="1:3" x14ac:dyDescent="0.2">
      <c r="A21" s="7" t="s">
        <v>769</v>
      </c>
      <c r="B21" s="9">
        <v>1.6538461538461537</v>
      </c>
      <c r="C21" s="9">
        <v>2.2307692307692308</v>
      </c>
    </row>
    <row r="22" spans="1:3" x14ac:dyDescent="0.2">
      <c r="A22" s="7" t="s">
        <v>775</v>
      </c>
      <c r="B22" s="9">
        <v>1.3333333333333333</v>
      </c>
      <c r="C22" s="9">
        <v>1.8333333333333333</v>
      </c>
    </row>
    <row r="23" spans="1:3" x14ac:dyDescent="0.2">
      <c r="A23" s="7" t="s">
        <v>768</v>
      </c>
      <c r="B23" s="9">
        <v>1.5833333333333333</v>
      </c>
      <c r="C23" s="9">
        <v>2</v>
      </c>
    </row>
    <row r="24" spans="1:3" x14ac:dyDescent="0.2">
      <c r="A24" s="7" t="s">
        <v>770</v>
      </c>
      <c r="B24" s="9">
        <v>1.8181818181818181</v>
      </c>
      <c r="C24" s="9">
        <v>2.1818181818181817</v>
      </c>
    </row>
    <row r="25" spans="1:3" x14ac:dyDescent="0.2">
      <c r="A25" s="7" t="s">
        <v>771</v>
      </c>
      <c r="B25" s="9">
        <v>1.8333333333333333</v>
      </c>
      <c r="C25" s="9">
        <v>2.1666666666666665</v>
      </c>
    </row>
    <row r="26" spans="1:3" x14ac:dyDescent="0.2">
      <c r="A26" s="7" t="s">
        <v>776</v>
      </c>
      <c r="B26" s="9">
        <v>1.5</v>
      </c>
      <c r="C26" s="9">
        <v>2</v>
      </c>
    </row>
    <row r="27" spans="1:3" x14ac:dyDescent="0.2">
      <c r="A27" s="7" t="s">
        <v>346</v>
      </c>
      <c r="B27" s="9">
        <v>1</v>
      </c>
      <c r="C27" s="9">
        <v>2</v>
      </c>
    </row>
    <row r="28" spans="1:3" x14ac:dyDescent="0.2">
      <c r="A28" s="7" t="s">
        <v>122</v>
      </c>
      <c r="B28" s="9">
        <v>1.9047619047619047</v>
      </c>
      <c r="C28" s="9">
        <v>2.0476190476190474</v>
      </c>
    </row>
    <row r="29" spans="1:3" x14ac:dyDescent="0.2">
      <c r="A29" s="7" t="s">
        <v>772</v>
      </c>
      <c r="B29" s="9">
        <v>3</v>
      </c>
      <c r="C29" s="9">
        <v>3</v>
      </c>
    </row>
    <row r="30" spans="1:3" x14ac:dyDescent="0.2">
      <c r="A30" s="7" t="s">
        <v>773</v>
      </c>
      <c r="B30" s="9">
        <v>2</v>
      </c>
      <c r="C30" s="9">
        <v>2.2000000000000002</v>
      </c>
    </row>
    <row r="31" spans="1:3" x14ac:dyDescent="0.2">
      <c r="A31" s="7" t="s">
        <v>767</v>
      </c>
      <c r="B31" s="9">
        <v>1.8969072164948453</v>
      </c>
      <c r="C31" s="9">
        <v>2.1752577319587627</v>
      </c>
    </row>
    <row r="32" spans="1:3" x14ac:dyDescent="0.2">
      <c r="A32" s="7" t="s">
        <v>689</v>
      </c>
      <c r="B32" s="9">
        <v>1.8148148148148149</v>
      </c>
      <c r="C32" s="9">
        <v>2.1481481481481484</v>
      </c>
    </row>
    <row r="36" spans="1:3" x14ac:dyDescent="0.2">
      <c r="A36" s="6" t="s">
        <v>690</v>
      </c>
      <c r="B36" t="s">
        <v>799</v>
      </c>
      <c r="C36" t="s">
        <v>795</v>
      </c>
    </row>
    <row r="37" spans="1:3" x14ac:dyDescent="0.2">
      <c r="A37" s="7" t="s">
        <v>774</v>
      </c>
      <c r="B37" s="9">
        <v>3</v>
      </c>
      <c r="C37" s="9">
        <v>2</v>
      </c>
    </row>
    <row r="38" spans="1:3" x14ac:dyDescent="0.2">
      <c r="A38" s="7" t="s">
        <v>769</v>
      </c>
      <c r="B38" s="9">
        <v>2.1153846153846154</v>
      </c>
      <c r="C38" s="9">
        <v>1.7307692307692308</v>
      </c>
    </row>
    <row r="39" spans="1:3" x14ac:dyDescent="0.2">
      <c r="A39" s="7" t="s">
        <v>775</v>
      </c>
      <c r="B39" s="9">
        <v>1.8333333333333333</v>
      </c>
      <c r="C39" s="9">
        <v>1</v>
      </c>
    </row>
    <row r="40" spans="1:3" x14ac:dyDescent="0.2">
      <c r="A40" s="7" t="s">
        <v>768</v>
      </c>
      <c r="B40" s="9">
        <v>2.0833333333333335</v>
      </c>
      <c r="C40" s="9">
        <v>1.75</v>
      </c>
    </row>
    <row r="41" spans="1:3" x14ac:dyDescent="0.2">
      <c r="A41" s="7" t="s">
        <v>770</v>
      </c>
      <c r="B41" s="9">
        <v>2.2727272727272729</v>
      </c>
      <c r="C41" s="9">
        <v>1.7727272727272727</v>
      </c>
    </row>
    <row r="42" spans="1:3" x14ac:dyDescent="0.2">
      <c r="A42" s="7" t="s">
        <v>771</v>
      </c>
      <c r="B42" s="9">
        <v>2</v>
      </c>
      <c r="C42" s="9">
        <v>2</v>
      </c>
    </row>
    <row r="43" spans="1:3" x14ac:dyDescent="0.2">
      <c r="A43" s="7" t="s">
        <v>776</v>
      </c>
      <c r="B43" s="9">
        <v>2</v>
      </c>
      <c r="C43" s="9">
        <v>1</v>
      </c>
    </row>
    <row r="44" spans="1:3" x14ac:dyDescent="0.2">
      <c r="A44" s="7" t="s">
        <v>346</v>
      </c>
      <c r="B44" s="9">
        <v>2.6666666666666665</v>
      </c>
      <c r="C44" s="9">
        <v>1.6666666666666667</v>
      </c>
    </row>
    <row r="45" spans="1:3" x14ac:dyDescent="0.2">
      <c r="A45" s="7" t="s">
        <v>122</v>
      </c>
      <c r="B45" s="9">
        <v>1.9523809523809523</v>
      </c>
      <c r="C45" s="9">
        <v>1.7142857142857142</v>
      </c>
    </row>
    <row r="46" spans="1:3" x14ac:dyDescent="0.2">
      <c r="A46" s="7" t="s">
        <v>772</v>
      </c>
      <c r="B46" s="9">
        <v>3</v>
      </c>
      <c r="C46" s="9">
        <v>2.6666666666666665</v>
      </c>
    </row>
    <row r="47" spans="1:3" x14ac:dyDescent="0.2">
      <c r="A47" s="7" t="s">
        <v>773</v>
      </c>
      <c r="B47" s="9">
        <v>2</v>
      </c>
      <c r="C47" s="9">
        <v>2</v>
      </c>
    </row>
    <row r="48" spans="1:3" x14ac:dyDescent="0.2">
      <c r="A48" s="7" t="s">
        <v>767</v>
      </c>
      <c r="B48" s="9">
        <v>2.5463917525773194</v>
      </c>
      <c r="C48" s="9">
        <v>1.9484536082474226</v>
      </c>
    </row>
    <row r="49" spans="1:5" x14ac:dyDescent="0.2">
      <c r="A49" s="7" t="s">
        <v>689</v>
      </c>
      <c r="B49" s="9">
        <v>2.3179723502304146</v>
      </c>
      <c r="C49" s="9">
        <v>1.8341013824884793</v>
      </c>
    </row>
    <row r="54" spans="1:5" x14ac:dyDescent="0.2">
      <c r="B54" s="6" t="s">
        <v>688</v>
      </c>
    </row>
    <row r="55" spans="1:5" x14ac:dyDescent="0.2">
      <c r="A55" s="6" t="s">
        <v>695</v>
      </c>
      <c r="B55" t="s">
        <v>11</v>
      </c>
      <c r="C55" t="s">
        <v>734</v>
      </c>
      <c r="D55" t="s">
        <v>766</v>
      </c>
      <c r="E55" t="s">
        <v>689</v>
      </c>
    </row>
    <row r="56" spans="1:5" x14ac:dyDescent="0.2">
      <c r="A56" s="7" t="s">
        <v>799</v>
      </c>
      <c r="B56" s="9">
        <v>2.274193548387097</v>
      </c>
      <c r="C56" s="9">
        <v>2.358490566037736</v>
      </c>
      <c r="D56" s="9">
        <v>2</v>
      </c>
      <c r="E56" s="9">
        <v>2.3162393162393164</v>
      </c>
    </row>
    <row r="57" spans="1:5" x14ac:dyDescent="0.2">
      <c r="A57" s="7" t="s">
        <v>795</v>
      </c>
      <c r="B57" s="9">
        <v>1.564516129032258</v>
      </c>
      <c r="C57" s="9">
        <v>1.95625</v>
      </c>
      <c r="D57" s="9">
        <v>1.6923076923076923</v>
      </c>
      <c r="E57" s="9">
        <v>1.8382978723404255</v>
      </c>
    </row>
    <row r="69" spans="1:5" x14ac:dyDescent="0.2">
      <c r="B69" s="6" t="s">
        <v>688</v>
      </c>
    </row>
    <row r="70" spans="1:5" x14ac:dyDescent="0.2">
      <c r="A70" s="6" t="s">
        <v>797</v>
      </c>
      <c r="B70" t="s">
        <v>11</v>
      </c>
      <c r="C70" t="s">
        <v>734</v>
      </c>
      <c r="D70" t="s">
        <v>766</v>
      </c>
      <c r="E70" t="s">
        <v>689</v>
      </c>
    </row>
    <row r="71" spans="1:5" x14ac:dyDescent="0.2">
      <c r="A71" s="7" t="s">
        <v>798</v>
      </c>
      <c r="B71" s="9">
        <v>2</v>
      </c>
      <c r="C71" s="9">
        <v>2.2292993630573248</v>
      </c>
      <c r="D71" s="9">
        <v>2</v>
      </c>
      <c r="E71" s="9">
        <v>2.1551724137931036</v>
      </c>
    </row>
    <row r="72" spans="1:5" x14ac:dyDescent="0.2">
      <c r="A72" s="7" t="s">
        <v>794</v>
      </c>
      <c r="B72" s="9">
        <v>1.5</v>
      </c>
      <c r="C72" s="9">
        <v>1.9683544303797469</v>
      </c>
      <c r="D72" s="9">
        <v>1.6923076923076923</v>
      </c>
      <c r="E72" s="9">
        <v>1.8283261802575108</v>
      </c>
    </row>
  </sheetData>
  <sortState ref="A69:E72">
    <sortCondition descending="1" ref="A71"/>
  </sortState>
  <pageMargins left="0.7" right="0.7" top="0.78740157499999996" bottom="0.78740157499999996" header="0.3" footer="0.3"/>
  <pageSetup paperSize="9" orientation="portrait" horizontalDpi="360" verticalDpi="360" r:id="rId8"/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0755-C9DC-4DCC-97A7-E21447327C8E}">
  <dimension ref="A26:AH367"/>
  <sheetViews>
    <sheetView topLeftCell="A344" zoomScale="96" zoomScaleNormal="96" workbookViewId="0">
      <selection activeCell="J347" sqref="J347"/>
    </sheetView>
  </sheetViews>
  <sheetFormatPr defaultRowHeight="12.75" x14ac:dyDescent="0.2"/>
  <cols>
    <col min="1" max="1" width="16.85546875" bestFit="1" customWidth="1"/>
    <col min="2" max="2" width="7.5703125" bestFit="1" customWidth="1"/>
    <col min="3" max="3" width="10" bestFit="1" customWidth="1"/>
    <col min="4" max="4" width="8.42578125" bestFit="1" customWidth="1"/>
    <col min="5" max="5" width="6.28515625" bestFit="1" customWidth="1"/>
    <col min="6" max="6" width="13.7109375" bestFit="1" customWidth="1"/>
    <col min="7" max="7" width="8.85546875" bestFit="1" customWidth="1"/>
    <col min="8" max="8" width="11.140625" bestFit="1" customWidth="1"/>
    <col min="9" max="9" width="7.42578125" bestFit="1" customWidth="1"/>
    <col min="10" max="10" width="13.28515625" bestFit="1" customWidth="1"/>
    <col min="11" max="11" width="18.85546875" customWidth="1"/>
    <col min="12" max="12" width="24.140625" bestFit="1" customWidth="1"/>
    <col min="13" max="13" width="9.42578125" customWidth="1"/>
    <col min="14" max="14" width="15.7109375" customWidth="1"/>
    <col min="15" max="15" width="12.42578125" bestFit="1" customWidth="1"/>
    <col min="16" max="16" width="13.5703125" customWidth="1"/>
    <col min="17" max="17" width="9.140625" customWidth="1"/>
    <col min="18" max="18" width="16.7109375" customWidth="1"/>
    <col min="19" max="19" width="14.42578125" customWidth="1"/>
    <col min="20" max="20" width="16" customWidth="1"/>
    <col min="21" max="21" width="7.42578125" bestFit="1" customWidth="1"/>
    <col min="22" max="22" width="12.7109375" bestFit="1" customWidth="1"/>
    <col min="23" max="23" width="7.42578125" bestFit="1" customWidth="1"/>
    <col min="24" max="24" width="9.5703125" bestFit="1" customWidth="1"/>
    <col min="25" max="25" width="6.7109375" bestFit="1" customWidth="1"/>
    <col min="26" max="26" width="5.5703125" bestFit="1" customWidth="1"/>
    <col min="27" max="27" width="12.85546875" bestFit="1" customWidth="1"/>
    <col min="28" max="28" width="12.28515625" bestFit="1" customWidth="1"/>
    <col min="29" max="34" width="17.42578125" bestFit="1" customWidth="1"/>
    <col min="35" max="35" width="12" bestFit="1" customWidth="1"/>
    <col min="36" max="38" width="11.42578125" bestFit="1" customWidth="1"/>
    <col min="39" max="39" width="13.140625" bestFit="1" customWidth="1"/>
    <col min="40" max="41" width="21.5703125" bestFit="1" customWidth="1"/>
    <col min="42" max="42" width="21.42578125" bestFit="1" customWidth="1"/>
    <col min="43" max="44" width="21.5703125" bestFit="1" customWidth="1"/>
    <col min="45" max="45" width="21" bestFit="1" customWidth="1"/>
    <col min="46" max="47" width="21.5703125" bestFit="1" customWidth="1"/>
    <col min="48" max="48" width="21" bestFit="1" customWidth="1"/>
    <col min="49" max="49" width="21.42578125" bestFit="1" customWidth="1"/>
    <col min="50" max="50" width="21" bestFit="1" customWidth="1"/>
    <col min="51" max="51" width="22.28515625" bestFit="1" customWidth="1"/>
    <col min="52" max="53" width="21.5703125" bestFit="1" customWidth="1"/>
    <col min="54" max="54" width="20.140625" bestFit="1" customWidth="1"/>
    <col min="55" max="57" width="19.42578125" bestFit="1" customWidth="1"/>
    <col min="58" max="58" width="21.140625" bestFit="1" customWidth="1"/>
  </cols>
  <sheetData>
    <row r="26" spans="2:8" x14ac:dyDescent="0.2">
      <c r="C26" s="10" t="s">
        <v>828</v>
      </c>
      <c r="D26" s="10" t="s">
        <v>829</v>
      </c>
      <c r="E26" s="10" t="s">
        <v>830</v>
      </c>
      <c r="F26" s="10" t="s">
        <v>829</v>
      </c>
      <c r="G26" s="10" t="s">
        <v>828</v>
      </c>
    </row>
    <row r="27" spans="2:8" x14ac:dyDescent="0.2">
      <c r="B27" s="10" t="s">
        <v>800</v>
      </c>
      <c r="C27">
        <v>2</v>
      </c>
      <c r="D27">
        <v>1</v>
      </c>
      <c r="E27">
        <v>0</v>
      </c>
      <c r="F27">
        <v>-1</v>
      </c>
      <c r="G27">
        <v>-2</v>
      </c>
      <c r="H27" s="10" t="s">
        <v>801</v>
      </c>
    </row>
    <row r="28" spans="2:8" x14ac:dyDescent="0.2">
      <c r="B28" s="10" t="s">
        <v>802</v>
      </c>
      <c r="C28">
        <v>2</v>
      </c>
      <c r="D28">
        <v>1</v>
      </c>
      <c r="E28">
        <v>0</v>
      </c>
      <c r="F28">
        <v>-1</v>
      </c>
      <c r="G28">
        <v>-2</v>
      </c>
      <c r="H28" s="10" t="s">
        <v>803</v>
      </c>
    </row>
    <row r="29" spans="2:8" x14ac:dyDescent="0.2">
      <c r="B29" s="10" t="s">
        <v>814</v>
      </c>
      <c r="C29">
        <v>2</v>
      </c>
      <c r="D29">
        <v>1</v>
      </c>
      <c r="E29">
        <v>0</v>
      </c>
      <c r="F29">
        <v>-1</v>
      </c>
      <c r="G29">
        <v>-2</v>
      </c>
      <c r="H29" s="10" t="s">
        <v>804</v>
      </c>
    </row>
    <row r="30" spans="2:8" x14ac:dyDescent="0.2">
      <c r="B30" s="10" t="s">
        <v>815</v>
      </c>
      <c r="C30">
        <v>2</v>
      </c>
      <c r="D30">
        <v>1</v>
      </c>
      <c r="E30">
        <v>0</v>
      </c>
      <c r="F30">
        <v>-1</v>
      </c>
      <c r="G30">
        <v>-2</v>
      </c>
      <c r="H30" s="10" t="s">
        <v>805</v>
      </c>
    </row>
    <row r="31" spans="2:8" x14ac:dyDescent="0.2">
      <c r="B31" s="10" t="s">
        <v>816</v>
      </c>
      <c r="C31">
        <v>2</v>
      </c>
      <c r="D31">
        <v>1</v>
      </c>
      <c r="E31">
        <v>0</v>
      </c>
      <c r="F31">
        <v>-1</v>
      </c>
      <c r="G31">
        <v>-2</v>
      </c>
      <c r="H31" s="10" t="s">
        <v>806</v>
      </c>
    </row>
    <row r="32" spans="2:8" x14ac:dyDescent="0.2">
      <c r="B32" s="10" t="s">
        <v>817</v>
      </c>
      <c r="C32">
        <v>2</v>
      </c>
      <c r="D32">
        <v>1</v>
      </c>
      <c r="E32">
        <v>0</v>
      </c>
      <c r="F32">
        <v>-1</v>
      </c>
      <c r="G32">
        <v>-2</v>
      </c>
      <c r="H32" s="10" t="s">
        <v>807</v>
      </c>
    </row>
    <row r="33" spans="2:16" x14ac:dyDescent="0.2">
      <c r="B33" s="10" t="s">
        <v>820</v>
      </c>
      <c r="C33">
        <v>2</v>
      </c>
      <c r="D33">
        <v>1</v>
      </c>
      <c r="E33">
        <v>0</v>
      </c>
      <c r="F33">
        <v>-1</v>
      </c>
      <c r="G33">
        <v>-2</v>
      </c>
      <c r="H33" s="10" t="s">
        <v>819</v>
      </c>
    </row>
    <row r="34" spans="2:16" x14ac:dyDescent="0.2">
      <c r="B34" s="10" t="s">
        <v>821</v>
      </c>
      <c r="C34">
        <v>2</v>
      </c>
      <c r="D34">
        <v>1</v>
      </c>
      <c r="E34">
        <v>0</v>
      </c>
      <c r="F34">
        <v>-1</v>
      </c>
      <c r="G34">
        <v>-2</v>
      </c>
      <c r="H34" s="10" t="s">
        <v>818</v>
      </c>
    </row>
    <row r="35" spans="2:16" x14ac:dyDescent="0.2">
      <c r="B35" s="10" t="s">
        <v>822</v>
      </c>
      <c r="C35">
        <v>2</v>
      </c>
      <c r="D35">
        <v>1</v>
      </c>
      <c r="E35">
        <v>0</v>
      </c>
      <c r="F35">
        <v>-1</v>
      </c>
      <c r="G35">
        <v>-2</v>
      </c>
      <c r="H35" s="10" t="s">
        <v>808</v>
      </c>
    </row>
    <row r="36" spans="2:16" x14ac:dyDescent="0.2">
      <c r="B36" s="10" t="s">
        <v>823</v>
      </c>
      <c r="C36">
        <v>2</v>
      </c>
      <c r="D36">
        <v>1</v>
      </c>
      <c r="E36">
        <v>0</v>
      </c>
      <c r="F36">
        <v>-1</v>
      </c>
      <c r="G36">
        <v>-2</v>
      </c>
      <c r="H36" s="10" t="s">
        <v>809</v>
      </c>
    </row>
    <row r="37" spans="2:16" x14ac:dyDescent="0.2">
      <c r="B37" s="10" t="s">
        <v>824</v>
      </c>
      <c r="C37">
        <v>2</v>
      </c>
      <c r="D37">
        <v>1</v>
      </c>
      <c r="E37">
        <v>0</v>
      </c>
      <c r="F37">
        <v>-1</v>
      </c>
      <c r="G37">
        <v>-2</v>
      </c>
      <c r="H37" s="10" t="s">
        <v>810</v>
      </c>
    </row>
    <row r="38" spans="2:16" x14ac:dyDescent="0.2">
      <c r="B38" s="10" t="s">
        <v>825</v>
      </c>
      <c r="C38">
        <v>2</v>
      </c>
      <c r="D38">
        <v>1</v>
      </c>
      <c r="E38">
        <v>0</v>
      </c>
      <c r="F38">
        <v>-1</v>
      </c>
      <c r="G38">
        <v>-2</v>
      </c>
      <c r="H38" s="10" t="s">
        <v>811</v>
      </c>
    </row>
    <row r="39" spans="2:16" x14ac:dyDescent="0.2">
      <c r="B39" s="10" t="s">
        <v>826</v>
      </c>
      <c r="C39">
        <v>2</v>
      </c>
      <c r="D39">
        <v>1</v>
      </c>
      <c r="E39">
        <v>0</v>
      </c>
      <c r="F39">
        <v>-1</v>
      </c>
      <c r="G39">
        <v>-2</v>
      </c>
      <c r="H39" s="10" t="s">
        <v>812</v>
      </c>
    </row>
    <row r="40" spans="2:16" x14ac:dyDescent="0.2">
      <c r="B40" s="10" t="s">
        <v>827</v>
      </c>
      <c r="C40">
        <v>2</v>
      </c>
      <c r="D40">
        <v>1</v>
      </c>
      <c r="E40">
        <v>0</v>
      </c>
      <c r="F40">
        <v>-1</v>
      </c>
      <c r="G40">
        <v>-2</v>
      </c>
      <c r="H40" s="10" t="s">
        <v>813</v>
      </c>
    </row>
    <row r="42" spans="2:16" x14ac:dyDescent="0.2">
      <c r="B42" s="10" t="s">
        <v>831</v>
      </c>
    </row>
    <row r="44" spans="2:16" x14ac:dyDescent="0.2">
      <c r="B44" s="10" t="s">
        <v>832</v>
      </c>
      <c r="C44" s="10" t="s">
        <v>833</v>
      </c>
      <c r="D44" s="10" t="s">
        <v>834</v>
      </c>
      <c r="F44" s="10" t="s">
        <v>693</v>
      </c>
      <c r="G44" s="10" t="s">
        <v>694</v>
      </c>
      <c r="H44" s="10" t="s">
        <v>849</v>
      </c>
      <c r="I44" s="10" t="s">
        <v>850</v>
      </c>
      <c r="J44" s="10" t="s">
        <v>11</v>
      </c>
      <c r="K44" s="10" t="s">
        <v>734</v>
      </c>
      <c r="L44" s="10" t="s">
        <v>766</v>
      </c>
      <c r="M44" s="10" t="s">
        <v>853</v>
      </c>
      <c r="N44" s="10" t="s">
        <v>851</v>
      </c>
      <c r="O44" s="10" t="s">
        <v>852</v>
      </c>
      <c r="P44" s="10" t="s">
        <v>767</v>
      </c>
    </row>
    <row r="45" spans="2:16" x14ac:dyDescent="0.2">
      <c r="B45">
        <v>1</v>
      </c>
      <c r="C45">
        <v>1.24</v>
      </c>
      <c r="D45">
        <v>2</v>
      </c>
      <c r="E45">
        <v>-2</v>
      </c>
      <c r="F45" s="9">
        <v>1.2244897959183674</v>
      </c>
      <c r="G45" s="9">
        <v>1.2575757575757576</v>
      </c>
      <c r="H45" s="9">
        <v>1.1354166666666667</v>
      </c>
      <c r="I45" s="9">
        <v>1.3208955223880596</v>
      </c>
      <c r="J45" s="9">
        <v>1.3333333333333333</v>
      </c>
      <c r="K45" s="9">
        <v>1.1910828025477707</v>
      </c>
      <c r="L45" s="9">
        <v>1.5</v>
      </c>
      <c r="M45" s="9">
        <v>1.3888888888888888</v>
      </c>
      <c r="N45" s="9">
        <v>0.88235294117647056</v>
      </c>
      <c r="O45" s="9">
        <v>1.1782178217821782</v>
      </c>
      <c r="P45" s="9">
        <v>1.3035714285714286</v>
      </c>
    </row>
    <row r="46" spans="2:16" x14ac:dyDescent="0.2">
      <c r="B46">
        <v>2</v>
      </c>
      <c r="C46">
        <v>1.39</v>
      </c>
      <c r="D46">
        <v>2</v>
      </c>
      <c r="E46">
        <v>-2</v>
      </c>
      <c r="F46" s="9">
        <v>1.3505154639175259</v>
      </c>
      <c r="G46" s="9">
        <v>1.4242424242424243</v>
      </c>
      <c r="H46" s="9">
        <v>1.3157894736842106</v>
      </c>
      <c r="I46" s="9">
        <v>1.4477611940298507</v>
      </c>
      <c r="J46" s="9">
        <v>1.5555555555555556</v>
      </c>
      <c r="K46" s="9">
        <v>1.3184713375796178</v>
      </c>
      <c r="L46" s="9">
        <v>1.5555555555555556</v>
      </c>
      <c r="M46" s="9">
        <v>1.537037037037037</v>
      </c>
      <c r="N46" s="9">
        <v>1.1764705882352942</v>
      </c>
      <c r="O46" s="9">
        <v>1.29</v>
      </c>
      <c r="P46" s="9">
        <v>1.4642857142857142</v>
      </c>
    </row>
    <row r="47" spans="2:16" x14ac:dyDescent="0.2">
      <c r="B47">
        <v>3</v>
      </c>
      <c r="C47">
        <v>1.21</v>
      </c>
      <c r="D47">
        <v>2</v>
      </c>
      <c r="E47">
        <v>-2</v>
      </c>
      <c r="F47" s="9">
        <v>1.1979166666666667</v>
      </c>
      <c r="G47" s="9">
        <v>1.2255639097744362</v>
      </c>
      <c r="H47" s="9">
        <v>1.1145833333333333</v>
      </c>
      <c r="I47" s="9">
        <v>1.2857142857142858</v>
      </c>
      <c r="J47" s="9">
        <v>1.1935483870967742</v>
      </c>
      <c r="K47" s="9">
        <v>1.2101910828025477</v>
      </c>
      <c r="L47" s="9">
        <v>1.4</v>
      </c>
      <c r="M47" s="9">
        <v>1.3518518518518519</v>
      </c>
      <c r="N47" s="9">
        <v>1</v>
      </c>
      <c r="O47" s="9">
        <v>1.1100000000000001</v>
      </c>
      <c r="P47" s="9">
        <v>1.25</v>
      </c>
    </row>
    <row r="48" spans="2:16" x14ac:dyDescent="0.2">
      <c r="B48">
        <v>4</v>
      </c>
      <c r="C48">
        <v>1.04</v>
      </c>
      <c r="D48">
        <v>2</v>
      </c>
      <c r="E48">
        <v>-2</v>
      </c>
      <c r="F48" s="9">
        <v>1.1752577319587629</v>
      </c>
      <c r="G48" s="9">
        <v>0.93846153846153846</v>
      </c>
      <c r="H48" s="9">
        <v>0.88421052631578945</v>
      </c>
      <c r="I48" s="9">
        <v>1.1515151515151516</v>
      </c>
      <c r="J48" s="9">
        <v>1.2698412698412698</v>
      </c>
      <c r="K48" s="9">
        <v>0.93506493506493504</v>
      </c>
      <c r="L48" s="9">
        <v>1.2</v>
      </c>
      <c r="M48" s="9">
        <v>1.2523364485981308</v>
      </c>
      <c r="N48" s="9">
        <v>0.8125</v>
      </c>
      <c r="O48" s="9">
        <v>0.87</v>
      </c>
      <c r="P48" s="9">
        <v>1.0909090909090908</v>
      </c>
    </row>
    <row r="49" spans="1:16" x14ac:dyDescent="0.2">
      <c r="B49">
        <v>5</v>
      </c>
      <c r="C49">
        <v>0.98</v>
      </c>
      <c r="D49">
        <v>2</v>
      </c>
      <c r="E49">
        <v>-2</v>
      </c>
      <c r="F49" s="9">
        <v>0.95876288659793818</v>
      </c>
      <c r="G49" s="9">
        <v>0.99230769230769234</v>
      </c>
      <c r="H49" s="9">
        <v>0.81914893617021278</v>
      </c>
      <c r="I49" s="9">
        <v>1.0902255639097744</v>
      </c>
      <c r="J49" s="9">
        <v>1.2222222222222223</v>
      </c>
      <c r="K49" s="9">
        <v>0.87012987012987009</v>
      </c>
      <c r="L49" s="9">
        <v>1.1000000000000001</v>
      </c>
      <c r="M49" s="9">
        <v>1.1320754716981132</v>
      </c>
      <c r="N49" s="9">
        <v>0.94117647058823528</v>
      </c>
      <c r="O49" s="9">
        <v>0.82</v>
      </c>
      <c r="P49" s="9">
        <v>1.1636363636363636</v>
      </c>
    </row>
    <row r="50" spans="1:16" x14ac:dyDescent="0.2">
      <c r="B50">
        <v>6</v>
      </c>
      <c r="C50">
        <v>0.52</v>
      </c>
      <c r="D50">
        <v>2</v>
      </c>
      <c r="E50">
        <v>-2</v>
      </c>
      <c r="F50" s="9">
        <v>0.50515463917525771</v>
      </c>
      <c r="G50" s="9">
        <v>0.53076923076923077</v>
      </c>
      <c r="H50" s="9">
        <v>0.3473684210526316</v>
      </c>
      <c r="I50" s="9">
        <v>0.64393939393939392</v>
      </c>
      <c r="J50" s="9">
        <v>0.68253968253968256</v>
      </c>
      <c r="K50" s="9">
        <v>0.44155844155844154</v>
      </c>
      <c r="L50" s="9">
        <v>0.7</v>
      </c>
      <c r="M50" s="9">
        <v>0.63551401869158874</v>
      </c>
      <c r="N50" s="9">
        <v>0.11764705882352941</v>
      </c>
      <c r="O50" s="9">
        <v>0.46464646464646464</v>
      </c>
      <c r="P50" s="9">
        <v>0.5636363636363636</v>
      </c>
    </row>
    <row r="51" spans="1:16" x14ac:dyDescent="0.2">
      <c r="B51">
        <v>7</v>
      </c>
      <c r="C51">
        <v>0.71</v>
      </c>
      <c r="D51">
        <v>2</v>
      </c>
      <c r="E51">
        <v>-2</v>
      </c>
      <c r="F51" s="9">
        <v>0.84536082474226804</v>
      </c>
      <c r="G51" s="9">
        <v>0.61832061068702293</v>
      </c>
      <c r="H51" s="9">
        <v>0.4</v>
      </c>
      <c r="I51" s="9">
        <v>0.93984962406015038</v>
      </c>
      <c r="J51" s="9">
        <v>0.93650793650793651</v>
      </c>
      <c r="K51" s="9">
        <v>0.60256410256410253</v>
      </c>
      <c r="L51" s="9">
        <v>1.1111111111111112</v>
      </c>
      <c r="M51" s="9">
        <v>0.82075471698113212</v>
      </c>
      <c r="N51" s="9">
        <v>0.41176470588235292</v>
      </c>
      <c r="O51" s="9">
        <v>0.67326732673267331</v>
      </c>
      <c r="P51" s="9">
        <v>1</v>
      </c>
    </row>
    <row r="52" spans="1:16" x14ac:dyDescent="0.2">
      <c r="B52">
        <v>8</v>
      </c>
      <c r="C52">
        <v>1.27</v>
      </c>
      <c r="D52">
        <v>2</v>
      </c>
      <c r="E52">
        <v>-2</v>
      </c>
      <c r="F52" s="9">
        <v>1.2755102040816326</v>
      </c>
      <c r="G52" s="9">
        <v>1.2615384615384615</v>
      </c>
      <c r="H52" s="9">
        <v>1.1263157894736842</v>
      </c>
      <c r="I52" s="9">
        <v>1.368421052631579</v>
      </c>
      <c r="J52" s="9">
        <v>1.4444444444444444</v>
      </c>
      <c r="K52" s="9">
        <v>1.167741935483871</v>
      </c>
      <c r="L52" s="9">
        <v>1.7</v>
      </c>
      <c r="M52" s="9">
        <v>1.4907407407407407</v>
      </c>
      <c r="N52" s="9">
        <v>0.6875</v>
      </c>
      <c r="O52" s="9">
        <v>1.1399999999999999</v>
      </c>
      <c r="P52" s="9">
        <v>1.375</v>
      </c>
    </row>
    <row r="53" spans="1:16" x14ac:dyDescent="0.2">
      <c r="B53">
        <v>9</v>
      </c>
      <c r="C53">
        <v>0.89</v>
      </c>
      <c r="D53">
        <v>2</v>
      </c>
      <c r="E53">
        <v>-2</v>
      </c>
      <c r="F53" s="9">
        <v>0.86734693877551017</v>
      </c>
      <c r="G53" s="9">
        <v>0.89922480620155043</v>
      </c>
      <c r="H53" s="9">
        <v>0.7021276595744681</v>
      </c>
      <c r="I53" s="9">
        <v>1.0150375939849625</v>
      </c>
      <c r="J53" s="9">
        <v>1</v>
      </c>
      <c r="K53" s="9">
        <v>0.80519480519480524</v>
      </c>
      <c r="L53" s="9">
        <v>1.4</v>
      </c>
      <c r="M53" s="9">
        <v>0.9719626168224299</v>
      </c>
      <c r="N53" s="9">
        <v>0.47058823529411764</v>
      </c>
      <c r="O53" s="9">
        <v>0.88888888888888884</v>
      </c>
      <c r="P53" s="9">
        <v>0.74545454545454548</v>
      </c>
    </row>
    <row r="54" spans="1:16" x14ac:dyDescent="0.2">
      <c r="B54">
        <v>10</v>
      </c>
      <c r="C54">
        <v>0.64</v>
      </c>
      <c r="D54">
        <v>2</v>
      </c>
      <c r="E54">
        <v>-2</v>
      </c>
      <c r="F54" s="9">
        <v>0.6428571428571429</v>
      </c>
      <c r="G54" s="9">
        <v>0.63565891472868219</v>
      </c>
      <c r="H54" s="9">
        <v>0.37234042553191488</v>
      </c>
      <c r="I54" s="9">
        <v>0.82706766917293228</v>
      </c>
      <c r="J54" s="9">
        <v>0.82539682539682535</v>
      </c>
      <c r="K54" s="9">
        <v>0.53896103896103897</v>
      </c>
      <c r="L54" s="9">
        <v>1</v>
      </c>
      <c r="M54" s="9">
        <v>0.78504672897196259</v>
      </c>
      <c r="N54" s="9">
        <v>0.41176470588235292</v>
      </c>
      <c r="O54" s="9">
        <v>0.54545454545454541</v>
      </c>
      <c r="P54" s="9">
        <v>0.52727272727272723</v>
      </c>
    </row>
    <row r="55" spans="1:16" x14ac:dyDescent="0.2">
      <c r="B55">
        <v>11</v>
      </c>
      <c r="C55">
        <v>1.08</v>
      </c>
      <c r="D55">
        <v>2</v>
      </c>
      <c r="E55">
        <v>-2</v>
      </c>
      <c r="F55" s="9">
        <v>1.1958762886597938</v>
      </c>
      <c r="G55" s="9">
        <v>1</v>
      </c>
      <c r="H55" s="9">
        <v>0.9263157894736842</v>
      </c>
      <c r="I55" s="9">
        <v>1.1954887218045114</v>
      </c>
      <c r="J55" s="9">
        <v>1.1746031746031746</v>
      </c>
      <c r="K55" s="9">
        <v>1.0451612903225806</v>
      </c>
      <c r="L55" s="9">
        <v>1.1000000000000001</v>
      </c>
      <c r="M55" s="9">
        <v>1.2616822429906542</v>
      </c>
      <c r="N55" s="9">
        <v>0.70588235294117652</v>
      </c>
      <c r="O55" s="9">
        <v>0.97</v>
      </c>
      <c r="P55" s="9">
        <v>1.1272727272727272</v>
      </c>
    </row>
    <row r="56" spans="1:16" x14ac:dyDescent="0.2">
      <c r="B56">
        <v>12</v>
      </c>
      <c r="C56">
        <v>0.61</v>
      </c>
      <c r="D56">
        <v>2</v>
      </c>
      <c r="E56">
        <v>-2</v>
      </c>
      <c r="F56" s="9">
        <v>0.625</v>
      </c>
      <c r="G56" s="9">
        <v>0.5968992248062015</v>
      </c>
      <c r="H56" s="9">
        <v>0.41489361702127658</v>
      </c>
      <c r="I56" s="9">
        <v>0.74809160305343514</v>
      </c>
      <c r="J56" s="9">
        <v>0.55555555555555558</v>
      </c>
      <c r="K56" s="9">
        <v>0.59210526315789469</v>
      </c>
      <c r="L56" s="9">
        <v>1.2</v>
      </c>
      <c r="M56" s="9">
        <v>0.67924528301886788</v>
      </c>
      <c r="N56" s="9">
        <v>0.58823529411764708</v>
      </c>
      <c r="O56" s="9">
        <v>0.55102040816326525</v>
      </c>
      <c r="P56" s="9">
        <v>0.5636363636363636</v>
      </c>
    </row>
    <row r="57" spans="1:16" x14ac:dyDescent="0.2">
      <c r="B57">
        <v>13</v>
      </c>
      <c r="C57">
        <v>0.87</v>
      </c>
      <c r="D57">
        <v>2</v>
      </c>
      <c r="E57">
        <v>-2</v>
      </c>
      <c r="F57" s="9">
        <v>0.90816326530612246</v>
      </c>
      <c r="G57" s="9">
        <v>0.84090909090909094</v>
      </c>
      <c r="H57" s="9">
        <v>0.77894736842105261</v>
      </c>
      <c r="I57" s="9">
        <v>0.93333333333333335</v>
      </c>
      <c r="J57" s="9">
        <v>0.87301587301587302</v>
      </c>
      <c r="K57" s="9">
        <v>0.84713375796178347</v>
      </c>
      <c r="L57" s="9">
        <v>1.2</v>
      </c>
      <c r="M57" s="9">
        <v>0.9907407407407407</v>
      </c>
      <c r="N57" s="9">
        <v>0.41176470588235292</v>
      </c>
      <c r="O57" s="9">
        <v>0.83168316831683164</v>
      </c>
      <c r="P57" s="9">
        <v>0.8571428571428571</v>
      </c>
    </row>
    <row r="58" spans="1:16" x14ac:dyDescent="0.2">
      <c r="B58">
        <v>14</v>
      </c>
      <c r="C58">
        <v>1.18</v>
      </c>
      <c r="D58">
        <v>2</v>
      </c>
      <c r="E58">
        <v>-2</v>
      </c>
      <c r="F58" s="9">
        <v>1.1428571428571428</v>
      </c>
      <c r="G58" s="9">
        <v>1.2045454545454546</v>
      </c>
      <c r="H58" s="9">
        <v>1.0842105263157895</v>
      </c>
      <c r="I58" s="9">
        <v>1.2444444444444445</v>
      </c>
      <c r="J58" s="9">
        <v>1.253968253968254</v>
      </c>
      <c r="K58" s="9">
        <v>1.1401273885350318</v>
      </c>
      <c r="L58" s="9">
        <v>1.3</v>
      </c>
      <c r="M58" s="9">
        <v>1.3703703703703705</v>
      </c>
      <c r="N58" s="9">
        <v>0.70588235294117652</v>
      </c>
      <c r="O58" s="9">
        <v>1.0792079207920793</v>
      </c>
      <c r="P58" s="9">
        <v>1.3035714285714286</v>
      </c>
    </row>
    <row r="59" spans="1:16" x14ac:dyDescent="0.2">
      <c r="B59" s="6" t="s">
        <v>688</v>
      </c>
    </row>
    <row r="60" spans="1:16" x14ac:dyDescent="0.2">
      <c r="A60" s="6" t="s">
        <v>695</v>
      </c>
      <c r="B60">
        <v>0</v>
      </c>
      <c r="C60">
        <v>1</v>
      </c>
      <c r="D60" t="s">
        <v>689</v>
      </c>
    </row>
    <row r="61" spans="1:16" x14ac:dyDescent="0.2">
      <c r="A61" s="7" t="s">
        <v>835</v>
      </c>
      <c r="B61" s="9">
        <v>1.2244897959183674</v>
      </c>
      <c r="C61" s="9">
        <v>1.2575757575757576</v>
      </c>
      <c r="D61" s="9">
        <v>1.2434782608695651</v>
      </c>
    </row>
    <row r="62" spans="1:16" x14ac:dyDescent="0.2">
      <c r="A62" s="7" t="s">
        <v>848</v>
      </c>
      <c r="B62" s="9">
        <v>1.3505154639175259</v>
      </c>
      <c r="C62" s="9">
        <v>1.4242424242424243</v>
      </c>
      <c r="D62" s="9">
        <v>1.3930131004366813</v>
      </c>
    </row>
    <row r="63" spans="1:16" x14ac:dyDescent="0.2">
      <c r="A63" s="7" t="s">
        <v>838</v>
      </c>
      <c r="B63" s="9">
        <v>1.1979166666666667</v>
      </c>
      <c r="C63" s="9">
        <v>1.2255639097744362</v>
      </c>
      <c r="D63" s="9">
        <v>1.2139737991266375</v>
      </c>
    </row>
    <row r="64" spans="1:16" x14ac:dyDescent="0.2">
      <c r="A64" s="7" t="s">
        <v>847</v>
      </c>
      <c r="B64" s="9">
        <v>1.1752577319587629</v>
      </c>
      <c r="C64" s="9">
        <v>0.93846153846153846</v>
      </c>
      <c r="D64" s="9">
        <v>1.0396475770925111</v>
      </c>
    </row>
    <row r="65" spans="1:13" x14ac:dyDescent="0.2">
      <c r="A65" s="7" t="s">
        <v>846</v>
      </c>
      <c r="B65" s="9">
        <v>0.95876288659793818</v>
      </c>
      <c r="C65" s="9">
        <v>0.99230769230769234</v>
      </c>
      <c r="D65" s="9">
        <v>0.97797356828193838</v>
      </c>
    </row>
    <row r="66" spans="1:13" x14ac:dyDescent="0.2">
      <c r="A66" s="7" t="s">
        <v>845</v>
      </c>
      <c r="B66" s="9">
        <v>0.50515463917525771</v>
      </c>
      <c r="C66" s="9">
        <v>0.53076923076923077</v>
      </c>
      <c r="D66" s="9">
        <v>0.51982378854625555</v>
      </c>
    </row>
    <row r="67" spans="1:13" x14ac:dyDescent="0.2">
      <c r="A67" s="7" t="s">
        <v>844</v>
      </c>
      <c r="B67" s="9">
        <v>0.84536082474226804</v>
      </c>
      <c r="C67" s="9">
        <v>0.61832061068702293</v>
      </c>
      <c r="D67" s="9">
        <v>0.71491228070175439</v>
      </c>
    </row>
    <row r="68" spans="1:13" x14ac:dyDescent="0.2">
      <c r="A68" s="7" t="s">
        <v>843</v>
      </c>
      <c r="B68" s="9">
        <v>1.2755102040816326</v>
      </c>
      <c r="C68" s="9">
        <v>1.2615384615384615</v>
      </c>
      <c r="D68" s="9">
        <v>1.2675438596491229</v>
      </c>
    </row>
    <row r="69" spans="1:13" x14ac:dyDescent="0.2">
      <c r="A69" s="7" t="s">
        <v>840</v>
      </c>
      <c r="B69" s="9">
        <v>0.86734693877551017</v>
      </c>
      <c r="C69" s="9">
        <v>0.89922480620155043</v>
      </c>
      <c r="D69" s="9">
        <v>0.88546255506607929</v>
      </c>
    </row>
    <row r="70" spans="1:13" x14ac:dyDescent="0.2">
      <c r="A70" s="7" t="s">
        <v>841</v>
      </c>
      <c r="B70" s="9">
        <v>0.6428571428571429</v>
      </c>
      <c r="C70" s="9">
        <v>0.63565891472868219</v>
      </c>
      <c r="D70" s="9">
        <v>0.63876651982378851</v>
      </c>
    </row>
    <row r="71" spans="1:13" x14ac:dyDescent="0.2">
      <c r="A71" s="7" t="s">
        <v>836</v>
      </c>
      <c r="B71" s="9">
        <v>1.1958762886597938</v>
      </c>
      <c r="C71" s="9">
        <v>1</v>
      </c>
      <c r="D71" s="9">
        <v>1.0833333333333333</v>
      </c>
    </row>
    <row r="72" spans="1:13" x14ac:dyDescent="0.2">
      <c r="A72" s="7" t="s">
        <v>837</v>
      </c>
      <c r="B72" s="9">
        <v>0.625</v>
      </c>
      <c r="C72" s="9">
        <v>0.5968992248062015</v>
      </c>
      <c r="D72" s="9">
        <v>0.60888888888888892</v>
      </c>
    </row>
    <row r="73" spans="1:13" x14ac:dyDescent="0.2">
      <c r="A73" s="7" t="s">
        <v>839</v>
      </c>
      <c r="B73" s="9">
        <v>0.90816326530612246</v>
      </c>
      <c r="C73" s="9">
        <v>0.84090909090909094</v>
      </c>
      <c r="D73" s="9">
        <v>0.86956521739130432</v>
      </c>
    </row>
    <row r="74" spans="1:13" x14ac:dyDescent="0.2">
      <c r="A74" s="7" t="s">
        <v>842</v>
      </c>
      <c r="B74" s="9">
        <v>1.1428571428571428</v>
      </c>
      <c r="C74" s="9">
        <v>1.2045454545454546</v>
      </c>
      <c r="D74" s="9">
        <v>1.1782608695652175</v>
      </c>
    </row>
    <row r="76" spans="1:13" x14ac:dyDescent="0.2">
      <c r="B76" s="6" t="s">
        <v>688</v>
      </c>
    </row>
    <row r="77" spans="1:13" x14ac:dyDescent="0.2">
      <c r="A77" s="6" t="s">
        <v>695</v>
      </c>
      <c r="B77" t="s">
        <v>702</v>
      </c>
      <c r="C77" t="s">
        <v>704</v>
      </c>
      <c r="D77" t="s">
        <v>763</v>
      </c>
      <c r="E77" t="s">
        <v>689</v>
      </c>
      <c r="F77" s="6"/>
      <c r="G77" s="6"/>
      <c r="H77" s="6"/>
      <c r="I77" s="6"/>
      <c r="J77" s="6"/>
      <c r="K77" s="6"/>
      <c r="L77" s="6"/>
      <c r="M77" s="6"/>
    </row>
    <row r="78" spans="1:13" x14ac:dyDescent="0.2">
      <c r="A78" s="7" t="s">
        <v>835</v>
      </c>
      <c r="B78" s="9">
        <v>1.1354166666666667</v>
      </c>
      <c r="C78" s="9">
        <v>1.3208955223880596</v>
      </c>
      <c r="D78" s="9"/>
      <c r="E78" s="9">
        <v>1.2434782608695651</v>
      </c>
    </row>
    <row r="79" spans="1:13" x14ac:dyDescent="0.2">
      <c r="A79" s="7" t="s">
        <v>848</v>
      </c>
      <c r="B79" s="9">
        <v>1.3157894736842106</v>
      </c>
      <c r="C79" s="9">
        <v>1.4477611940298507</v>
      </c>
      <c r="D79" s="9"/>
      <c r="E79" s="9">
        <v>1.3930131004366813</v>
      </c>
    </row>
    <row r="80" spans="1:13" x14ac:dyDescent="0.2">
      <c r="A80" s="7" t="s">
        <v>838</v>
      </c>
      <c r="B80" s="9">
        <v>1.1145833333333333</v>
      </c>
      <c r="C80" s="9">
        <v>1.2857142857142858</v>
      </c>
      <c r="D80" s="9"/>
      <c r="E80" s="9">
        <v>1.2139737991266375</v>
      </c>
    </row>
    <row r="81" spans="1:13" x14ac:dyDescent="0.2">
      <c r="A81" s="7" t="s">
        <v>847</v>
      </c>
      <c r="B81" s="9">
        <v>0.88421052631578945</v>
      </c>
      <c r="C81" s="9">
        <v>1.1515151515151516</v>
      </c>
      <c r="D81" s="9"/>
      <c r="E81" s="9">
        <v>1.0396475770925111</v>
      </c>
    </row>
    <row r="82" spans="1:13" x14ac:dyDescent="0.2">
      <c r="A82" s="7" t="s">
        <v>846</v>
      </c>
      <c r="B82" s="9">
        <v>0.81914893617021278</v>
      </c>
      <c r="C82" s="9">
        <v>1.0902255639097744</v>
      </c>
      <c r="D82" s="9"/>
      <c r="E82" s="9">
        <v>0.97797356828193838</v>
      </c>
    </row>
    <row r="83" spans="1:13" x14ac:dyDescent="0.2">
      <c r="A83" s="7" t="s">
        <v>845</v>
      </c>
      <c r="B83" s="9">
        <v>0.3473684210526316</v>
      </c>
      <c r="C83" s="9">
        <v>0.64393939393939392</v>
      </c>
      <c r="D83" s="9"/>
      <c r="E83" s="9">
        <v>0.51982378854625555</v>
      </c>
    </row>
    <row r="84" spans="1:13" x14ac:dyDescent="0.2">
      <c r="A84" s="7" t="s">
        <v>844</v>
      </c>
      <c r="B84" s="9">
        <v>0.4</v>
      </c>
      <c r="C84" s="9">
        <v>0.93984962406015038</v>
      </c>
      <c r="D84" s="9"/>
      <c r="E84" s="9">
        <v>0.71491228070175439</v>
      </c>
    </row>
    <row r="85" spans="1:13" x14ac:dyDescent="0.2">
      <c r="A85" s="7" t="s">
        <v>843</v>
      </c>
      <c r="B85" s="9">
        <v>1.1263157894736842</v>
      </c>
      <c r="C85" s="9">
        <v>1.368421052631579</v>
      </c>
      <c r="D85" s="9"/>
      <c r="E85" s="9">
        <v>1.2675438596491229</v>
      </c>
    </row>
    <row r="86" spans="1:13" x14ac:dyDescent="0.2">
      <c r="A86" s="7" t="s">
        <v>840</v>
      </c>
      <c r="B86" s="9">
        <v>0.7021276595744681</v>
      </c>
      <c r="C86" s="9">
        <v>1.0150375939849625</v>
      </c>
      <c r="D86" s="9"/>
      <c r="E86" s="9">
        <v>0.88546255506607929</v>
      </c>
    </row>
    <row r="87" spans="1:13" x14ac:dyDescent="0.2">
      <c r="A87" s="7" t="s">
        <v>841</v>
      </c>
      <c r="B87" s="9">
        <v>0.37234042553191488</v>
      </c>
      <c r="C87" s="9">
        <v>0.82706766917293228</v>
      </c>
      <c r="D87" s="9"/>
      <c r="E87" s="9">
        <v>0.63876651982378851</v>
      </c>
    </row>
    <row r="88" spans="1:13" x14ac:dyDescent="0.2">
      <c r="A88" s="7" t="s">
        <v>836</v>
      </c>
      <c r="B88" s="9">
        <v>0.9263157894736842</v>
      </c>
      <c r="C88" s="9">
        <v>1.1954887218045114</v>
      </c>
      <c r="D88" s="9"/>
      <c r="E88" s="9">
        <v>1.0833333333333333</v>
      </c>
    </row>
    <row r="89" spans="1:13" x14ac:dyDescent="0.2">
      <c r="A89" s="7" t="s">
        <v>837</v>
      </c>
      <c r="B89" s="9">
        <v>0.41489361702127658</v>
      </c>
      <c r="C89" s="9">
        <v>0.74809160305343514</v>
      </c>
      <c r="D89" s="9"/>
      <c r="E89" s="9">
        <v>0.60888888888888892</v>
      </c>
    </row>
    <row r="90" spans="1:13" x14ac:dyDescent="0.2">
      <c r="A90" s="7" t="s">
        <v>839</v>
      </c>
      <c r="B90" s="9">
        <v>0.77894736842105261</v>
      </c>
      <c r="C90" s="9">
        <v>0.93333333333333335</v>
      </c>
      <c r="D90" s="9"/>
      <c r="E90" s="9">
        <v>0.86956521739130432</v>
      </c>
    </row>
    <row r="91" spans="1:13" x14ac:dyDescent="0.2">
      <c r="A91" s="7" t="s">
        <v>842</v>
      </c>
      <c r="B91" s="9">
        <v>1.0842105263157895</v>
      </c>
      <c r="C91" s="9">
        <v>1.2444444444444445</v>
      </c>
      <c r="D91" s="9"/>
      <c r="E91" s="9">
        <v>1.1782608695652175</v>
      </c>
    </row>
    <row r="93" spans="1:13" x14ac:dyDescent="0.2">
      <c r="B93" s="6" t="s">
        <v>688</v>
      </c>
    </row>
    <row r="94" spans="1:13" x14ac:dyDescent="0.2">
      <c r="A94" s="6" t="s">
        <v>695</v>
      </c>
      <c r="B94" t="s">
        <v>11</v>
      </c>
      <c r="C94" t="s">
        <v>702</v>
      </c>
      <c r="D94" t="s">
        <v>747</v>
      </c>
      <c r="E94" t="s">
        <v>763</v>
      </c>
      <c r="F94" t="s">
        <v>689</v>
      </c>
      <c r="L94" s="6"/>
      <c r="M94" s="6"/>
    </row>
    <row r="95" spans="1:13" x14ac:dyDescent="0.2">
      <c r="A95" s="7" t="s">
        <v>835</v>
      </c>
      <c r="B95" s="9">
        <v>1.3333333333333333</v>
      </c>
      <c r="C95" s="9">
        <v>1.1910828025477707</v>
      </c>
      <c r="D95" s="9">
        <v>1.5</v>
      </c>
      <c r="E95" s="9"/>
      <c r="F95" s="9">
        <v>1.2434782608695651</v>
      </c>
    </row>
    <row r="96" spans="1:13" x14ac:dyDescent="0.2">
      <c r="A96" s="7" t="s">
        <v>848</v>
      </c>
      <c r="B96" s="9">
        <v>1.5555555555555556</v>
      </c>
      <c r="C96" s="9">
        <v>1.3184713375796178</v>
      </c>
      <c r="D96" s="9">
        <v>1.5555555555555556</v>
      </c>
      <c r="E96" s="9"/>
      <c r="F96" s="9">
        <v>1.3930131004366813</v>
      </c>
    </row>
    <row r="97" spans="1:34" x14ac:dyDescent="0.2">
      <c r="A97" s="7" t="s">
        <v>838</v>
      </c>
      <c r="B97" s="9">
        <v>1.1935483870967742</v>
      </c>
      <c r="C97" s="9">
        <v>1.2101910828025477</v>
      </c>
      <c r="D97" s="9">
        <v>1.4</v>
      </c>
      <c r="E97" s="9"/>
      <c r="F97" s="9">
        <v>1.2139737991266375</v>
      </c>
    </row>
    <row r="98" spans="1:34" x14ac:dyDescent="0.2">
      <c r="A98" s="7" t="s">
        <v>847</v>
      </c>
      <c r="B98" s="9">
        <v>1.2698412698412698</v>
      </c>
      <c r="C98" s="9">
        <v>0.93506493506493504</v>
      </c>
      <c r="D98" s="9">
        <v>1.2</v>
      </c>
      <c r="E98" s="9"/>
      <c r="F98" s="9">
        <v>1.0396475770925111</v>
      </c>
    </row>
    <row r="99" spans="1:34" x14ac:dyDescent="0.2">
      <c r="A99" s="7" t="s">
        <v>846</v>
      </c>
      <c r="B99" s="9">
        <v>1.2222222222222223</v>
      </c>
      <c r="C99" s="9">
        <v>0.87012987012987009</v>
      </c>
      <c r="D99" s="9">
        <v>1.1000000000000001</v>
      </c>
      <c r="E99" s="9"/>
      <c r="F99" s="9">
        <v>0.97797356828193838</v>
      </c>
    </row>
    <row r="100" spans="1:34" x14ac:dyDescent="0.2">
      <c r="A100" s="7" t="s">
        <v>845</v>
      </c>
      <c r="B100" s="9">
        <v>0.68253968253968256</v>
      </c>
      <c r="C100" s="9">
        <v>0.44155844155844154</v>
      </c>
      <c r="D100" s="9">
        <v>0.7</v>
      </c>
      <c r="E100" s="9"/>
      <c r="F100" s="9">
        <v>0.51982378854625555</v>
      </c>
    </row>
    <row r="101" spans="1:34" x14ac:dyDescent="0.2">
      <c r="A101" s="7" t="s">
        <v>844</v>
      </c>
      <c r="B101" s="9">
        <v>0.93650793650793651</v>
      </c>
      <c r="C101" s="9">
        <v>0.60256410256410253</v>
      </c>
      <c r="D101" s="9">
        <v>1.1111111111111112</v>
      </c>
      <c r="E101" s="9"/>
      <c r="F101" s="9">
        <v>0.71491228070175439</v>
      </c>
    </row>
    <row r="102" spans="1:34" x14ac:dyDescent="0.2">
      <c r="A102" s="7" t="s">
        <v>843</v>
      </c>
      <c r="B102" s="9">
        <v>1.4444444444444444</v>
      </c>
      <c r="C102" s="9">
        <v>1.167741935483871</v>
      </c>
      <c r="D102" s="9">
        <v>1.7</v>
      </c>
      <c r="E102" s="9"/>
      <c r="F102" s="9">
        <v>1.2675438596491229</v>
      </c>
    </row>
    <row r="103" spans="1:34" x14ac:dyDescent="0.2">
      <c r="A103" s="7" t="s">
        <v>840</v>
      </c>
      <c r="B103" s="9">
        <v>1</v>
      </c>
      <c r="C103" s="9">
        <v>0.80519480519480524</v>
      </c>
      <c r="D103" s="9">
        <v>1.4</v>
      </c>
      <c r="E103" s="9"/>
      <c r="F103" s="9">
        <v>0.88546255506607929</v>
      </c>
    </row>
    <row r="104" spans="1:34" x14ac:dyDescent="0.2">
      <c r="A104" s="7" t="s">
        <v>841</v>
      </c>
      <c r="B104" s="9">
        <v>0.82539682539682535</v>
      </c>
      <c r="C104" s="9">
        <v>0.53896103896103897</v>
      </c>
      <c r="D104" s="9">
        <v>1</v>
      </c>
      <c r="E104" s="9"/>
      <c r="F104" s="9">
        <v>0.63876651982378851</v>
      </c>
    </row>
    <row r="105" spans="1:34" x14ac:dyDescent="0.2">
      <c r="A105" s="7" t="s">
        <v>836</v>
      </c>
      <c r="B105" s="9">
        <v>1.1746031746031746</v>
      </c>
      <c r="C105" s="9">
        <v>1.0451612903225806</v>
      </c>
      <c r="D105" s="9">
        <v>1.1000000000000001</v>
      </c>
      <c r="E105" s="9"/>
      <c r="F105" s="9">
        <v>1.0833333333333333</v>
      </c>
    </row>
    <row r="106" spans="1:34" x14ac:dyDescent="0.2">
      <c r="A106" s="7" t="s">
        <v>837</v>
      </c>
      <c r="B106" s="9">
        <v>0.55555555555555558</v>
      </c>
      <c r="C106" s="9">
        <v>0.59210526315789469</v>
      </c>
      <c r="D106" s="9">
        <v>1.2</v>
      </c>
      <c r="E106" s="9"/>
      <c r="F106" s="9">
        <v>0.60888888888888892</v>
      </c>
    </row>
    <row r="107" spans="1:34" x14ac:dyDescent="0.2">
      <c r="A107" s="7" t="s">
        <v>839</v>
      </c>
      <c r="B107" s="9">
        <v>0.87301587301587302</v>
      </c>
      <c r="C107" s="9">
        <v>0.84713375796178347</v>
      </c>
      <c r="D107" s="9">
        <v>1.2</v>
      </c>
      <c r="E107" s="9"/>
      <c r="F107" s="9">
        <v>0.86956521739130432</v>
      </c>
    </row>
    <row r="108" spans="1:34" x14ac:dyDescent="0.2">
      <c r="A108" s="7" t="s">
        <v>842</v>
      </c>
      <c r="B108" s="9">
        <v>1.253968253968254</v>
      </c>
      <c r="C108" s="9">
        <v>1.1401273885350318</v>
      </c>
      <c r="D108" s="9">
        <v>1.3</v>
      </c>
      <c r="E108" s="9"/>
      <c r="F108" s="9">
        <v>1.1782608695652175</v>
      </c>
    </row>
    <row r="110" spans="1:34" x14ac:dyDescent="0.2">
      <c r="B110" s="6" t="s">
        <v>688</v>
      </c>
    </row>
    <row r="111" spans="1:34" x14ac:dyDescent="0.2">
      <c r="B111">
        <v>1</v>
      </c>
      <c r="M111" t="s">
        <v>877</v>
      </c>
      <c r="N111">
        <v>2</v>
      </c>
      <c r="T111" t="s">
        <v>878</v>
      </c>
      <c r="U111">
        <v>3</v>
      </c>
      <c r="AG111" t="s">
        <v>879</v>
      </c>
      <c r="AH111" t="s">
        <v>689</v>
      </c>
    </row>
    <row r="112" spans="1:34" x14ac:dyDescent="0.2">
      <c r="A112" s="6" t="s">
        <v>695</v>
      </c>
      <c r="B112" t="s">
        <v>77</v>
      </c>
      <c r="C112" t="s">
        <v>769</v>
      </c>
      <c r="D112" t="s">
        <v>775</v>
      </c>
      <c r="E112" t="s">
        <v>768</v>
      </c>
      <c r="F112" t="s">
        <v>770</v>
      </c>
      <c r="G112" t="s">
        <v>776</v>
      </c>
      <c r="H112" t="s">
        <v>346</v>
      </c>
      <c r="I112" t="s">
        <v>122</v>
      </c>
      <c r="J112" t="s">
        <v>773</v>
      </c>
      <c r="K112" t="s">
        <v>767</v>
      </c>
      <c r="L112" t="s">
        <v>763</v>
      </c>
      <c r="N112" t="s">
        <v>768</v>
      </c>
      <c r="O112" t="s">
        <v>770</v>
      </c>
      <c r="P112" t="s">
        <v>122</v>
      </c>
      <c r="Q112" t="s">
        <v>772</v>
      </c>
      <c r="R112" t="s">
        <v>767</v>
      </c>
      <c r="S112" t="s">
        <v>763</v>
      </c>
      <c r="U112" t="s">
        <v>774</v>
      </c>
      <c r="V112" t="s">
        <v>769</v>
      </c>
      <c r="W112" t="s">
        <v>768</v>
      </c>
      <c r="X112" t="s">
        <v>770</v>
      </c>
      <c r="Y112" t="s">
        <v>771</v>
      </c>
      <c r="Z112" t="s">
        <v>776</v>
      </c>
      <c r="AA112" t="s">
        <v>346</v>
      </c>
      <c r="AB112" t="s">
        <v>122</v>
      </c>
      <c r="AC112" t="s">
        <v>772</v>
      </c>
      <c r="AD112" t="s">
        <v>773</v>
      </c>
      <c r="AE112" t="s">
        <v>767</v>
      </c>
      <c r="AF112" t="s">
        <v>763</v>
      </c>
    </row>
    <row r="113" spans="1:34" x14ac:dyDescent="0.2">
      <c r="A113" s="7" t="s">
        <v>835</v>
      </c>
      <c r="B113" s="9">
        <v>1</v>
      </c>
      <c r="C113" s="9">
        <v>1.3333333333333333</v>
      </c>
      <c r="D113" s="9">
        <v>1.6666666666666667</v>
      </c>
      <c r="E113" s="9">
        <v>1.5833333333333333</v>
      </c>
      <c r="F113" s="9">
        <v>1.25</v>
      </c>
      <c r="G113" s="9">
        <v>2</v>
      </c>
      <c r="H113" s="9">
        <v>1.5</v>
      </c>
      <c r="I113" s="9">
        <v>1.8</v>
      </c>
      <c r="J113" s="9">
        <v>1.5</v>
      </c>
      <c r="K113" s="9">
        <v>1.3035714285714286</v>
      </c>
      <c r="L113" s="9">
        <v>1.25</v>
      </c>
      <c r="M113" s="9">
        <v>1.3888888888888888</v>
      </c>
      <c r="N113" s="9">
        <v>1</v>
      </c>
      <c r="O113" s="9">
        <v>1</v>
      </c>
      <c r="P113" s="9">
        <v>2</v>
      </c>
      <c r="Q113" s="9">
        <v>0</v>
      </c>
      <c r="R113" s="9">
        <v>0.7142857142857143</v>
      </c>
      <c r="S113" s="9">
        <v>1</v>
      </c>
      <c r="T113" s="9">
        <v>0.88235294117647056</v>
      </c>
      <c r="U113" s="9">
        <v>2</v>
      </c>
      <c r="V113" s="9">
        <v>1.1875</v>
      </c>
      <c r="W113" s="9">
        <v>0.9</v>
      </c>
      <c r="X113" s="9">
        <v>1.3333333333333333</v>
      </c>
      <c r="Y113" s="9">
        <v>1.5</v>
      </c>
      <c r="Z113" s="9">
        <v>2</v>
      </c>
      <c r="AA113" s="9">
        <v>2</v>
      </c>
      <c r="AB113" s="9">
        <v>1.5</v>
      </c>
      <c r="AC113" s="9">
        <v>0.5</v>
      </c>
      <c r="AD113" s="9">
        <v>1</v>
      </c>
      <c r="AE113" s="9">
        <v>1</v>
      </c>
      <c r="AF113" s="9">
        <v>1.2</v>
      </c>
      <c r="AG113" s="9">
        <v>1.1782178217821782</v>
      </c>
      <c r="AH113" s="9">
        <v>1.2566371681415929</v>
      </c>
    </row>
    <row r="114" spans="1:34" x14ac:dyDescent="0.2">
      <c r="A114" s="7" t="s">
        <v>848</v>
      </c>
      <c r="B114" s="9">
        <v>1</v>
      </c>
      <c r="C114" s="9">
        <v>1.5555555555555556</v>
      </c>
      <c r="D114" s="9">
        <v>2</v>
      </c>
      <c r="E114" s="9">
        <v>1.75</v>
      </c>
      <c r="F114" s="9">
        <v>1.375</v>
      </c>
      <c r="G114" s="9">
        <v>2</v>
      </c>
      <c r="H114" s="9">
        <v>2</v>
      </c>
      <c r="I114" s="9">
        <v>1.6</v>
      </c>
      <c r="J114" s="9">
        <v>1.5</v>
      </c>
      <c r="K114" s="9">
        <v>1.4642857142857142</v>
      </c>
      <c r="L114" s="9">
        <v>1.25</v>
      </c>
      <c r="M114" s="9">
        <v>1.537037037037037</v>
      </c>
      <c r="N114" s="9">
        <v>1</v>
      </c>
      <c r="O114" s="9">
        <v>1.2</v>
      </c>
      <c r="P114" s="9">
        <v>2</v>
      </c>
      <c r="Q114" s="9">
        <v>1</v>
      </c>
      <c r="R114" s="9">
        <v>1.1428571428571428</v>
      </c>
      <c r="S114" s="9">
        <v>1</v>
      </c>
      <c r="T114" s="9">
        <v>1.1764705882352942</v>
      </c>
      <c r="U114" s="9">
        <v>1.5</v>
      </c>
      <c r="V114" s="9">
        <v>1.375</v>
      </c>
      <c r="W114" s="9">
        <v>1.1000000000000001</v>
      </c>
      <c r="X114" s="9">
        <v>1.1111111111111112</v>
      </c>
      <c r="Y114" s="9">
        <v>1.1666666666666667</v>
      </c>
      <c r="Z114" s="9">
        <v>1</v>
      </c>
      <c r="AA114" s="9">
        <v>2</v>
      </c>
      <c r="AB114" s="9">
        <v>1.6153846153846154</v>
      </c>
      <c r="AC114" s="9">
        <v>0.5</v>
      </c>
      <c r="AD114" s="9">
        <v>1</v>
      </c>
      <c r="AE114" s="9">
        <v>1.2941176470588236</v>
      </c>
      <c r="AF114" s="9">
        <v>1.2</v>
      </c>
      <c r="AG114" s="9">
        <v>1.29</v>
      </c>
      <c r="AH114" s="9">
        <v>1.4</v>
      </c>
    </row>
    <row r="115" spans="1:34" x14ac:dyDescent="0.2">
      <c r="A115" s="7" t="s">
        <v>838</v>
      </c>
      <c r="B115" s="9">
        <v>1</v>
      </c>
      <c r="C115" s="9">
        <v>1.4444444444444444</v>
      </c>
      <c r="D115" s="9">
        <v>1.8333333333333333</v>
      </c>
      <c r="E115" s="9">
        <v>1.5</v>
      </c>
      <c r="F115" s="9">
        <v>1.375</v>
      </c>
      <c r="G115" s="9">
        <v>2</v>
      </c>
      <c r="H115" s="9">
        <v>1</v>
      </c>
      <c r="I115" s="9">
        <v>1.6</v>
      </c>
      <c r="J115" s="9">
        <v>1.25</v>
      </c>
      <c r="K115" s="9">
        <v>1.25</v>
      </c>
      <c r="L115" s="9">
        <v>1.25</v>
      </c>
      <c r="M115" s="9">
        <v>1.3518518518518519</v>
      </c>
      <c r="N115" s="9">
        <v>2</v>
      </c>
      <c r="O115" s="9">
        <v>0.6</v>
      </c>
      <c r="P115" s="9">
        <v>1</v>
      </c>
      <c r="Q115" s="9">
        <v>1</v>
      </c>
      <c r="R115" s="9">
        <v>0.8571428571428571</v>
      </c>
      <c r="S115" s="9">
        <v>2</v>
      </c>
      <c r="T115" s="9">
        <v>1</v>
      </c>
      <c r="U115" s="9">
        <v>2</v>
      </c>
      <c r="V115" s="9">
        <v>1.25</v>
      </c>
      <c r="W115" s="9">
        <v>0.9</v>
      </c>
      <c r="X115" s="9">
        <v>0.55555555555555558</v>
      </c>
      <c r="Y115" s="9">
        <v>1.1666666666666667</v>
      </c>
      <c r="Z115" s="9">
        <v>1</v>
      </c>
      <c r="AA115" s="9">
        <v>2</v>
      </c>
      <c r="AB115" s="9">
        <v>1.3571428571428572</v>
      </c>
      <c r="AC115" s="9">
        <v>1</v>
      </c>
      <c r="AD115" s="9">
        <v>1</v>
      </c>
      <c r="AE115" s="9">
        <v>1.1515151515151516</v>
      </c>
      <c r="AF115" s="9">
        <v>0.6</v>
      </c>
      <c r="AG115" s="9">
        <v>1.1100000000000001</v>
      </c>
      <c r="AH115" s="9">
        <v>1.2177777777777778</v>
      </c>
    </row>
    <row r="116" spans="1:34" x14ac:dyDescent="0.2">
      <c r="A116" s="7" t="s">
        <v>847</v>
      </c>
      <c r="B116" s="9">
        <v>2</v>
      </c>
      <c r="C116" s="9">
        <v>1.4444444444444444</v>
      </c>
      <c r="D116" s="9">
        <v>1.8333333333333333</v>
      </c>
      <c r="E116" s="9">
        <v>1.4166666666666667</v>
      </c>
      <c r="F116" s="9">
        <v>1.25</v>
      </c>
      <c r="G116" s="9">
        <v>2</v>
      </c>
      <c r="H116" s="9">
        <v>1.5</v>
      </c>
      <c r="I116" s="9">
        <v>1.4</v>
      </c>
      <c r="J116" s="9">
        <v>1</v>
      </c>
      <c r="K116" s="9">
        <v>1.0909090909090908</v>
      </c>
      <c r="L116" s="9">
        <v>1.25</v>
      </c>
      <c r="M116" s="9">
        <v>1.2523364485981308</v>
      </c>
      <c r="N116" s="9">
        <v>1.5</v>
      </c>
      <c r="O116" s="9">
        <v>0.75</v>
      </c>
      <c r="P116" s="9">
        <v>1</v>
      </c>
      <c r="Q116" s="9">
        <v>1</v>
      </c>
      <c r="R116" s="9">
        <v>0.5714285714285714</v>
      </c>
      <c r="S116" s="9">
        <v>1</v>
      </c>
      <c r="T116" s="9">
        <v>0.8125</v>
      </c>
      <c r="U116" s="9">
        <v>1</v>
      </c>
      <c r="V116" s="9">
        <v>0.8</v>
      </c>
      <c r="W116" s="9">
        <v>0.7</v>
      </c>
      <c r="X116" s="9">
        <v>0.55555555555555558</v>
      </c>
      <c r="Y116" s="9">
        <v>1.1666666666666667</v>
      </c>
      <c r="Z116" s="9">
        <v>2</v>
      </c>
      <c r="AA116" s="9">
        <v>0</v>
      </c>
      <c r="AB116" s="9">
        <v>1.5</v>
      </c>
      <c r="AC116" s="9">
        <v>0</v>
      </c>
      <c r="AD116" s="9">
        <v>2</v>
      </c>
      <c r="AE116" s="9">
        <v>0.70588235294117652</v>
      </c>
      <c r="AF116" s="9">
        <v>1</v>
      </c>
      <c r="AG116" s="9">
        <v>0.87</v>
      </c>
      <c r="AH116" s="9">
        <v>1.0493273542600896</v>
      </c>
    </row>
    <row r="117" spans="1:34" x14ac:dyDescent="0.2">
      <c r="A117" s="7" t="s">
        <v>846</v>
      </c>
      <c r="B117" s="9">
        <v>2</v>
      </c>
      <c r="C117" s="9">
        <v>1.3333333333333333</v>
      </c>
      <c r="D117" s="9">
        <v>1.6666666666666667</v>
      </c>
      <c r="E117" s="9">
        <v>1.0909090909090908</v>
      </c>
      <c r="F117" s="9">
        <v>0.75</v>
      </c>
      <c r="G117" s="9">
        <v>2</v>
      </c>
      <c r="H117" s="9">
        <v>1.5</v>
      </c>
      <c r="I117" s="9">
        <v>0.8</v>
      </c>
      <c r="J117" s="9">
        <v>0.25</v>
      </c>
      <c r="K117" s="9">
        <v>1.1636363636363636</v>
      </c>
      <c r="L117" s="9">
        <v>1</v>
      </c>
      <c r="M117" s="9">
        <v>1.1320754716981132</v>
      </c>
      <c r="N117" s="9">
        <v>1</v>
      </c>
      <c r="O117" s="9">
        <v>0.6</v>
      </c>
      <c r="P117" s="9">
        <v>2</v>
      </c>
      <c r="Q117" s="9">
        <v>1</v>
      </c>
      <c r="R117" s="9">
        <v>1</v>
      </c>
      <c r="S117" s="9">
        <v>1</v>
      </c>
      <c r="T117" s="9">
        <v>0.94117647058823528</v>
      </c>
      <c r="U117" s="9">
        <v>1</v>
      </c>
      <c r="V117" s="9">
        <v>0.8</v>
      </c>
      <c r="W117" s="9">
        <v>0.1111111111111111</v>
      </c>
      <c r="X117" s="9">
        <v>0.55555555555555558</v>
      </c>
      <c r="Y117" s="9">
        <v>0.66666666666666663</v>
      </c>
      <c r="Z117" s="9">
        <v>2</v>
      </c>
      <c r="AA117" s="9">
        <v>0</v>
      </c>
      <c r="AB117" s="9">
        <v>1</v>
      </c>
      <c r="AC117" s="9">
        <v>-0.5</v>
      </c>
      <c r="AD117" s="9">
        <v>2</v>
      </c>
      <c r="AE117" s="9">
        <v>1.0571428571428572</v>
      </c>
      <c r="AF117" s="9">
        <v>0.8</v>
      </c>
      <c r="AG117" s="9">
        <v>0.82</v>
      </c>
      <c r="AH117" s="9">
        <v>0.97757847533632292</v>
      </c>
    </row>
    <row r="118" spans="1:34" x14ac:dyDescent="0.2">
      <c r="A118" s="7" t="s">
        <v>845</v>
      </c>
      <c r="B118" s="9">
        <v>1</v>
      </c>
      <c r="C118" s="9">
        <v>1.1111111111111112</v>
      </c>
      <c r="D118" s="9">
        <v>1.3333333333333333</v>
      </c>
      <c r="E118" s="9">
        <v>0.91666666666666663</v>
      </c>
      <c r="F118" s="9">
        <v>0.625</v>
      </c>
      <c r="G118" s="9">
        <v>2</v>
      </c>
      <c r="H118" s="9">
        <v>0</v>
      </c>
      <c r="I118" s="9">
        <v>-0.2</v>
      </c>
      <c r="J118" s="9">
        <v>0.25</v>
      </c>
      <c r="K118" s="9">
        <v>0.5636363636363636</v>
      </c>
      <c r="L118" s="9">
        <v>0</v>
      </c>
      <c r="M118" s="9">
        <v>0.63551401869158874</v>
      </c>
      <c r="N118" s="9">
        <v>1</v>
      </c>
      <c r="O118" s="9">
        <v>0</v>
      </c>
      <c r="P118" s="9">
        <v>1</v>
      </c>
      <c r="Q118" s="9">
        <v>0</v>
      </c>
      <c r="R118" s="9">
        <v>-0.14285714285714285</v>
      </c>
      <c r="S118" s="9">
        <v>0</v>
      </c>
      <c r="T118" s="9">
        <v>0.11764705882352941</v>
      </c>
      <c r="U118" s="9">
        <v>1</v>
      </c>
      <c r="V118" s="9">
        <v>0.4</v>
      </c>
      <c r="W118" s="9">
        <v>0.55555555555555558</v>
      </c>
      <c r="X118" s="9">
        <v>0.1111111111111111</v>
      </c>
      <c r="Y118" s="9">
        <v>0.33333333333333331</v>
      </c>
      <c r="Z118" s="9">
        <v>2</v>
      </c>
      <c r="AA118" s="9">
        <v>1</v>
      </c>
      <c r="AB118" s="9">
        <v>0.38461538461538464</v>
      </c>
      <c r="AC118" s="9">
        <v>1</v>
      </c>
      <c r="AD118" s="9">
        <v>0</v>
      </c>
      <c r="AE118" s="9">
        <v>0.51428571428571423</v>
      </c>
      <c r="AF118" s="9">
        <v>0.4</v>
      </c>
      <c r="AG118" s="9">
        <v>0.46464646464646464</v>
      </c>
      <c r="AH118" s="9">
        <v>0.52017937219730936</v>
      </c>
    </row>
    <row r="119" spans="1:34" x14ac:dyDescent="0.2">
      <c r="A119" s="7" t="s">
        <v>844</v>
      </c>
      <c r="B119" s="9">
        <v>1</v>
      </c>
      <c r="C119" s="9">
        <v>0.77777777777777779</v>
      </c>
      <c r="D119" s="9">
        <v>0.66666666666666663</v>
      </c>
      <c r="E119" s="9">
        <v>0.91666666666666663</v>
      </c>
      <c r="F119" s="9">
        <v>0.75</v>
      </c>
      <c r="G119" s="9">
        <v>-2</v>
      </c>
      <c r="H119" s="9">
        <v>-0.5</v>
      </c>
      <c r="I119" s="9">
        <v>0.75</v>
      </c>
      <c r="J119" s="9">
        <v>0.25</v>
      </c>
      <c r="K119" s="9">
        <v>1</v>
      </c>
      <c r="L119" s="9">
        <v>0.5</v>
      </c>
      <c r="M119" s="9">
        <v>0.82075471698113212</v>
      </c>
      <c r="N119" s="9">
        <v>0.5</v>
      </c>
      <c r="O119" s="9">
        <v>0.8</v>
      </c>
      <c r="P119" s="9">
        <v>1</v>
      </c>
      <c r="Q119" s="9">
        <v>-1</v>
      </c>
      <c r="R119" s="9">
        <v>0.2857142857142857</v>
      </c>
      <c r="S119" s="9">
        <v>0</v>
      </c>
      <c r="T119" s="9">
        <v>0.41176470588235292</v>
      </c>
      <c r="U119" s="9">
        <v>0.5</v>
      </c>
      <c r="V119" s="9">
        <v>0.46666666666666667</v>
      </c>
      <c r="W119" s="9">
        <v>0.5</v>
      </c>
      <c r="X119" s="9">
        <v>0.66666666666666663</v>
      </c>
      <c r="Y119" s="9">
        <v>1.1666666666666667</v>
      </c>
      <c r="Z119" s="9">
        <v>0</v>
      </c>
      <c r="AA119" s="9">
        <v>-1</v>
      </c>
      <c r="AB119" s="9">
        <v>0.7142857142857143</v>
      </c>
      <c r="AC119" s="9">
        <v>1</v>
      </c>
      <c r="AD119" s="9">
        <v>0</v>
      </c>
      <c r="AE119" s="9">
        <v>0.8</v>
      </c>
      <c r="AF119" s="9">
        <v>0.6</v>
      </c>
      <c r="AG119" s="9">
        <v>0.67326732673267331</v>
      </c>
      <c r="AH119" s="9">
        <v>0.7232142857142857</v>
      </c>
    </row>
    <row r="120" spans="1:34" x14ac:dyDescent="0.2">
      <c r="A120" s="7" t="s">
        <v>843</v>
      </c>
      <c r="B120" s="9">
        <v>1</v>
      </c>
      <c r="C120" s="9">
        <v>1.6666666666666667</v>
      </c>
      <c r="D120" s="9">
        <v>2</v>
      </c>
      <c r="E120" s="9">
        <v>1.6666666666666667</v>
      </c>
      <c r="F120" s="9">
        <v>1.125</v>
      </c>
      <c r="G120" s="9">
        <v>2</v>
      </c>
      <c r="H120" s="9">
        <v>1.5</v>
      </c>
      <c r="I120" s="9">
        <v>1.8</v>
      </c>
      <c r="J120" s="9">
        <v>1.75</v>
      </c>
      <c r="K120" s="9">
        <v>1.375</v>
      </c>
      <c r="L120" s="9">
        <v>1.5</v>
      </c>
      <c r="M120" s="9">
        <v>1.4907407407407407</v>
      </c>
      <c r="N120" s="9">
        <v>1</v>
      </c>
      <c r="O120" s="9">
        <v>0.6</v>
      </c>
      <c r="P120" s="9">
        <v>1</v>
      </c>
      <c r="Q120" s="9">
        <v>0</v>
      </c>
      <c r="R120" s="9">
        <v>0.5</v>
      </c>
      <c r="S120" s="9">
        <v>2</v>
      </c>
      <c r="T120" s="9">
        <v>0.6875</v>
      </c>
      <c r="U120" s="9">
        <v>0.5</v>
      </c>
      <c r="V120" s="9">
        <v>1.2666666666666666</v>
      </c>
      <c r="W120" s="9">
        <v>0.6</v>
      </c>
      <c r="X120" s="9">
        <v>1.3333333333333333</v>
      </c>
      <c r="Y120" s="9">
        <v>1.5</v>
      </c>
      <c r="Z120" s="9">
        <v>1</v>
      </c>
      <c r="AA120" s="9">
        <v>1</v>
      </c>
      <c r="AB120" s="9">
        <v>1.5714285714285714</v>
      </c>
      <c r="AC120" s="9">
        <v>0.5</v>
      </c>
      <c r="AD120" s="9">
        <v>1</v>
      </c>
      <c r="AE120" s="9">
        <v>1</v>
      </c>
      <c r="AF120" s="9">
        <v>1.4</v>
      </c>
      <c r="AG120" s="9">
        <v>1.1399999999999999</v>
      </c>
      <c r="AH120" s="9">
        <v>1.2767857142857142</v>
      </c>
    </row>
    <row r="121" spans="1:34" x14ac:dyDescent="0.2">
      <c r="A121" s="7" t="s">
        <v>840</v>
      </c>
      <c r="B121" s="9">
        <v>1</v>
      </c>
      <c r="C121" s="9">
        <v>1.3333333333333333</v>
      </c>
      <c r="D121" s="9">
        <v>1.3333333333333333</v>
      </c>
      <c r="E121" s="9">
        <v>1.3333333333333333</v>
      </c>
      <c r="F121" s="9">
        <v>0.875</v>
      </c>
      <c r="G121" s="9">
        <v>0</v>
      </c>
      <c r="H121" s="9">
        <v>1</v>
      </c>
      <c r="I121" s="9">
        <v>1.2</v>
      </c>
      <c r="J121" s="9">
        <v>1.5</v>
      </c>
      <c r="K121" s="9">
        <v>0.74545454545454548</v>
      </c>
      <c r="L121" s="9">
        <v>1.25</v>
      </c>
      <c r="M121" s="9">
        <v>0.9719626168224299</v>
      </c>
      <c r="N121" s="9">
        <v>1</v>
      </c>
      <c r="O121" s="9">
        <v>0.6</v>
      </c>
      <c r="P121" s="9">
        <v>1</v>
      </c>
      <c r="Q121" s="9">
        <v>0</v>
      </c>
      <c r="R121" s="9">
        <v>0.2857142857142857</v>
      </c>
      <c r="S121" s="9">
        <v>0</v>
      </c>
      <c r="T121" s="9">
        <v>0.47058823529411764</v>
      </c>
      <c r="U121" s="9">
        <v>0.5</v>
      </c>
      <c r="V121" s="9">
        <v>0.8</v>
      </c>
      <c r="W121" s="9">
        <v>0.8</v>
      </c>
      <c r="X121" s="9">
        <v>1.1111111111111112</v>
      </c>
      <c r="Y121" s="9">
        <v>1.1666666666666667</v>
      </c>
      <c r="Z121" s="9">
        <v>1</v>
      </c>
      <c r="AA121" s="9" t="e">
        <v>#DIV/0!</v>
      </c>
      <c r="AB121" s="9">
        <v>1.3571428571428572</v>
      </c>
      <c r="AC121" s="9">
        <v>1</v>
      </c>
      <c r="AD121" s="9">
        <v>0</v>
      </c>
      <c r="AE121" s="9">
        <v>0.65714285714285714</v>
      </c>
      <c r="AF121" s="9">
        <v>1.25</v>
      </c>
      <c r="AG121" s="9">
        <v>0.88888888888888884</v>
      </c>
      <c r="AH121" s="9">
        <v>0.89686098654708524</v>
      </c>
    </row>
    <row r="122" spans="1:34" x14ac:dyDescent="0.2">
      <c r="A122" s="7" t="s">
        <v>841</v>
      </c>
      <c r="B122" s="9">
        <v>0</v>
      </c>
      <c r="C122" s="9">
        <v>0.88888888888888884</v>
      </c>
      <c r="D122" s="9">
        <v>1.6666666666666667</v>
      </c>
      <c r="E122" s="9">
        <v>0.91666666666666663</v>
      </c>
      <c r="F122" s="9">
        <v>1</v>
      </c>
      <c r="G122" s="9">
        <v>1</v>
      </c>
      <c r="H122" s="9">
        <v>0.5</v>
      </c>
      <c r="I122" s="9">
        <v>1.2</v>
      </c>
      <c r="J122" s="9">
        <v>1.5</v>
      </c>
      <c r="K122" s="9">
        <v>0.52727272727272723</v>
      </c>
      <c r="L122" s="9">
        <v>1</v>
      </c>
      <c r="M122" s="9">
        <v>0.78504672897196259</v>
      </c>
      <c r="N122" s="9">
        <v>0.5</v>
      </c>
      <c r="O122" s="9">
        <v>0.4</v>
      </c>
      <c r="P122" s="9">
        <v>0</v>
      </c>
      <c r="Q122" s="9">
        <v>0</v>
      </c>
      <c r="R122" s="9">
        <v>0.5714285714285714</v>
      </c>
      <c r="S122" s="9">
        <v>0</v>
      </c>
      <c r="T122" s="9">
        <v>0.41176470588235292</v>
      </c>
      <c r="U122" s="9">
        <v>1</v>
      </c>
      <c r="V122" s="9">
        <v>0.46666666666666667</v>
      </c>
      <c r="W122" s="9">
        <v>0.4</v>
      </c>
      <c r="X122" s="9">
        <v>0.375</v>
      </c>
      <c r="Y122" s="9">
        <v>1.3333333333333333</v>
      </c>
      <c r="Z122" s="9">
        <v>1</v>
      </c>
      <c r="AA122" s="9">
        <v>0</v>
      </c>
      <c r="AB122" s="9">
        <v>0.9285714285714286</v>
      </c>
      <c r="AC122" s="9">
        <v>0</v>
      </c>
      <c r="AD122" s="9">
        <v>0</v>
      </c>
      <c r="AE122" s="9">
        <v>0.34285714285714286</v>
      </c>
      <c r="AF122" s="9">
        <v>1</v>
      </c>
      <c r="AG122" s="9">
        <v>0.54545454545454541</v>
      </c>
      <c r="AH122" s="9">
        <v>0.65022421524663676</v>
      </c>
    </row>
    <row r="123" spans="1:34" x14ac:dyDescent="0.2">
      <c r="A123" s="7" t="s">
        <v>836</v>
      </c>
      <c r="B123" s="9">
        <v>1</v>
      </c>
      <c r="C123" s="9">
        <v>1.1111111111111112</v>
      </c>
      <c r="D123" s="9">
        <v>1.8333333333333333</v>
      </c>
      <c r="E123" s="9">
        <v>1.5</v>
      </c>
      <c r="F123" s="9">
        <v>1.125</v>
      </c>
      <c r="G123" s="9">
        <v>2</v>
      </c>
      <c r="H123" s="9">
        <v>2</v>
      </c>
      <c r="I123" s="9">
        <v>1.8</v>
      </c>
      <c r="J123" s="9">
        <v>1</v>
      </c>
      <c r="K123" s="9">
        <v>1.1272727272727272</v>
      </c>
      <c r="L123" s="9">
        <v>1.25</v>
      </c>
      <c r="M123" s="9">
        <v>1.2616822429906542</v>
      </c>
      <c r="N123" s="9">
        <v>0.5</v>
      </c>
      <c r="O123" s="9">
        <v>0.8</v>
      </c>
      <c r="P123" s="9">
        <v>1</v>
      </c>
      <c r="Q123" s="9">
        <v>0</v>
      </c>
      <c r="R123" s="9">
        <v>0.8571428571428571</v>
      </c>
      <c r="S123" s="9">
        <v>0</v>
      </c>
      <c r="T123" s="9">
        <v>0.70588235294117652</v>
      </c>
      <c r="U123" s="9">
        <v>1</v>
      </c>
      <c r="V123" s="9">
        <v>1</v>
      </c>
      <c r="W123" s="9">
        <v>0.9</v>
      </c>
      <c r="X123" s="9">
        <v>0.88888888888888884</v>
      </c>
      <c r="Y123" s="9">
        <v>1.3333333333333333</v>
      </c>
      <c r="Z123" s="9">
        <v>2</v>
      </c>
      <c r="AA123" s="9">
        <v>1</v>
      </c>
      <c r="AB123" s="9">
        <v>1.1428571428571428</v>
      </c>
      <c r="AC123" s="9">
        <v>1.5</v>
      </c>
      <c r="AD123" s="9">
        <v>0</v>
      </c>
      <c r="AE123" s="9">
        <v>0.88235294117647056</v>
      </c>
      <c r="AF123" s="9">
        <v>0.6</v>
      </c>
      <c r="AG123" s="9">
        <v>0.97</v>
      </c>
      <c r="AH123" s="9">
        <v>1.0892857142857142</v>
      </c>
    </row>
    <row r="124" spans="1:34" x14ac:dyDescent="0.2">
      <c r="A124" s="7" t="s">
        <v>837</v>
      </c>
      <c r="B124" s="9">
        <v>0</v>
      </c>
      <c r="C124" s="9">
        <v>0.66666666666666663</v>
      </c>
      <c r="D124" s="9">
        <v>0.8</v>
      </c>
      <c r="E124" s="9">
        <v>0.91666666666666663</v>
      </c>
      <c r="F124" s="9">
        <v>0.625</v>
      </c>
      <c r="G124" s="9">
        <v>0</v>
      </c>
      <c r="H124" s="9">
        <v>0.5</v>
      </c>
      <c r="I124" s="9">
        <v>1.2</v>
      </c>
      <c r="J124" s="9">
        <v>0.75</v>
      </c>
      <c r="K124" s="9">
        <v>0.5636363636363636</v>
      </c>
      <c r="L124" s="9">
        <v>1.25</v>
      </c>
      <c r="M124" s="9">
        <v>0.67924528301886788</v>
      </c>
      <c r="N124" s="9">
        <v>1</v>
      </c>
      <c r="O124" s="9">
        <v>0.6</v>
      </c>
      <c r="P124" s="9">
        <v>1</v>
      </c>
      <c r="Q124" s="9">
        <v>-1</v>
      </c>
      <c r="R124" s="9">
        <v>0.7142857142857143</v>
      </c>
      <c r="S124" s="9">
        <v>0</v>
      </c>
      <c r="T124" s="9">
        <v>0.58823529411764708</v>
      </c>
      <c r="U124" s="9">
        <v>0</v>
      </c>
      <c r="V124" s="9">
        <v>0.66666666666666663</v>
      </c>
      <c r="W124" s="9">
        <v>0.5</v>
      </c>
      <c r="X124" s="9">
        <v>0.33333333333333331</v>
      </c>
      <c r="Y124" s="9">
        <v>1.3333333333333333</v>
      </c>
      <c r="Z124" s="9">
        <v>0</v>
      </c>
      <c r="AA124" s="9" t="e">
        <v>#DIV/0!</v>
      </c>
      <c r="AB124" s="9">
        <v>1</v>
      </c>
      <c r="AC124" s="9">
        <v>0</v>
      </c>
      <c r="AD124" s="9">
        <v>0</v>
      </c>
      <c r="AE124" s="9">
        <v>0.35294117647058826</v>
      </c>
      <c r="AF124" s="9">
        <v>0.5</v>
      </c>
      <c r="AG124" s="9">
        <v>0.55102040816326525</v>
      </c>
      <c r="AH124" s="9">
        <v>0.61538461538461542</v>
      </c>
    </row>
    <row r="125" spans="1:34" x14ac:dyDescent="0.2">
      <c r="A125" s="7" t="s">
        <v>839</v>
      </c>
      <c r="B125" s="9">
        <v>0</v>
      </c>
      <c r="C125" s="9">
        <v>1.2222222222222223</v>
      </c>
      <c r="D125" s="9">
        <v>1.3333333333333333</v>
      </c>
      <c r="E125" s="9">
        <v>1.25</v>
      </c>
      <c r="F125" s="9">
        <v>1.125</v>
      </c>
      <c r="G125" s="9">
        <v>2</v>
      </c>
      <c r="H125" s="9">
        <v>0.5</v>
      </c>
      <c r="I125" s="9">
        <v>1.2</v>
      </c>
      <c r="J125" s="9">
        <v>0.75</v>
      </c>
      <c r="K125" s="9">
        <v>0.8571428571428571</v>
      </c>
      <c r="L125" s="9">
        <v>1</v>
      </c>
      <c r="M125" s="9">
        <v>0.9907407407407407</v>
      </c>
      <c r="N125" s="9">
        <v>0</v>
      </c>
      <c r="O125" s="9">
        <v>0.4</v>
      </c>
      <c r="P125" s="9">
        <v>0</v>
      </c>
      <c r="Q125" s="9">
        <v>0</v>
      </c>
      <c r="R125" s="9">
        <v>0.7142857142857143</v>
      </c>
      <c r="S125" s="9">
        <v>0</v>
      </c>
      <c r="T125" s="9">
        <v>0.41176470588235292</v>
      </c>
      <c r="U125" s="9">
        <v>1</v>
      </c>
      <c r="V125" s="9">
        <v>1.1333333333333333</v>
      </c>
      <c r="W125" s="9">
        <v>1</v>
      </c>
      <c r="X125" s="9">
        <v>0.88888888888888884</v>
      </c>
      <c r="Y125" s="9">
        <v>1.1666666666666667</v>
      </c>
      <c r="Z125" s="9">
        <v>1</v>
      </c>
      <c r="AA125" s="9">
        <v>1</v>
      </c>
      <c r="AB125" s="9">
        <v>1.5</v>
      </c>
      <c r="AC125" s="9">
        <v>0.5</v>
      </c>
      <c r="AD125" s="9">
        <v>0</v>
      </c>
      <c r="AE125" s="9">
        <v>0.37142857142857144</v>
      </c>
      <c r="AF125" s="9">
        <v>0.6</v>
      </c>
      <c r="AG125" s="9">
        <v>0.83168316831683164</v>
      </c>
      <c r="AH125" s="9">
        <v>0.87610619469026552</v>
      </c>
    </row>
    <row r="126" spans="1:34" x14ac:dyDescent="0.2">
      <c r="A126" s="7" t="s">
        <v>842</v>
      </c>
      <c r="B126" s="9">
        <v>1</v>
      </c>
      <c r="C126" s="9">
        <v>1.5555555555555556</v>
      </c>
      <c r="D126" s="9">
        <v>2</v>
      </c>
      <c r="E126" s="9">
        <v>1.3333333333333333</v>
      </c>
      <c r="F126" s="9">
        <v>1.375</v>
      </c>
      <c r="G126" s="9">
        <v>2</v>
      </c>
      <c r="H126" s="9">
        <v>1.5</v>
      </c>
      <c r="I126" s="9">
        <v>1.4</v>
      </c>
      <c r="J126" s="9">
        <v>0.75</v>
      </c>
      <c r="K126" s="9">
        <v>1.3035714285714286</v>
      </c>
      <c r="L126" s="9">
        <v>1.5</v>
      </c>
      <c r="M126" s="9">
        <v>1.3703703703703705</v>
      </c>
      <c r="N126" s="9">
        <v>0</v>
      </c>
      <c r="O126" s="9">
        <v>0.8</v>
      </c>
      <c r="P126" s="9">
        <v>1</v>
      </c>
      <c r="Q126" s="9">
        <v>-1</v>
      </c>
      <c r="R126" s="9">
        <v>1</v>
      </c>
      <c r="S126" s="9">
        <v>1</v>
      </c>
      <c r="T126" s="9">
        <v>0.70588235294117652</v>
      </c>
      <c r="U126" s="9">
        <v>1</v>
      </c>
      <c r="V126" s="9">
        <v>1.3333333333333333</v>
      </c>
      <c r="W126" s="9">
        <v>1.1000000000000001</v>
      </c>
      <c r="X126" s="9">
        <v>1.1111111111111112</v>
      </c>
      <c r="Y126" s="9">
        <v>1.8333333333333333</v>
      </c>
      <c r="Z126" s="9">
        <v>1</v>
      </c>
      <c r="AA126" s="9">
        <v>1</v>
      </c>
      <c r="AB126" s="9">
        <v>1.5</v>
      </c>
      <c r="AC126" s="9">
        <v>0.5</v>
      </c>
      <c r="AD126" s="9">
        <v>0</v>
      </c>
      <c r="AE126" s="9">
        <v>0.8</v>
      </c>
      <c r="AF126" s="9">
        <v>0.6</v>
      </c>
      <c r="AG126" s="9">
        <v>1.0792079207920793</v>
      </c>
      <c r="AH126" s="9">
        <v>1.1902654867256637</v>
      </c>
    </row>
    <row r="333" spans="1:28" x14ac:dyDescent="0.2">
      <c r="A333" s="6" t="s">
        <v>690</v>
      </c>
      <c r="B333" t="s">
        <v>880</v>
      </c>
      <c r="C333" t="s">
        <v>881</v>
      </c>
      <c r="D333" t="s">
        <v>882</v>
      </c>
      <c r="E333" t="s">
        <v>883</v>
      </c>
      <c r="F333" t="s">
        <v>884</v>
      </c>
      <c r="G333" t="s">
        <v>885</v>
      </c>
      <c r="H333" t="s">
        <v>886</v>
      </c>
      <c r="I333" t="s">
        <v>887</v>
      </c>
      <c r="J333" t="s">
        <v>888</v>
      </c>
      <c r="K333" t="s">
        <v>889</v>
      </c>
      <c r="L333" t="s">
        <v>890</v>
      </c>
      <c r="M333" t="s">
        <v>891</v>
      </c>
      <c r="N333" t="s">
        <v>3</v>
      </c>
      <c r="O333" t="s">
        <v>899</v>
      </c>
      <c r="P333" t="s">
        <v>4</v>
      </c>
      <c r="Q333" t="s">
        <v>898</v>
      </c>
      <c r="R333" t="s">
        <v>897</v>
      </c>
      <c r="S333" t="s">
        <v>896</v>
      </c>
      <c r="T333" t="s">
        <v>98</v>
      </c>
      <c r="U333" t="s">
        <v>895</v>
      </c>
      <c r="V333" t="s">
        <v>894</v>
      </c>
      <c r="W333" t="s">
        <v>84</v>
      </c>
      <c r="X333" t="s">
        <v>893</v>
      </c>
      <c r="Y333" t="s">
        <v>9</v>
      </c>
      <c r="Z333" t="s">
        <v>892</v>
      </c>
      <c r="AA333" t="s">
        <v>14</v>
      </c>
      <c r="AB333" t="s">
        <v>10</v>
      </c>
    </row>
    <row r="334" spans="1:28" x14ac:dyDescent="0.2">
      <c r="A334" s="7">
        <v>1</v>
      </c>
      <c r="B334" s="9">
        <v>1.3888888888888888</v>
      </c>
      <c r="C334" s="9">
        <v>1.537037037037037</v>
      </c>
      <c r="D334" s="9">
        <v>1.2523364485981308</v>
      </c>
      <c r="E334" s="9">
        <v>1.1320754716981132</v>
      </c>
      <c r="F334" s="9">
        <v>0.63551401869158874</v>
      </c>
      <c r="G334" s="9">
        <v>0.82075471698113212</v>
      </c>
      <c r="H334" s="9">
        <v>1.4907407407407407</v>
      </c>
      <c r="I334" s="9">
        <v>0.78504672897196259</v>
      </c>
      <c r="J334" s="9">
        <v>1.2616822429906542</v>
      </c>
      <c r="K334" s="9">
        <v>0.67924528301886788</v>
      </c>
      <c r="L334" s="9">
        <v>0.9907407407407407</v>
      </c>
      <c r="M334" s="9">
        <v>1.3703703703703705</v>
      </c>
      <c r="N334" s="9">
        <v>4.2777777777777777</v>
      </c>
      <c r="O334" s="9">
        <v>3.3425925925925926</v>
      </c>
      <c r="P334" s="9">
        <v>0.9719626168224299</v>
      </c>
      <c r="Q334" s="9">
        <v>4.037383177570093</v>
      </c>
      <c r="R334" s="9">
        <v>2.6851851851851851</v>
      </c>
      <c r="S334" s="9">
        <v>3.1666666666666665</v>
      </c>
      <c r="T334" s="9">
        <v>4.3831775700934577</v>
      </c>
      <c r="U334" s="9">
        <v>4.1759259259259256</v>
      </c>
      <c r="V334" s="9">
        <v>2.9814814814814814</v>
      </c>
      <c r="W334" s="9">
        <v>2.824074074074074</v>
      </c>
      <c r="X334" s="9">
        <v>3.7129629629629628</v>
      </c>
      <c r="Y334" s="9">
        <v>1.3518518518518519</v>
      </c>
      <c r="Z334" s="9">
        <v>4.1944444444444446</v>
      </c>
      <c r="AA334" s="9">
        <v>3.25</v>
      </c>
      <c r="AB334" s="9">
        <v>2.6666666666666665</v>
      </c>
    </row>
    <row r="335" spans="1:28" x14ac:dyDescent="0.2">
      <c r="A335" s="7" t="s">
        <v>689</v>
      </c>
      <c r="B335" s="9">
        <v>1.3888888888888888</v>
      </c>
      <c r="C335" s="9">
        <v>1.537037037037037</v>
      </c>
      <c r="D335" s="9">
        <v>1.2523364485981308</v>
      </c>
      <c r="E335" s="9">
        <v>1.1320754716981132</v>
      </c>
      <c r="F335" s="9">
        <v>0.63551401869158874</v>
      </c>
      <c r="G335" s="9">
        <v>0.82075471698113212</v>
      </c>
      <c r="H335" s="9">
        <v>1.4907407407407407</v>
      </c>
      <c r="I335" s="9">
        <v>0.78504672897196259</v>
      </c>
      <c r="J335" s="9">
        <v>1.2616822429906542</v>
      </c>
      <c r="K335" s="9">
        <v>0.67924528301886788</v>
      </c>
      <c r="L335" s="9">
        <v>0.9907407407407407</v>
      </c>
      <c r="M335" s="9">
        <v>1.3703703703703705</v>
      </c>
      <c r="N335" s="9">
        <v>4.2777777777777777</v>
      </c>
      <c r="O335" s="9">
        <v>3.3425925925925926</v>
      </c>
      <c r="P335" s="9">
        <v>0.9719626168224299</v>
      </c>
      <c r="Q335" s="9">
        <v>4.037383177570093</v>
      </c>
      <c r="R335" s="9">
        <v>2.6851851851851851</v>
      </c>
      <c r="S335" s="9">
        <v>3.1666666666666665</v>
      </c>
      <c r="T335" s="9">
        <v>4.3831775700934577</v>
      </c>
      <c r="U335" s="9">
        <v>4.1759259259259256</v>
      </c>
      <c r="V335" s="9">
        <v>2.9814814814814814</v>
      </c>
      <c r="W335" s="9">
        <v>2.824074074074074</v>
      </c>
      <c r="X335" s="9">
        <v>3.7129629629629628</v>
      </c>
      <c r="Y335" s="9">
        <v>1.3518518518518519</v>
      </c>
      <c r="Z335" s="9">
        <v>4.1944444444444446</v>
      </c>
      <c r="AA335" s="9">
        <v>3.25</v>
      </c>
      <c r="AB335" s="9">
        <v>2.6666666666666665</v>
      </c>
    </row>
    <row r="345" spans="10:21" x14ac:dyDescent="0.2">
      <c r="J345" s="18" t="s">
        <v>880</v>
      </c>
      <c r="K345" s="18" t="s">
        <v>881</v>
      </c>
      <c r="L345" s="18" t="s">
        <v>882</v>
      </c>
      <c r="M345" s="18" t="s">
        <v>883</v>
      </c>
      <c r="N345" s="18" t="s">
        <v>884</v>
      </c>
      <c r="O345" s="18" t="s">
        <v>885</v>
      </c>
      <c r="P345" s="18" t="s">
        <v>886</v>
      </c>
      <c r="Q345" s="18" t="s">
        <v>887</v>
      </c>
      <c r="R345" s="18" t="s">
        <v>888</v>
      </c>
      <c r="S345" s="18" t="s">
        <v>889</v>
      </c>
      <c r="T345" s="18" t="s">
        <v>890</v>
      </c>
      <c r="U345" s="18" t="s">
        <v>891</v>
      </c>
    </row>
    <row r="346" spans="10:21" x14ac:dyDescent="0.2">
      <c r="J346" s="9">
        <v>1.3888888888888888</v>
      </c>
      <c r="K346" s="9">
        <v>1.537037037037037</v>
      </c>
      <c r="L346" s="9">
        <v>1.2523364485981308</v>
      </c>
      <c r="M346" s="9">
        <v>1.1320754716981132</v>
      </c>
      <c r="N346" s="9">
        <v>0.63551401869158874</v>
      </c>
      <c r="O346" s="9">
        <v>0.82075471698113212</v>
      </c>
      <c r="P346" s="9">
        <v>1.4907407407407407</v>
      </c>
      <c r="Q346" s="9">
        <v>0.78504672897196259</v>
      </c>
      <c r="R346" s="9">
        <v>1.2616822429906542</v>
      </c>
      <c r="S346" s="9">
        <v>0.67924528301886788</v>
      </c>
      <c r="T346" s="9">
        <v>0.9907407407407407</v>
      </c>
      <c r="U346" s="9">
        <v>1.3703703703703705</v>
      </c>
    </row>
    <row r="347" spans="10:21" x14ac:dyDescent="0.2"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</row>
    <row r="348" spans="10:21" x14ac:dyDescent="0.2"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</row>
    <row r="349" spans="10:21" x14ac:dyDescent="0.2"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3" spans="10:24" x14ac:dyDescent="0.2">
      <c r="J353" s="18" t="s">
        <v>3</v>
      </c>
      <c r="M353" s="18" t="s">
        <v>898</v>
      </c>
      <c r="N353" s="18" t="s">
        <v>897</v>
      </c>
      <c r="O353" s="18" t="s">
        <v>896</v>
      </c>
      <c r="P353" s="18" t="s">
        <v>98</v>
      </c>
      <c r="Q353" s="18" t="s">
        <v>895</v>
      </c>
      <c r="R353" s="18" t="s">
        <v>894</v>
      </c>
      <c r="S353" s="18" t="s">
        <v>84</v>
      </c>
      <c r="T353" s="18" t="s">
        <v>893</v>
      </c>
      <c r="U353" s="18" t="s">
        <v>9</v>
      </c>
      <c r="V353" s="18" t="s">
        <v>892</v>
      </c>
      <c r="W353" s="18" t="s">
        <v>14</v>
      </c>
      <c r="X353" s="18" t="s">
        <v>10</v>
      </c>
    </row>
    <row r="354" spans="10:24" x14ac:dyDescent="0.2">
      <c r="J354" s="9">
        <v>4.2777777777777777</v>
      </c>
      <c r="M354" s="9">
        <v>4.037383177570093</v>
      </c>
      <c r="N354" s="9">
        <v>2.6851851851851851</v>
      </c>
      <c r="O354" s="9">
        <v>3.1666666666666665</v>
      </c>
      <c r="P354" s="9">
        <v>4.3831775700934577</v>
      </c>
      <c r="Q354" s="9">
        <v>4.1759259259259256</v>
      </c>
      <c r="R354" s="9">
        <v>2.9814814814814814</v>
      </c>
      <c r="S354" s="9">
        <v>2.824074074074074</v>
      </c>
      <c r="T354" s="9">
        <v>3.7129629629629628</v>
      </c>
      <c r="U354" s="9">
        <v>1.3518518518518519</v>
      </c>
      <c r="V354" s="9">
        <v>4.1944444444444446</v>
      </c>
      <c r="W354" s="9">
        <v>3.25</v>
      </c>
      <c r="X354" s="9">
        <v>2.6666666666666665</v>
      </c>
    </row>
    <row r="355" spans="10:24" x14ac:dyDescent="0.2">
      <c r="J355" s="9">
        <v>4.4705882352941178</v>
      </c>
      <c r="M355" s="9">
        <v>4.5294117647058822</v>
      </c>
      <c r="N355" s="9">
        <v>2.6875</v>
      </c>
      <c r="O355" s="9">
        <v>3.2941176470588234</v>
      </c>
      <c r="P355" s="9">
        <v>4.117647058823529</v>
      </c>
      <c r="Q355" s="9">
        <v>4.375</v>
      </c>
      <c r="R355" s="9">
        <v>2.5882352941176472</v>
      </c>
      <c r="S355" s="9">
        <v>2.5882352941176472</v>
      </c>
      <c r="T355" s="9">
        <v>3.7058823529411766</v>
      </c>
      <c r="U355" s="9">
        <v>1</v>
      </c>
      <c r="V355" s="9">
        <v>4.2352941176470589</v>
      </c>
      <c r="W355" s="9">
        <v>3.4705882352941178</v>
      </c>
      <c r="X355" s="9">
        <v>2.1764705882352939</v>
      </c>
    </row>
    <row r="356" spans="10:24" x14ac:dyDescent="0.2">
      <c r="J356" s="9">
        <v>4.259615384615385</v>
      </c>
      <c r="M356" s="9">
        <v>4.0761904761904759</v>
      </c>
      <c r="N356" s="9">
        <v>2.5576923076923075</v>
      </c>
      <c r="O356" s="9">
        <v>3.0192307692307692</v>
      </c>
      <c r="P356" s="9">
        <v>4.2884615384615383</v>
      </c>
      <c r="Q356" s="9">
        <v>4.0384615384615383</v>
      </c>
      <c r="R356" s="9">
        <v>2.8173076923076925</v>
      </c>
      <c r="S356" s="9">
        <v>2.7142857142857144</v>
      </c>
      <c r="T356" s="9">
        <v>3.4952380952380953</v>
      </c>
      <c r="U356" s="9">
        <v>1.1100000000000001</v>
      </c>
      <c r="V356" s="9">
        <v>3.8365384615384617</v>
      </c>
      <c r="W356" s="9">
        <v>3.2285714285714286</v>
      </c>
      <c r="X356" s="9">
        <v>2.6476190476190475</v>
      </c>
    </row>
    <row r="357" spans="10:24" x14ac:dyDescent="0.2">
      <c r="J357" s="22">
        <v>4.283842794759825</v>
      </c>
      <c r="M357" s="22">
        <v>4.0917030567685586</v>
      </c>
      <c r="N357" s="22">
        <v>2.6271929824561404</v>
      </c>
      <c r="O357" s="22">
        <v>3.109170305676856</v>
      </c>
      <c r="P357" s="22">
        <v>4.3201754385964914</v>
      </c>
      <c r="Q357" s="22">
        <v>4.1271929824561404</v>
      </c>
      <c r="R357" s="22">
        <v>2.8777292576419216</v>
      </c>
      <c r="S357" s="22">
        <v>2.7565217391304349</v>
      </c>
      <c r="T357" s="22">
        <v>3.6130434782608694</v>
      </c>
      <c r="U357" s="22">
        <v>1.2177777777777778</v>
      </c>
      <c r="V357" s="22">
        <v>4.034934497816594</v>
      </c>
      <c r="W357" s="22">
        <v>3.2565217391304349</v>
      </c>
      <c r="X357" s="22">
        <v>2.6217391304347828</v>
      </c>
    </row>
    <row r="362" spans="10:24" x14ac:dyDescent="0.2">
      <c r="K362" t="s">
        <v>902</v>
      </c>
      <c r="L362" t="s">
        <v>901</v>
      </c>
    </row>
    <row r="363" spans="10:24" x14ac:dyDescent="0.2">
      <c r="K363" s="18" t="s">
        <v>899</v>
      </c>
      <c r="L363" s="18" t="s">
        <v>4</v>
      </c>
    </row>
    <row r="364" spans="10:24" x14ac:dyDescent="0.2">
      <c r="J364" t="s">
        <v>900</v>
      </c>
      <c r="K364" s="9">
        <v>3.3425925925925926</v>
      </c>
      <c r="L364" s="9">
        <v>3.97</v>
      </c>
    </row>
    <row r="365" spans="10:24" x14ac:dyDescent="0.2">
      <c r="J365" t="s">
        <v>22</v>
      </c>
      <c r="K365" s="9">
        <v>3.5882352941176472</v>
      </c>
      <c r="L365" s="9">
        <v>3.47</v>
      </c>
    </row>
    <row r="366" spans="10:24" x14ac:dyDescent="0.2">
      <c r="J366" t="s">
        <v>23</v>
      </c>
      <c r="K366" s="9">
        <v>3.3142857142857145</v>
      </c>
      <c r="L366" s="9">
        <v>3.89</v>
      </c>
    </row>
    <row r="367" spans="10:24" x14ac:dyDescent="0.2">
      <c r="K367" s="22">
        <v>3.347826086956522</v>
      </c>
      <c r="L367" s="22">
        <v>0.89686098654708524</v>
      </c>
    </row>
  </sheetData>
  <sortState columnSort="1" ref="A333:AB337">
    <sortCondition ref="B333"/>
  </sortState>
  <pageMargins left="0.7" right="0.7" top="0.78740157499999996" bottom="0.78740157499999996" header="0.3" footer="0.3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225FC-BF41-41F9-AD9A-017E10FB7528}">
  <dimension ref="A3:L126"/>
  <sheetViews>
    <sheetView topLeftCell="A39" workbookViewId="0">
      <selection activeCell="E120" sqref="E120"/>
    </sheetView>
  </sheetViews>
  <sheetFormatPr defaultRowHeight="12.75" x14ac:dyDescent="0.2"/>
  <cols>
    <col min="1" max="1" width="22.5703125" bestFit="1" customWidth="1"/>
    <col min="2" max="2" width="18" bestFit="1" customWidth="1"/>
    <col min="3" max="3" width="3" bestFit="1" customWidth="1"/>
    <col min="4" max="4" width="3.42578125" bestFit="1" customWidth="1"/>
    <col min="5" max="5" width="14.7109375" bestFit="1" customWidth="1"/>
    <col min="6" max="7" width="19.7109375" bestFit="1" customWidth="1"/>
    <col min="8" max="8" width="16.5703125" bestFit="1" customWidth="1"/>
    <col min="9" max="9" width="9.42578125" bestFit="1" customWidth="1"/>
    <col min="10" max="10" width="6.42578125" bestFit="1" customWidth="1"/>
    <col min="11" max="11" width="24.140625" bestFit="1" customWidth="1"/>
    <col min="12" max="12" width="11.85546875" bestFit="1" customWidth="1"/>
    <col min="13" max="13" width="10.28515625" bestFit="1" customWidth="1"/>
    <col min="14" max="14" width="9.5703125" bestFit="1" customWidth="1"/>
    <col min="15" max="15" width="11.85546875" bestFit="1" customWidth="1"/>
    <col min="16" max="16" width="17.28515625" bestFit="1" customWidth="1"/>
    <col min="17" max="17" width="14.7109375" bestFit="1" customWidth="1"/>
    <col min="18" max="20" width="23.42578125" bestFit="1" customWidth="1"/>
    <col min="21" max="21" width="29" bestFit="1" customWidth="1"/>
    <col min="22" max="23" width="13.85546875" bestFit="1" customWidth="1"/>
    <col min="24" max="24" width="19.5703125" bestFit="1" customWidth="1"/>
    <col min="25" max="27" width="23.42578125" bestFit="1" customWidth="1"/>
    <col min="28" max="28" width="29" bestFit="1" customWidth="1"/>
    <col min="29" max="30" width="19.7109375" bestFit="1" customWidth="1"/>
    <col min="31" max="31" width="19.5703125" bestFit="1" customWidth="1"/>
    <col min="32" max="34" width="23.42578125" bestFit="1" customWidth="1"/>
    <col min="35" max="35" width="29" bestFit="1" customWidth="1"/>
    <col min="36" max="37" width="19.7109375" bestFit="1" customWidth="1"/>
    <col min="38" max="38" width="19.5703125" bestFit="1" customWidth="1"/>
    <col min="39" max="41" width="23.42578125" bestFit="1" customWidth="1"/>
    <col min="42" max="42" width="29" bestFit="1" customWidth="1"/>
    <col min="43" max="44" width="16.5703125" bestFit="1" customWidth="1"/>
    <col min="45" max="45" width="19.5703125" bestFit="1" customWidth="1"/>
    <col min="46" max="48" width="23.42578125" bestFit="1" customWidth="1"/>
    <col min="49" max="49" width="29" bestFit="1" customWidth="1"/>
    <col min="50" max="51" width="13.85546875" bestFit="1" customWidth="1"/>
    <col min="52" max="52" width="19.5703125" bestFit="1" customWidth="1"/>
    <col min="53" max="55" width="23.42578125" bestFit="1" customWidth="1"/>
    <col min="56" max="56" width="29" bestFit="1" customWidth="1"/>
    <col min="57" max="58" width="13.85546875" bestFit="1" customWidth="1"/>
    <col min="59" max="59" width="19.5703125" bestFit="1" customWidth="1"/>
    <col min="60" max="62" width="23.42578125" bestFit="1" customWidth="1"/>
    <col min="63" max="63" width="29" bestFit="1" customWidth="1"/>
    <col min="64" max="65" width="24.140625" bestFit="1" customWidth="1"/>
    <col min="66" max="66" width="19.5703125" bestFit="1" customWidth="1"/>
    <col min="67" max="69" width="23.42578125" bestFit="1" customWidth="1"/>
    <col min="70" max="70" width="29" bestFit="1" customWidth="1"/>
    <col min="71" max="72" width="13.85546875" bestFit="1" customWidth="1"/>
    <col min="73" max="73" width="19.5703125" bestFit="1" customWidth="1"/>
    <col min="74" max="76" width="23.42578125" bestFit="1" customWidth="1"/>
    <col min="77" max="77" width="29" bestFit="1" customWidth="1"/>
    <col min="78" max="78" width="14.5703125" bestFit="1" customWidth="1"/>
    <col min="79" max="79" width="16.140625" bestFit="1" customWidth="1"/>
    <col min="80" max="80" width="17.42578125" bestFit="1" customWidth="1"/>
    <col min="81" max="81" width="14.85546875" bestFit="1" customWidth="1"/>
    <col min="82" max="83" width="27.42578125" bestFit="1" customWidth="1"/>
    <col min="84" max="84" width="24.28515625" bestFit="1" customWidth="1"/>
    <col min="85" max="85" width="17" bestFit="1" customWidth="1"/>
    <col min="86" max="86" width="14" bestFit="1" customWidth="1"/>
    <col min="87" max="87" width="31.85546875" bestFit="1" customWidth="1"/>
    <col min="88" max="88" width="19.5703125" bestFit="1" customWidth="1"/>
  </cols>
  <sheetData>
    <row r="3" spans="1:2" x14ac:dyDescent="0.2">
      <c r="A3" s="6" t="s">
        <v>695</v>
      </c>
    </row>
    <row r="4" spans="1:2" x14ac:dyDescent="0.2">
      <c r="A4" s="7" t="s">
        <v>4</v>
      </c>
      <c r="B4" s="8">
        <v>50</v>
      </c>
    </row>
    <row r="5" spans="1:2" x14ac:dyDescent="0.2">
      <c r="A5" s="7" t="s">
        <v>5</v>
      </c>
      <c r="B5" s="8">
        <v>56</v>
      </c>
    </row>
    <row r="6" spans="1:2" x14ac:dyDescent="0.2">
      <c r="A6" s="7" t="s">
        <v>13</v>
      </c>
      <c r="B6" s="8">
        <v>95</v>
      </c>
    </row>
    <row r="7" spans="1:2" x14ac:dyDescent="0.2">
      <c r="A7" s="7" t="s">
        <v>6</v>
      </c>
      <c r="B7" s="8">
        <v>73</v>
      </c>
    </row>
    <row r="8" spans="1:2" x14ac:dyDescent="0.2">
      <c r="A8" s="7" t="s">
        <v>856</v>
      </c>
      <c r="B8" s="8">
        <v>64</v>
      </c>
    </row>
    <row r="9" spans="1:2" x14ac:dyDescent="0.2">
      <c r="A9" s="7" t="s">
        <v>857</v>
      </c>
      <c r="B9" s="8">
        <v>19</v>
      </c>
    </row>
    <row r="10" spans="1:2" x14ac:dyDescent="0.2">
      <c r="A10" s="7" t="s">
        <v>858</v>
      </c>
      <c r="B10" s="8">
        <v>20</v>
      </c>
    </row>
    <row r="11" spans="1:2" x14ac:dyDescent="0.2">
      <c r="A11" s="7" t="s">
        <v>8</v>
      </c>
      <c r="B11" s="8">
        <v>83</v>
      </c>
    </row>
    <row r="12" spans="1:2" x14ac:dyDescent="0.2">
      <c r="A12" s="7" t="s">
        <v>9</v>
      </c>
      <c r="B12" s="8">
        <v>71</v>
      </c>
    </row>
    <row r="13" spans="1:2" x14ac:dyDescent="0.2">
      <c r="A13" s="7" t="s">
        <v>859</v>
      </c>
      <c r="B13" s="8">
        <v>37</v>
      </c>
    </row>
    <row r="14" spans="1:2" x14ac:dyDescent="0.2">
      <c r="A14" s="7" t="s">
        <v>10</v>
      </c>
      <c r="B14" s="8">
        <v>64</v>
      </c>
    </row>
    <row r="21" spans="1:4" x14ac:dyDescent="0.2">
      <c r="A21" s="6" t="s">
        <v>757</v>
      </c>
      <c r="B21" s="7">
        <v>1</v>
      </c>
    </row>
    <row r="23" spans="1:4" x14ac:dyDescent="0.2">
      <c r="B23" s="6" t="s">
        <v>688</v>
      </c>
    </row>
    <row r="24" spans="1:4" x14ac:dyDescent="0.2">
      <c r="A24" s="6" t="s">
        <v>695</v>
      </c>
      <c r="B24" t="s">
        <v>764</v>
      </c>
      <c r="C24" t="s">
        <v>765</v>
      </c>
      <c r="D24" t="s">
        <v>689</v>
      </c>
    </row>
    <row r="25" spans="1:4" x14ac:dyDescent="0.2">
      <c r="A25" s="7" t="s">
        <v>4</v>
      </c>
      <c r="B25" s="8">
        <v>11</v>
      </c>
      <c r="C25" s="8">
        <v>30</v>
      </c>
      <c r="D25" s="8">
        <v>41</v>
      </c>
    </row>
    <row r="26" spans="1:4" x14ac:dyDescent="0.2">
      <c r="A26" s="7" t="s">
        <v>5</v>
      </c>
      <c r="B26" s="8">
        <v>12</v>
      </c>
      <c r="C26" s="8">
        <v>28</v>
      </c>
      <c r="D26" s="8">
        <v>40</v>
      </c>
    </row>
    <row r="27" spans="1:4" x14ac:dyDescent="0.2">
      <c r="A27" s="7" t="s">
        <v>13</v>
      </c>
      <c r="B27" s="8">
        <v>17</v>
      </c>
      <c r="C27" s="8">
        <v>57</v>
      </c>
      <c r="D27" s="8">
        <v>74</v>
      </c>
    </row>
    <row r="28" spans="1:4" x14ac:dyDescent="0.2">
      <c r="A28" s="7" t="s">
        <v>6</v>
      </c>
      <c r="B28" s="8">
        <v>16</v>
      </c>
      <c r="C28" s="8">
        <v>41</v>
      </c>
      <c r="D28" s="8">
        <v>57</v>
      </c>
    </row>
    <row r="29" spans="1:4" x14ac:dyDescent="0.2">
      <c r="A29" s="7" t="s">
        <v>856</v>
      </c>
      <c r="B29" s="8">
        <v>16</v>
      </c>
      <c r="C29" s="8">
        <v>31</v>
      </c>
      <c r="D29" s="8">
        <v>47</v>
      </c>
    </row>
    <row r="30" spans="1:4" x14ac:dyDescent="0.2">
      <c r="A30" s="7" t="s">
        <v>855</v>
      </c>
      <c r="B30" s="8">
        <v>2</v>
      </c>
      <c r="C30" s="8">
        <v>13</v>
      </c>
      <c r="D30" s="8">
        <v>15</v>
      </c>
    </row>
    <row r="31" spans="1:4" x14ac:dyDescent="0.2">
      <c r="A31" s="7" t="s">
        <v>858</v>
      </c>
      <c r="B31" s="8"/>
      <c r="C31" s="8">
        <v>13</v>
      </c>
      <c r="D31" s="8">
        <v>13</v>
      </c>
    </row>
    <row r="32" spans="1:4" x14ac:dyDescent="0.2">
      <c r="A32" s="7" t="s">
        <v>8</v>
      </c>
      <c r="B32" s="8">
        <v>17</v>
      </c>
      <c r="C32" s="8">
        <v>50</v>
      </c>
      <c r="D32" s="8">
        <v>67</v>
      </c>
    </row>
    <row r="33" spans="1:4" x14ac:dyDescent="0.2">
      <c r="A33" s="7" t="s">
        <v>9</v>
      </c>
      <c r="B33" s="8">
        <v>17</v>
      </c>
      <c r="C33" s="8">
        <v>35</v>
      </c>
      <c r="D33" s="8">
        <v>52</v>
      </c>
    </row>
    <row r="34" spans="1:4" x14ac:dyDescent="0.2">
      <c r="A34" s="7" t="s">
        <v>859</v>
      </c>
      <c r="B34" s="8">
        <v>6</v>
      </c>
      <c r="C34" s="8">
        <v>23</v>
      </c>
      <c r="D34" s="8">
        <v>29</v>
      </c>
    </row>
    <row r="35" spans="1:4" x14ac:dyDescent="0.2">
      <c r="A35" s="7" t="s">
        <v>10</v>
      </c>
      <c r="B35" s="8">
        <v>14</v>
      </c>
      <c r="C35" s="8">
        <v>33</v>
      </c>
      <c r="D35" s="8">
        <v>47</v>
      </c>
    </row>
    <row r="52" spans="5:12" x14ac:dyDescent="0.2">
      <c r="E52" s="6"/>
      <c r="F52" s="6"/>
      <c r="G52" s="6"/>
      <c r="H52" s="6"/>
      <c r="I52" s="6"/>
      <c r="J52" s="6"/>
      <c r="K52" s="6"/>
      <c r="L52" s="6"/>
    </row>
    <row r="56" spans="5:12" x14ac:dyDescent="0.2">
      <c r="H56" t="s">
        <v>861</v>
      </c>
      <c r="K56" t="s">
        <v>764</v>
      </c>
      <c r="L56" t="s">
        <v>862</v>
      </c>
    </row>
    <row r="57" spans="5:12" x14ac:dyDescent="0.2">
      <c r="H57" s="7" t="s">
        <v>4</v>
      </c>
      <c r="I57" s="8">
        <v>15</v>
      </c>
      <c r="J57" s="8">
        <v>35</v>
      </c>
      <c r="K57" s="17">
        <f>(I57/209)</f>
        <v>7.1770334928229665E-2</v>
      </c>
      <c r="L57" s="17">
        <f>(J57/423)</f>
        <v>8.2742316784869971E-2</v>
      </c>
    </row>
    <row r="58" spans="5:12" x14ac:dyDescent="0.2">
      <c r="H58" s="7" t="s">
        <v>5</v>
      </c>
      <c r="I58" s="8">
        <v>22</v>
      </c>
      <c r="J58" s="8">
        <v>34</v>
      </c>
      <c r="K58" s="17">
        <f t="shared" ref="K58:K67" si="0">(I58/209)</f>
        <v>0.10526315789473684</v>
      </c>
      <c r="L58" s="17">
        <f t="shared" ref="L58:L67" si="1">(J58/423)</f>
        <v>8.0378250591016553E-2</v>
      </c>
    </row>
    <row r="59" spans="5:12" x14ac:dyDescent="0.2">
      <c r="H59" s="7" t="s">
        <v>13</v>
      </c>
      <c r="I59" s="8">
        <v>29</v>
      </c>
      <c r="J59" s="8">
        <v>66</v>
      </c>
      <c r="K59" s="17">
        <f t="shared" si="0"/>
        <v>0.13875598086124402</v>
      </c>
      <c r="L59" s="17">
        <f t="shared" si="1"/>
        <v>0.15602836879432624</v>
      </c>
    </row>
    <row r="60" spans="5:12" x14ac:dyDescent="0.2">
      <c r="H60" s="7" t="s">
        <v>6</v>
      </c>
      <c r="I60" s="8">
        <v>24</v>
      </c>
      <c r="J60" s="8">
        <v>49</v>
      </c>
      <c r="K60" s="17">
        <f t="shared" si="0"/>
        <v>0.11483253588516747</v>
      </c>
      <c r="L60" s="17">
        <f t="shared" si="1"/>
        <v>0.11583924349881797</v>
      </c>
    </row>
    <row r="61" spans="5:12" x14ac:dyDescent="0.2">
      <c r="H61" s="7" t="s">
        <v>856</v>
      </c>
      <c r="I61" s="8">
        <v>26</v>
      </c>
      <c r="J61" s="8">
        <v>38</v>
      </c>
      <c r="K61" s="17">
        <f t="shared" si="0"/>
        <v>0.12440191387559808</v>
      </c>
      <c r="L61" s="17">
        <f t="shared" si="1"/>
        <v>8.9834515366430265E-2</v>
      </c>
    </row>
    <row r="62" spans="5:12" x14ac:dyDescent="0.2">
      <c r="H62" s="7" t="s">
        <v>865</v>
      </c>
      <c r="I62" s="8">
        <v>3</v>
      </c>
      <c r="J62" s="8">
        <v>16</v>
      </c>
      <c r="K62" s="17">
        <f t="shared" si="0"/>
        <v>1.4354066985645933E-2</v>
      </c>
      <c r="L62" s="17">
        <f t="shared" si="1"/>
        <v>3.7825059101654845E-2</v>
      </c>
    </row>
    <row r="63" spans="5:12" x14ac:dyDescent="0.2">
      <c r="H63" s="7" t="s">
        <v>858</v>
      </c>
      <c r="I63" s="8">
        <v>2</v>
      </c>
      <c r="J63" s="8">
        <v>18</v>
      </c>
      <c r="K63" s="17">
        <f t="shared" si="0"/>
        <v>9.5693779904306216E-3</v>
      </c>
      <c r="L63" s="17">
        <f t="shared" si="1"/>
        <v>4.2553191489361701E-2</v>
      </c>
    </row>
    <row r="64" spans="5:12" x14ac:dyDescent="0.2">
      <c r="H64" s="7" t="s">
        <v>8</v>
      </c>
      <c r="I64" s="8">
        <v>25</v>
      </c>
      <c r="J64" s="8">
        <v>58</v>
      </c>
      <c r="K64" s="17">
        <f t="shared" si="0"/>
        <v>0.11961722488038277</v>
      </c>
      <c r="L64" s="17">
        <f t="shared" si="1"/>
        <v>0.13711583924349882</v>
      </c>
    </row>
    <row r="65" spans="8:12" x14ac:dyDescent="0.2">
      <c r="H65" s="7" t="s">
        <v>9</v>
      </c>
      <c r="I65" s="8">
        <v>27</v>
      </c>
      <c r="J65" s="8">
        <v>44</v>
      </c>
      <c r="K65" s="17">
        <f t="shared" si="0"/>
        <v>0.12918660287081341</v>
      </c>
      <c r="L65" s="17">
        <f t="shared" si="1"/>
        <v>0.10401891252955082</v>
      </c>
    </row>
    <row r="66" spans="8:12" x14ac:dyDescent="0.2">
      <c r="H66" s="7" t="s">
        <v>859</v>
      </c>
      <c r="I66" s="8">
        <v>11</v>
      </c>
      <c r="J66" s="8">
        <v>26</v>
      </c>
      <c r="K66" s="17">
        <f t="shared" si="0"/>
        <v>5.2631578947368418E-2</v>
      </c>
      <c r="L66" s="17">
        <f t="shared" si="1"/>
        <v>6.1465721040189124E-2</v>
      </c>
    </row>
    <row r="67" spans="8:12" x14ac:dyDescent="0.2">
      <c r="H67" s="7" t="s">
        <v>10</v>
      </c>
      <c r="I67" s="8">
        <v>25</v>
      </c>
      <c r="J67" s="8">
        <v>39</v>
      </c>
      <c r="K67" s="17">
        <f t="shared" si="0"/>
        <v>0.11961722488038277</v>
      </c>
      <c r="L67" s="17">
        <f t="shared" si="1"/>
        <v>9.2198581560283682E-2</v>
      </c>
    </row>
    <row r="69" spans="8:12" x14ac:dyDescent="0.2">
      <c r="H69" s="7" t="s">
        <v>860</v>
      </c>
      <c r="I69">
        <f>SUM(I57:I67)</f>
        <v>209</v>
      </c>
      <c r="J69">
        <f>SUM(J57:J67)</f>
        <v>423</v>
      </c>
    </row>
    <row r="74" spans="8:12" x14ac:dyDescent="0.2">
      <c r="I74" t="s">
        <v>863</v>
      </c>
    </row>
    <row r="75" spans="8:12" x14ac:dyDescent="0.2">
      <c r="I75" t="s">
        <v>864</v>
      </c>
    </row>
    <row r="92" spans="1:7" x14ac:dyDescent="0.2">
      <c r="A92" s="19" t="s">
        <v>695</v>
      </c>
      <c r="B92" s="18" t="s">
        <v>693</v>
      </c>
      <c r="C92" s="18" t="s">
        <v>694</v>
      </c>
      <c r="E92" s="19" t="s">
        <v>695</v>
      </c>
      <c r="F92" s="20" t="s">
        <v>866</v>
      </c>
      <c r="G92" s="20" t="s">
        <v>867</v>
      </c>
    </row>
    <row r="93" spans="1:7" x14ac:dyDescent="0.2">
      <c r="A93" s="7" t="s">
        <v>4</v>
      </c>
      <c r="B93" s="8">
        <v>25</v>
      </c>
      <c r="C93" s="8">
        <v>25</v>
      </c>
      <c r="E93" s="7" t="s">
        <v>4</v>
      </c>
      <c r="F93" s="21">
        <f>B93/$B$104</f>
        <v>8.9928057553956831E-2</v>
      </c>
      <c r="G93" s="21">
        <f>C93/$C$104</f>
        <v>7.0621468926553674E-2</v>
      </c>
    </row>
    <row r="94" spans="1:7" x14ac:dyDescent="0.2">
      <c r="A94" s="7" t="s">
        <v>5</v>
      </c>
      <c r="B94" s="8">
        <v>21</v>
      </c>
      <c r="C94" s="8">
        <v>35</v>
      </c>
      <c r="E94" s="7" t="s">
        <v>5</v>
      </c>
      <c r="F94" s="21">
        <f t="shared" ref="F94:F103" si="2">B94/$B$104</f>
        <v>7.5539568345323743E-2</v>
      </c>
      <c r="G94" s="21">
        <f t="shared" ref="G94:G103" si="3">C94/$C$104</f>
        <v>9.8870056497175146E-2</v>
      </c>
    </row>
    <row r="95" spans="1:7" x14ac:dyDescent="0.2">
      <c r="A95" s="7" t="s">
        <v>13</v>
      </c>
      <c r="B95" s="8">
        <v>46</v>
      </c>
      <c r="C95" s="8">
        <v>49</v>
      </c>
      <c r="E95" s="7" t="s">
        <v>13</v>
      </c>
      <c r="F95" s="21">
        <f t="shared" si="2"/>
        <v>0.16546762589928057</v>
      </c>
      <c r="G95" s="21">
        <f t="shared" si="3"/>
        <v>0.1384180790960452</v>
      </c>
    </row>
    <row r="96" spans="1:7" x14ac:dyDescent="0.2">
      <c r="A96" s="7" t="s">
        <v>6</v>
      </c>
      <c r="B96" s="8">
        <v>31</v>
      </c>
      <c r="C96" s="8">
        <v>42</v>
      </c>
      <c r="E96" s="7" t="s">
        <v>6</v>
      </c>
      <c r="F96" s="21">
        <f t="shared" si="2"/>
        <v>0.11151079136690648</v>
      </c>
      <c r="G96" s="21">
        <f t="shared" si="3"/>
        <v>0.11864406779661017</v>
      </c>
    </row>
    <row r="97" spans="1:7" x14ac:dyDescent="0.2">
      <c r="A97" s="7" t="s">
        <v>856</v>
      </c>
      <c r="B97" s="8">
        <v>28</v>
      </c>
      <c r="C97" s="8">
        <v>36</v>
      </c>
      <c r="E97" s="7" t="s">
        <v>856</v>
      </c>
      <c r="F97" s="21">
        <f t="shared" si="2"/>
        <v>0.10071942446043165</v>
      </c>
      <c r="G97" s="21">
        <f t="shared" si="3"/>
        <v>0.10169491525423729</v>
      </c>
    </row>
    <row r="98" spans="1:7" x14ac:dyDescent="0.2">
      <c r="A98" s="7" t="s">
        <v>857</v>
      </c>
      <c r="B98" s="8">
        <v>10</v>
      </c>
      <c r="C98" s="8">
        <v>9</v>
      </c>
      <c r="E98" s="7" t="s">
        <v>857</v>
      </c>
      <c r="F98" s="21">
        <f t="shared" si="2"/>
        <v>3.5971223021582732E-2</v>
      </c>
      <c r="G98" s="21">
        <f t="shared" si="3"/>
        <v>2.5423728813559324E-2</v>
      </c>
    </row>
    <row r="99" spans="1:7" x14ac:dyDescent="0.2">
      <c r="A99" s="7" t="s">
        <v>858</v>
      </c>
      <c r="B99" s="8">
        <v>13</v>
      </c>
      <c r="C99" s="8">
        <v>7</v>
      </c>
      <c r="E99" s="7" t="s">
        <v>858</v>
      </c>
      <c r="F99" s="21">
        <f t="shared" si="2"/>
        <v>4.6762589928057555E-2</v>
      </c>
      <c r="G99" s="21">
        <f t="shared" si="3"/>
        <v>1.977401129943503E-2</v>
      </c>
    </row>
    <row r="100" spans="1:7" x14ac:dyDescent="0.2">
      <c r="A100" s="7" t="s">
        <v>8</v>
      </c>
      <c r="B100" s="8">
        <v>39</v>
      </c>
      <c r="C100" s="8">
        <v>44</v>
      </c>
      <c r="E100" s="7" t="s">
        <v>8</v>
      </c>
      <c r="F100" s="21">
        <f t="shared" si="2"/>
        <v>0.14028776978417265</v>
      </c>
      <c r="G100" s="21">
        <f t="shared" si="3"/>
        <v>0.12429378531073447</v>
      </c>
    </row>
    <row r="101" spans="1:7" x14ac:dyDescent="0.2">
      <c r="A101" s="7" t="s">
        <v>9</v>
      </c>
      <c r="B101" s="8">
        <v>27</v>
      </c>
      <c r="C101" s="8">
        <v>44</v>
      </c>
      <c r="E101" s="7" t="s">
        <v>9</v>
      </c>
      <c r="F101" s="21">
        <f t="shared" si="2"/>
        <v>9.7122302158273388E-2</v>
      </c>
      <c r="G101" s="21">
        <f t="shared" si="3"/>
        <v>0.12429378531073447</v>
      </c>
    </row>
    <row r="102" spans="1:7" x14ac:dyDescent="0.2">
      <c r="A102" s="7" t="s">
        <v>859</v>
      </c>
      <c r="B102" s="8">
        <v>16</v>
      </c>
      <c r="C102" s="8">
        <v>21</v>
      </c>
      <c r="E102" s="7" t="s">
        <v>859</v>
      </c>
      <c r="F102" s="21">
        <f t="shared" si="2"/>
        <v>5.7553956834532377E-2</v>
      </c>
      <c r="G102" s="21">
        <f t="shared" si="3"/>
        <v>5.9322033898305086E-2</v>
      </c>
    </row>
    <row r="103" spans="1:7" x14ac:dyDescent="0.2">
      <c r="A103" s="7" t="s">
        <v>10</v>
      </c>
      <c r="B103" s="8">
        <v>22</v>
      </c>
      <c r="C103" s="8">
        <v>42</v>
      </c>
      <c r="E103" s="7" t="s">
        <v>10</v>
      </c>
      <c r="F103" s="21">
        <f t="shared" si="2"/>
        <v>7.9136690647482008E-2</v>
      </c>
      <c r="G103" s="21">
        <f t="shared" si="3"/>
        <v>0.11864406779661017</v>
      </c>
    </row>
    <row r="104" spans="1:7" x14ac:dyDescent="0.2">
      <c r="A104" s="7" t="s">
        <v>860</v>
      </c>
      <c r="B104">
        <f>SUM(B93:B103)</f>
        <v>278</v>
      </c>
      <c r="C104">
        <f>SUM(C93:C103)</f>
        <v>354</v>
      </c>
    </row>
    <row r="114" spans="1:5" x14ac:dyDescent="0.2">
      <c r="B114" s="6" t="s">
        <v>688</v>
      </c>
    </row>
    <row r="115" spans="1:5" x14ac:dyDescent="0.2">
      <c r="A115" s="6" t="s">
        <v>695</v>
      </c>
      <c r="B115" t="s">
        <v>11</v>
      </c>
      <c r="C115" t="s">
        <v>702</v>
      </c>
      <c r="D115" t="s">
        <v>747</v>
      </c>
      <c r="E115" t="s">
        <v>689</v>
      </c>
    </row>
    <row r="116" spans="1:5" x14ac:dyDescent="0.2">
      <c r="A116" s="7" t="s">
        <v>4</v>
      </c>
      <c r="B116" s="8">
        <v>20</v>
      </c>
      <c r="C116" s="8">
        <v>29</v>
      </c>
      <c r="D116" s="8">
        <v>1</v>
      </c>
      <c r="E116" s="8">
        <v>50</v>
      </c>
    </row>
    <row r="117" spans="1:5" x14ac:dyDescent="0.2">
      <c r="A117" s="7" t="s">
        <v>5</v>
      </c>
      <c r="B117" s="8">
        <v>17</v>
      </c>
      <c r="C117" s="8">
        <v>37</v>
      </c>
      <c r="D117" s="8">
        <v>2</v>
      </c>
      <c r="E117" s="8">
        <v>56</v>
      </c>
    </row>
    <row r="118" spans="1:5" x14ac:dyDescent="0.2">
      <c r="A118" s="7" t="s">
        <v>13</v>
      </c>
      <c r="B118" s="8">
        <v>32</v>
      </c>
      <c r="C118" s="8">
        <v>61</v>
      </c>
      <c r="D118" s="8">
        <v>2</v>
      </c>
      <c r="E118" s="8">
        <v>95</v>
      </c>
    </row>
    <row r="119" spans="1:5" x14ac:dyDescent="0.2">
      <c r="A119" s="7" t="s">
        <v>6</v>
      </c>
      <c r="B119" s="8">
        <v>32</v>
      </c>
      <c r="C119" s="8">
        <v>40</v>
      </c>
      <c r="D119" s="8">
        <v>1</v>
      </c>
      <c r="E119" s="8">
        <v>73</v>
      </c>
    </row>
    <row r="120" spans="1:5" x14ac:dyDescent="0.2">
      <c r="A120" s="7" t="s">
        <v>856</v>
      </c>
      <c r="B120" s="8">
        <v>23</v>
      </c>
      <c r="C120" s="8">
        <v>40</v>
      </c>
      <c r="D120" s="8">
        <v>1</v>
      </c>
      <c r="E120" s="8">
        <v>64</v>
      </c>
    </row>
    <row r="121" spans="1:5" x14ac:dyDescent="0.2">
      <c r="A121" s="7" t="s">
        <v>857</v>
      </c>
      <c r="B121" s="8">
        <v>7</v>
      </c>
      <c r="C121" s="8">
        <v>11</v>
      </c>
      <c r="D121" s="8">
        <v>1</v>
      </c>
      <c r="E121" s="8">
        <v>19</v>
      </c>
    </row>
    <row r="122" spans="1:5" x14ac:dyDescent="0.2">
      <c r="A122" s="7" t="s">
        <v>858</v>
      </c>
      <c r="B122" s="8">
        <v>6</v>
      </c>
      <c r="C122" s="8">
        <v>12</v>
      </c>
      <c r="D122" s="8">
        <v>2</v>
      </c>
      <c r="E122" s="8">
        <v>20</v>
      </c>
    </row>
    <row r="123" spans="1:5" x14ac:dyDescent="0.2">
      <c r="A123" s="7" t="s">
        <v>8</v>
      </c>
      <c r="B123" s="8">
        <v>35</v>
      </c>
      <c r="C123" s="8">
        <v>46</v>
      </c>
      <c r="D123" s="8">
        <v>2</v>
      </c>
      <c r="E123" s="8">
        <v>83</v>
      </c>
    </row>
    <row r="124" spans="1:5" x14ac:dyDescent="0.2">
      <c r="A124" s="7" t="s">
        <v>9</v>
      </c>
      <c r="B124" s="8">
        <v>24</v>
      </c>
      <c r="C124" s="8">
        <v>46</v>
      </c>
      <c r="D124" s="8">
        <v>1</v>
      </c>
      <c r="E124" s="8">
        <v>71</v>
      </c>
    </row>
    <row r="125" spans="1:5" x14ac:dyDescent="0.2">
      <c r="A125" s="7" t="s">
        <v>859</v>
      </c>
      <c r="B125" s="8">
        <v>19</v>
      </c>
      <c r="C125" s="8">
        <v>18</v>
      </c>
      <c r="D125" s="8"/>
      <c r="E125" s="8">
        <v>37</v>
      </c>
    </row>
    <row r="126" spans="1:5" x14ac:dyDescent="0.2">
      <c r="A126" s="7" t="s">
        <v>10</v>
      </c>
      <c r="B126" s="8">
        <v>26</v>
      </c>
      <c r="C126" s="8">
        <v>38</v>
      </c>
      <c r="D126" s="8"/>
      <c r="E126" s="8">
        <v>64</v>
      </c>
    </row>
  </sheetData>
  <sortState ref="A3:B15">
    <sortCondition ref="A4"/>
  </sortState>
  <pageMargins left="0.7" right="0.7" top="0.78740157499999996" bottom="0.78740157499999996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869E-EE2F-4E0E-8FAF-75C2045BA64E}">
  <dimension ref="A3:C13"/>
  <sheetViews>
    <sheetView workbookViewId="0">
      <selection activeCell="M25" sqref="M25"/>
    </sheetView>
  </sheetViews>
  <sheetFormatPr defaultRowHeight="12.75" x14ac:dyDescent="0.2"/>
  <cols>
    <col min="1" max="1" width="11.140625" bestFit="1" customWidth="1"/>
    <col min="2" max="2" width="18" bestFit="1" customWidth="1"/>
    <col min="3" max="3" width="14.7109375" bestFit="1" customWidth="1"/>
    <col min="4" max="4" width="3.42578125" bestFit="1" customWidth="1"/>
    <col min="5" max="5" width="14.7109375" bestFit="1" customWidth="1"/>
    <col min="6" max="6" width="11.42578125" bestFit="1" customWidth="1"/>
    <col min="7" max="9" width="11.5703125" bestFit="1" customWidth="1"/>
    <col min="10" max="10" width="11" bestFit="1" customWidth="1"/>
    <col min="11" max="11" width="11.5703125" bestFit="1" customWidth="1"/>
    <col min="12" max="12" width="11" bestFit="1" customWidth="1"/>
  </cols>
  <sheetData>
    <row r="3" spans="1:3" x14ac:dyDescent="0.2">
      <c r="B3" s="6" t="s">
        <v>688</v>
      </c>
    </row>
    <row r="4" spans="1:3" x14ac:dyDescent="0.2">
      <c r="A4" s="6" t="s">
        <v>695</v>
      </c>
      <c r="B4" t="s">
        <v>11</v>
      </c>
      <c r="C4" t="s">
        <v>689</v>
      </c>
    </row>
    <row r="5" spans="1:3" x14ac:dyDescent="0.2">
      <c r="A5" s="7" t="s">
        <v>0</v>
      </c>
      <c r="B5" s="8">
        <v>11</v>
      </c>
      <c r="C5" s="8">
        <v>11</v>
      </c>
    </row>
    <row r="6" spans="1:3" x14ac:dyDescent="0.2">
      <c r="A6" s="7" t="s">
        <v>780</v>
      </c>
      <c r="B6" s="8">
        <v>2</v>
      </c>
      <c r="C6" s="8">
        <v>2</v>
      </c>
    </row>
    <row r="7" spans="1:3" x14ac:dyDescent="0.2">
      <c r="A7" s="7" t="s">
        <v>868</v>
      </c>
      <c r="B7" s="8">
        <v>21</v>
      </c>
      <c r="C7" s="8">
        <v>21</v>
      </c>
    </row>
    <row r="8" spans="1:3" x14ac:dyDescent="0.2">
      <c r="A8" s="7" t="s">
        <v>782</v>
      </c>
      <c r="B8" s="8">
        <v>18</v>
      </c>
      <c r="C8" s="8">
        <v>18</v>
      </c>
    </row>
    <row r="9" spans="1:3" x14ac:dyDescent="0.2">
      <c r="A9" s="7" t="s">
        <v>869</v>
      </c>
      <c r="B9" s="8">
        <v>9</v>
      </c>
      <c r="C9" s="8">
        <v>9</v>
      </c>
    </row>
    <row r="10" spans="1:3" x14ac:dyDescent="0.2">
      <c r="A10" s="7" t="s">
        <v>870</v>
      </c>
      <c r="B10" s="8">
        <v>12</v>
      </c>
      <c r="C10" s="8">
        <v>12</v>
      </c>
    </row>
    <row r="11" spans="1:3" x14ac:dyDescent="0.2">
      <c r="A11" s="7" t="s">
        <v>783</v>
      </c>
      <c r="B11" s="8">
        <v>2</v>
      </c>
      <c r="C11" s="8">
        <v>2</v>
      </c>
    </row>
    <row r="12" spans="1:3" x14ac:dyDescent="0.2">
      <c r="A12" s="7" t="s">
        <v>871</v>
      </c>
      <c r="B12" s="8">
        <v>3</v>
      </c>
      <c r="C12" s="8">
        <v>3</v>
      </c>
    </row>
    <row r="13" spans="1:3" x14ac:dyDescent="0.2">
      <c r="A13" s="7" t="s">
        <v>872</v>
      </c>
      <c r="B13" s="8">
        <v>11</v>
      </c>
      <c r="C13" s="8">
        <v>11</v>
      </c>
    </row>
  </sheetData>
  <sortState ref="A3:B15">
    <sortCondition ref="A4"/>
  </sortState>
  <pageMargins left="0.7" right="0.7" top="0.78740157499999996" bottom="0.78740157499999996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CA2B-7DA3-43FF-B4E7-A7A92580D5E8}">
  <dimension ref="B2:H135"/>
  <sheetViews>
    <sheetView topLeftCell="A103" workbookViewId="0">
      <selection activeCell="L134" sqref="L134"/>
    </sheetView>
  </sheetViews>
  <sheetFormatPr defaultRowHeight="12.75" x14ac:dyDescent="0.2"/>
  <cols>
    <col min="1" max="1" width="9.85546875" bestFit="1" customWidth="1"/>
    <col min="2" max="2" width="16.140625" bestFit="1" customWidth="1"/>
    <col min="3" max="3" width="9.85546875" bestFit="1" customWidth="1"/>
    <col min="4" max="4" width="6.28515625" bestFit="1" customWidth="1"/>
    <col min="5" max="5" width="7.28515625" bestFit="1" customWidth="1"/>
    <col min="6" max="6" width="14.7109375" bestFit="1" customWidth="1"/>
    <col min="7" max="7" width="7.28515625" bestFit="1" customWidth="1"/>
    <col min="8" max="9" width="2" bestFit="1" customWidth="1"/>
    <col min="10" max="10" width="12.7109375" bestFit="1" customWidth="1"/>
    <col min="11" max="11" width="14.7109375" bestFit="1" customWidth="1"/>
    <col min="12" max="12" width="12.7109375" bestFit="1" customWidth="1"/>
    <col min="13" max="13" width="14.7109375" bestFit="1" customWidth="1"/>
    <col min="14" max="14" width="6" bestFit="1" customWidth="1"/>
    <col min="15" max="16" width="3.7109375" bestFit="1" customWidth="1"/>
    <col min="17" max="17" width="14.140625" bestFit="1" customWidth="1"/>
    <col min="18" max="18" width="14.7109375" bestFit="1" customWidth="1"/>
    <col min="19" max="19" width="16.140625" bestFit="1" customWidth="1"/>
    <col min="20" max="20" width="14.140625" bestFit="1" customWidth="1"/>
    <col min="21" max="21" width="14.7109375" bestFit="1" customWidth="1"/>
  </cols>
  <sheetData>
    <row r="2" spans="2:3" x14ac:dyDescent="0.2">
      <c r="B2" s="6" t="s">
        <v>690</v>
      </c>
      <c r="C2" t="s">
        <v>692</v>
      </c>
    </row>
    <row r="3" spans="2:3" x14ac:dyDescent="0.2">
      <c r="B3" s="7" t="s">
        <v>764</v>
      </c>
      <c r="C3" s="13">
        <v>0.42016806722689076</v>
      </c>
    </row>
    <row r="4" spans="2:3" x14ac:dyDescent="0.2">
      <c r="B4" s="7" t="s">
        <v>765</v>
      </c>
      <c r="C4" s="13">
        <v>0.57983193277310929</v>
      </c>
    </row>
    <row r="5" spans="2:3" x14ac:dyDescent="0.2">
      <c r="B5" s="7" t="s">
        <v>689</v>
      </c>
      <c r="C5" s="13">
        <v>1</v>
      </c>
    </row>
    <row r="21" spans="2:8" x14ac:dyDescent="0.2">
      <c r="B21" t="s">
        <v>762</v>
      </c>
    </row>
    <row r="23" spans="2:8" x14ac:dyDescent="0.2">
      <c r="B23" s="6" t="s">
        <v>692</v>
      </c>
      <c r="C23" s="6" t="s">
        <v>688</v>
      </c>
    </row>
    <row r="24" spans="2:8" x14ac:dyDescent="0.2">
      <c r="B24" s="6" t="s">
        <v>690</v>
      </c>
      <c r="C24" t="s">
        <v>701</v>
      </c>
      <c r="D24" t="s">
        <v>22</v>
      </c>
      <c r="E24" t="s">
        <v>23</v>
      </c>
      <c r="F24" t="s">
        <v>689</v>
      </c>
    </row>
    <row r="25" spans="2:8" x14ac:dyDescent="0.2">
      <c r="B25" s="7" t="s">
        <v>693</v>
      </c>
      <c r="C25" s="17">
        <v>0.86274509803921573</v>
      </c>
      <c r="D25" s="17">
        <v>1.9607843137254902E-2</v>
      </c>
      <c r="E25" s="17">
        <v>0.11764705882352941</v>
      </c>
      <c r="F25" s="17">
        <v>1</v>
      </c>
    </row>
    <row r="26" spans="2:8" x14ac:dyDescent="0.2">
      <c r="B26" s="7" t="s">
        <v>694</v>
      </c>
      <c r="C26" s="17">
        <v>0.95488721804511278</v>
      </c>
      <c r="D26" s="17">
        <v>1.5037593984962405E-2</v>
      </c>
      <c r="E26" s="17">
        <v>3.007518796992481E-2</v>
      </c>
      <c r="F26" s="17">
        <v>1</v>
      </c>
    </row>
    <row r="27" spans="2:8" x14ac:dyDescent="0.2">
      <c r="B27" s="7" t="s">
        <v>689</v>
      </c>
      <c r="C27" s="17">
        <v>0.91489361702127658</v>
      </c>
      <c r="D27" s="17">
        <v>1.7021276595744681E-2</v>
      </c>
      <c r="E27" s="17">
        <v>6.8085106382978725E-2</v>
      </c>
      <c r="F27" s="17">
        <v>1</v>
      </c>
    </row>
    <row r="31" spans="2:8" x14ac:dyDescent="0.2">
      <c r="G31" s="6"/>
      <c r="H31" s="6"/>
    </row>
    <row r="39" spans="2:6" x14ac:dyDescent="0.2">
      <c r="B39" s="6" t="s">
        <v>692</v>
      </c>
      <c r="C39" s="6" t="s">
        <v>688</v>
      </c>
    </row>
    <row r="40" spans="2:6" x14ac:dyDescent="0.2">
      <c r="B40" s="6" t="s">
        <v>690</v>
      </c>
      <c r="C40" t="s">
        <v>701</v>
      </c>
      <c r="D40" t="s">
        <v>22</v>
      </c>
      <c r="E40" t="s">
        <v>23</v>
      </c>
      <c r="F40" t="s">
        <v>689</v>
      </c>
    </row>
    <row r="41" spans="2:6" x14ac:dyDescent="0.2">
      <c r="B41" s="7" t="s">
        <v>766</v>
      </c>
      <c r="C41" s="13">
        <v>0.76923076923076927</v>
      </c>
      <c r="D41" s="13">
        <v>0</v>
      </c>
      <c r="E41" s="13">
        <v>0.23076923076923078</v>
      </c>
      <c r="F41" s="13">
        <v>1</v>
      </c>
    </row>
    <row r="42" spans="2:6" x14ac:dyDescent="0.2">
      <c r="B42" s="7" t="s">
        <v>734</v>
      </c>
      <c r="C42" s="13">
        <v>0.96250000000000002</v>
      </c>
      <c r="D42" s="13">
        <v>6.2500000000000003E-3</v>
      </c>
      <c r="E42" s="13">
        <v>3.125E-2</v>
      </c>
      <c r="F42" s="13">
        <v>1</v>
      </c>
    </row>
    <row r="43" spans="2:6" x14ac:dyDescent="0.2">
      <c r="B43" s="7" t="s">
        <v>11</v>
      </c>
      <c r="C43" s="13">
        <v>0.82258064516129037</v>
      </c>
      <c r="D43" s="13">
        <v>4.8387096774193547E-2</v>
      </c>
      <c r="E43" s="13">
        <v>0.12903225806451613</v>
      </c>
      <c r="F43" s="13">
        <v>1</v>
      </c>
    </row>
    <row r="44" spans="2:6" x14ac:dyDescent="0.2">
      <c r="B44" s="7" t="s">
        <v>689</v>
      </c>
      <c r="C44" s="13">
        <v>0.91489361702127658</v>
      </c>
      <c r="D44" s="13">
        <v>1.7021276595744681E-2</v>
      </c>
      <c r="E44" s="13">
        <v>6.8085106382978725E-2</v>
      </c>
      <c r="F44" s="13">
        <v>1</v>
      </c>
    </row>
    <row r="58" spans="2:6" x14ac:dyDescent="0.2">
      <c r="B58" s="6" t="s">
        <v>692</v>
      </c>
      <c r="C58" s="6" t="s">
        <v>688</v>
      </c>
    </row>
    <row r="59" spans="2:6" x14ac:dyDescent="0.2">
      <c r="B59" s="6" t="s">
        <v>690</v>
      </c>
      <c r="C59" t="s">
        <v>701</v>
      </c>
      <c r="D59" t="s">
        <v>22</v>
      </c>
      <c r="E59" t="s">
        <v>23</v>
      </c>
      <c r="F59" t="s">
        <v>689</v>
      </c>
    </row>
    <row r="60" spans="2:6" x14ac:dyDescent="0.2">
      <c r="B60" s="7" t="s">
        <v>764</v>
      </c>
      <c r="C60" s="17">
        <v>0.97959183673469385</v>
      </c>
      <c r="D60" s="17">
        <v>0</v>
      </c>
      <c r="E60" s="17">
        <v>2.0408163265306121E-2</v>
      </c>
      <c r="F60" s="17">
        <v>1</v>
      </c>
    </row>
    <row r="61" spans="2:6" x14ac:dyDescent="0.2">
      <c r="B61" s="7" t="s">
        <v>765</v>
      </c>
      <c r="C61" s="17">
        <v>0.86861313868613144</v>
      </c>
      <c r="D61" s="17">
        <v>2.9197080291970802E-2</v>
      </c>
      <c r="E61" s="17">
        <v>0.10218978102189781</v>
      </c>
      <c r="F61" s="17">
        <v>1</v>
      </c>
    </row>
    <row r="62" spans="2:6" x14ac:dyDescent="0.2">
      <c r="B62" s="7" t="s">
        <v>689</v>
      </c>
      <c r="C62" s="17">
        <v>0.91489361702127658</v>
      </c>
      <c r="D62" s="17">
        <v>1.7021276595744681E-2</v>
      </c>
      <c r="E62" s="17">
        <v>6.8085106382978725E-2</v>
      </c>
      <c r="F62" s="17">
        <v>1</v>
      </c>
    </row>
    <row r="84" spans="2:4" x14ac:dyDescent="0.2">
      <c r="B84" s="6" t="s">
        <v>690</v>
      </c>
      <c r="C84" t="s">
        <v>692</v>
      </c>
    </row>
    <row r="85" spans="2:4" x14ac:dyDescent="0.2">
      <c r="B85" s="7" t="s">
        <v>693</v>
      </c>
      <c r="C85" s="13">
        <v>0.44117647058823528</v>
      </c>
    </row>
    <row r="86" spans="2:4" x14ac:dyDescent="0.2">
      <c r="B86" s="7" t="s">
        <v>694</v>
      </c>
      <c r="C86" s="13">
        <v>0.55882352941176472</v>
      </c>
    </row>
    <row r="87" spans="2:4" x14ac:dyDescent="0.2">
      <c r="B87" s="7" t="s">
        <v>689</v>
      </c>
      <c r="C87" s="13">
        <v>1</v>
      </c>
    </row>
    <row r="93" spans="2:4" x14ac:dyDescent="0.2">
      <c r="B93" s="6" t="s">
        <v>690</v>
      </c>
      <c r="C93" t="s">
        <v>692</v>
      </c>
      <c r="D93" s="6"/>
    </row>
    <row r="94" spans="2:4" x14ac:dyDescent="0.2">
      <c r="B94" s="7" t="s">
        <v>11</v>
      </c>
      <c r="C94" s="8">
        <v>63</v>
      </c>
    </row>
    <row r="95" spans="2:4" x14ac:dyDescent="0.2">
      <c r="B95" s="7" t="s">
        <v>734</v>
      </c>
      <c r="C95" s="8">
        <v>162</v>
      </c>
    </row>
    <row r="96" spans="2:4" x14ac:dyDescent="0.2">
      <c r="B96" s="7" t="s">
        <v>766</v>
      </c>
      <c r="C96" s="8">
        <v>13</v>
      </c>
    </row>
    <row r="97" spans="2:3" x14ac:dyDescent="0.2">
      <c r="B97" s="7" t="s">
        <v>689</v>
      </c>
      <c r="C97" s="8">
        <v>238</v>
      </c>
    </row>
    <row r="114" spans="2:3" x14ac:dyDescent="0.2">
      <c r="B114" s="6" t="s">
        <v>690</v>
      </c>
      <c r="C114" t="s">
        <v>692</v>
      </c>
    </row>
    <row r="115" spans="2:3" x14ac:dyDescent="0.2">
      <c r="B115" s="7" t="s">
        <v>774</v>
      </c>
      <c r="C115" s="8">
        <v>2</v>
      </c>
    </row>
    <row r="116" spans="2:3" x14ac:dyDescent="0.2">
      <c r="B116" s="7" t="s">
        <v>769</v>
      </c>
      <c r="C116" s="8">
        <v>26</v>
      </c>
    </row>
    <row r="117" spans="2:3" x14ac:dyDescent="0.2">
      <c r="B117" s="7" t="s">
        <v>775</v>
      </c>
      <c r="C117" s="8">
        <v>6</v>
      </c>
    </row>
    <row r="118" spans="2:3" x14ac:dyDescent="0.2">
      <c r="B118" s="7" t="s">
        <v>768</v>
      </c>
      <c r="C118" s="8">
        <v>24</v>
      </c>
    </row>
    <row r="119" spans="2:3" x14ac:dyDescent="0.2">
      <c r="B119" s="7" t="s">
        <v>770</v>
      </c>
      <c r="C119" s="8">
        <v>22</v>
      </c>
    </row>
    <row r="120" spans="2:3" x14ac:dyDescent="0.2">
      <c r="B120" s="7" t="s">
        <v>771</v>
      </c>
      <c r="C120" s="8">
        <v>6</v>
      </c>
    </row>
    <row r="121" spans="2:3" x14ac:dyDescent="0.2">
      <c r="B121" s="7" t="s">
        <v>776</v>
      </c>
      <c r="C121" s="8">
        <v>2</v>
      </c>
    </row>
    <row r="122" spans="2:3" x14ac:dyDescent="0.2">
      <c r="B122" s="7" t="s">
        <v>346</v>
      </c>
      <c r="C122" s="8">
        <v>3</v>
      </c>
    </row>
    <row r="123" spans="2:3" x14ac:dyDescent="0.2">
      <c r="B123" s="7" t="s">
        <v>122</v>
      </c>
      <c r="C123" s="8">
        <v>21</v>
      </c>
    </row>
    <row r="124" spans="2:3" x14ac:dyDescent="0.2">
      <c r="B124" s="7" t="s">
        <v>772</v>
      </c>
      <c r="C124" s="8">
        <v>3</v>
      </c>
    </row>
    <row r="125" spans="2:3" x14ac:dyDescent="0.2">
      <c r="B125" s="7" t="s">
        <v>773</v>
      </c>
      <c r="C125" s="8">
        <v>5</v>
      </c>
    </row>
    <row r="126" spans="2:3" x14ac:dyDescent="0.2">
      <c r="B126" s="7" t="s">
        <v>767</v>
      </c>
      <c r="C126" s="8">
        <v>98</v>
      </c>
    </row>
    <row r="127" spans="2:3" x14ac:dyDescent="0.2">
      <c r="B127" s="7" t="s">
        <v>763</v>
      </c>
      <c r="C127" s="8">
        <v>19</v>
      </c>
    </row>
    <row r="128" spans="2:3" x14ac:dyDescent="0.2">
      <c r="B128" s="7" t="s">
        <v>689</v>
      </c>
      <c r="C128" s="8">
        <v>237</v>
      </c>
    </row>
    <row r="131" spans="2:5" x14ac:dyDescent="0.2">
      <c r="B131" s="6" t="s">
        <v>692</v>
      </c>
      <c r="C131" s="6" t="s">
        <v>688</v>
      </c>
    </row>
    <row r="132" spans="2:5" x14ac:dyDescent="0.2">
      <c r="B132" s="6" t="s">
        <v>690</v>
      </c>
      <c r="C132" t="s">
        <v>693</v>
      </c>
      <c r="D132" t="s">
        <v>694</v>
      </c>
      <c r="E132" t="s">
        <v>689</v>
      </c>
    </row>
    <row r="133" spans="2:5" x14ac:dyDescent="0.2">
      <c r="B133" s="7" t="s">
        <v>764</v>
      </c>
      <c r="C133" s="13">
        <v>0.11764705882352941</v>
      </c>
      <c r="D133" s="13">
        <v>0.30252100840336132</v>
      </c>
      <c r="E133" s="13">
        <v>0.42016806722689076</v>
      </c>
    </row>
    <row r="134" spans="2:5" x14ac:dyDescent="0.2">
      <c r="B134" s="7" t="s">
        <v>765</v>
      </c>
      <c r="C134" s="13">
        <v>0.3235294117647059</v>
      </c>
      <c r="D134" s="13">
        <v>0.25630252100840334</v>
      </c>
      <c r="E134" s="13">
        <v>0.57983193277310929</v>
      </c>
    </row>
    <row r="135" spans="2:5" x14ac:dyDescent="0.2">
      <c r="B135" s="7" t="s">
        <v>689</v>
      </c>
      <c r="C135" s="13">
        <v>0.44117647058823528</v>
      </c>
      <c r="D135" s="13">
        <v>0.55882352941176472</v>
      </c>
      <c r="E135" s="13">
        <v>1</v>
      </c>
    </row>
  </sheetData>
  <pageMargins left="0.7" right="0.7" top="0.78740157499999996" bottom="0.78740157499999996" header="0.3" footer="0.3"/>
  <pageSetup paperSize="9" orientation="portrait" horizontalDpi="360" verticalDpi="360" r:id="rId9"/>
  <drawing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5E73F-ABF6-4C95-8E4B-E9BAAEE1BB62}">
  <dimension ref="B2:I115"/>
  <sheetViews>
    <sheetView topLeftCell="A97" workbookViewId="0">
      <selection activeCell="D43" sqref="D43"/>
    </sheetView>
  </sheetViews>
  <sheetFormatPr defaultRowHeight="12.75" x14ac:dyDescent="0.2"/>
  <cols>
    <col min="1" max="1" width="9.85546875" bestFit="1" customWidth="1"/>
    <col min="2" max="2" width="16.140625" bestFit="1" customWidth="1"/>
    <col min="3" max="3" width="18" bestFit="1" customWidth="1"/>
    <col min="4" max="4" width="7.28515625" bestFit="1" customWidth="1"/>
    <col min="5" max="6" width="14.7109375" bestFit="1" customWidth="1"/>
    <col min="7" max="7" width="4.5703125" bestFit="1" customWidth="1"/>
    <col min="8" max="8" width="11.85546875" bestFit="1" customWidth="1"/>
    <col min="9" max="9" width="5.28515625" bestFit="1" customWidth="1"/>
    <col min="10" max="13" width="4.5703125" bestFit="1" customWidth="1"/>
    <col min="14" max="14" width="10.7109375" bestFit="1" customWidth="1"/>
    <col min="15" max="15" width="8.5703125" bestFit="1" customWidth="1"/>
    <col min="16" max="19" width="4.5703125" bestFit="1" customWidth="1"/>
    <col min="20" max="20" width="14.140625" bestFit="1" customWidth="1"/>
    <col min="21" max="21" width="14.7109375" bestFit="1" customWidth="1"/>
  </cols>
  <sheetData>
    <row r="2" spans="2:9" x14ac:dyDescent="0.2">
      <c r="B2" s="6" t="s">
        <v>692</v>
      </c>
      <c r="C2" s="6" t="s">
        <v>688</v>
      </c>
    </row>
    <row r="3" spans="2:9" x14ac:dyDescent="0.2">
      <c r="B3" s="6" t="s">
        <v>690</v>
      </c>
      <c r="C3" t="s">
        <v>693</v>
      </c>
      <c r="D3" t="s">
        <v>694</v>
      </c>
      <c r="E3" t="s">
        <v>689</v>
      </c>
    </row>
    <row r="4" spans="2:9" x14ac:dyDescent="0.2">
      <c r="B4" s="7" t="s">
        <v>701</v>
      </c>
      <c r="C4" s="17">
        <v>0.20869565217391303</v>
      </c>
      <c r="D4" s="17">
        <v>0.2608695652173913</v>
      </c>
      <c r="E4" s="17">
        <v>0.46956521739130436</v>
      </c>
    </row>
    <row r="5" spans="2:9" x14ac:dyDescent="0.2">
      <c r="B5" s="7" t="s">
        <v>22</v>
      </c>
      <c r="C5" s="17">
        <v>1.3043478260869565E-2</v>
      </c>
      <c r="D5" s="17">
        <v>6.0869565217391307E-2</v>
      </c>
      <c r="E5" s="17">
        <v>7.3913043478260873E-2</v>
      </c>
    </row>
    <row r="6" spans="2:9" x14ac:dyDescent="0.2">
      <c r="B6" s="7" t="s">
        <v>23</v>
      </c>
      <c r="C6" s="17">
        <v>0.2</v>
      </c>
      <c r="D6" s="17">
        <v>0.2565217391304348</v>
      </c>
      <c r="E6" s="17">
        <v>0.45652173913043476</v>
      </c>
    </row>
    <row r="7" spans="2:9" x14ac:dyDescent="0.2">
      <c r="B7" s="7" t="s">
        <v>689</v>
      </c>
      <c r="C7" s="17">
        <v>0.42173913043478262</v>
      </c>
      <c r="D7" s="17">
        <v>0.57826086956521738</v>
      </c>
      <c r="E7" s="17">
        <v>1</v>
      </c>
    </row>
    <row r="10" spans="2:9" x14ac:dyDescent="0.2">
      <c r="G10" s="6"/>
      <c r="H10" s="6"/>
      <c r="I10" s="6"/>
    </row>
    <row r="20" spans="2:3" x14ac:dyDescent="0.2">
      <c r="B20" s="6" t="s">
        <v>690</v>
      </c>
      <c r="C20" t="s">
        <v>748</v>
      </c>
    </row>
    <row r="21" spans="2:3" x14ac:dyDescent="0.2">
      <c r="B21" s="7" t="s">
        <v>701</v>
      </c>
      <c r="C21" s="13">
        <v>0.46956521739130436</v>
      </c>
    </row>
    <row r="22" spans="2:3" x14ac:dyDescent="0.2">
      <c r="B22" s="7" t="s">
        <v>22</v>
      </c>
      <c r="C22" s="13">
        <v>7.3913043478260873E-2</v>
      </c>
    </row>
    <row r="23" spans="2:3" x14ac:dyDescent="0.2">
      <c r="B23" s="7" t="s">
        <v>23</v>
      </c>
      <c r="C23" s="13">
        <v>0.45652173913043476</v>
      </c>
    </row>
    <row r="24" spans="2:3" x14ac:dyDescent="0.2">
      <c r="B24" s="7" t="s">
        <v>689</v>
      </c>
      <c r="C24" s="17">
        <v>1</v>
      </c>
    </row>
    <row r="39" spans="2:6" x14ac:dyDescent="0.2">
      <c r="B39" s="6" t="s">
        <v>748</v>
      </c>
      <c r="C39" s="6" t="s">
        <v>688</v>
      </c>
    </row>
    <row r="40" spans="2:6" x14ac:dyDescent="0.2">
      <c r="B40" s="6" t="s">
        <v>690</v>
      </c>
      <c r="C40" t="s">
        <v>701</v>
      </c>
      <c r="D40" t="s">
        <v>22</v>
      </c>
      <c r="E40" t="s">
        <v>23</v>
      </c>
      <c r="F40" t="s">
        <v>689</v>
      </c>
    </row>
    <row r="41" spans="2:6" x14ac:dyDescent="0.2">
      <c r="B41" s="7" t="s">
        <v>764</v>
      </c>
      <c r="C41" s="13">
        <v>0.33695652173913043</v>
      </c>
      <c r="D41" s="13">
        <v>0.10869565217391304</v>
      </c>
      <c r="E41" s="13">
        <v>0.55434782608695654</v>
      </c>
      <c r="F41" s="17">
        <v>1</v>
      </c>
    </row>
    <row r="42" spans="2:6" x14ac:dyDescent="0.2">
      <c r="B42" s="7" t="s">
        <v>765</v>
      </c>
      <c r="C42" s="13">
        <v>0.55797101449275366</v>
      </c>
      <c r="D42" s="13">
        <v>5.0724637681159424E-2</v>
      </c>
      <c r="E42" s="13">
        <v>0.39130434782608697</v>
      </c>
      <c r="F42" s="17">
        <v>1</v>
      </c>
    </row>
    <row r="43" spans="2:6" x14ac:dyDescent="0.2">
      <c r="B43" s="7" t="s">
        <v>689</v>
      </c>
      <c r="C43" s="17">
        <v>0.46956521739130436</v>
      </c>
      <c r="D43" s="13">
        <v>7.3913043478260873E-2</v>
      </c>
      <c r="E43" s="13">
        <v>0.45652173913043476</v>
      </c>
      <c r="F43" s="17">
        <v>1</v>
      </c>
    </row>
    <row r="57" spans="2:6" x14ac:dyDescent="0.2">
      <c r="B57" s="6" t="s">
        <v>748</v>
      </c>
      <c r="C57" s="6" t="s">
        <v>688</v>
      </c>
    </row>
    <row r="58" spans="2:6" x14ac:dyDescent="0.2">
      <c r="B58" s="6" t="s">
        <v>690</v>
      </c>
      <c r="C58" t="s">
        <v>701</v>
      </c>
      <c r="D58" t="s">
        <v>22</v>
      </c>
      <c r="E58" t="s">
        <v>23</v>
      </c>
      <c r="F58" t="s">
        <v>689</v>
      </c>
    </row>
    <row r="59" spans="2:6" x14ac:dyDescent="0.2">
      <c r="B59" s="7" t="s">
        <v>766</v>
      </c>
      <c r="C59" s="17">
        <v>0.15384615384615385</v>
      </c>
      <c r="D59" s="17">
        <v>0</v>
      </c>
      <c r="E59" s="17">
        <v>0.84615384615384615</v>
      </c>
      <c r="F59" s="17">
        <v>1</v>
      </c>
    </row>
    <row r="60" spans="2:6" x14ac:dyDescent="0.2">
      <c r="B60" s="7" t="s">
        <v>734</v>
      </c>
      <c r="C60" s="17">
        <v>0.38311688311688313</v>
      </c>
      <c r="D60" s="17">
        <v>8.4415584415584416E-2</v>
      </c>
      <c r="E60" s="17">
        <v>0.53246753246753242</v>
      </c>
      <c r="F60" s="17">
        <v>1</v>
      </c>
    </row>
    <row r="61" spans="2:6" x14ac:dyDescent="0.2">
      <c r="B61" s="7" t="s">
        <v>11</v>
      </c>
      <c r="C61" s="17">
        <v>0.74603174603174605</v>
      </c>
      <c r="D61" s="17">
        <v>6.3492063492063489E-2</v>
      </c>
      <c r="E61" s="17">
        <v>0.19047619047619047</v>
      </c>
      <c r="F61" s="17">
        <v>1</v>
      </c>
    </row>
    <row r="62" spans="2:6" x14ac:dyDescent="0.2">
      <c r="B62" s="7" t="s">
        <v>689</v>
      </c>
      <c r="C62" s="17">
        <v>0.46956521739130436</v>
      </c>
      <c r="D62" s="17">
        <v>7.3913043478260873E-2</v>
      </c>
      <c r="E62" s="17">
        <v>0.45652173913043476</v>
      </c>
      <c r="F62" s="17">
        <v>1</v>
      </c>
    </row>
    <row r="78" spans="2:6" x14ac:dyDescent="0.2">
      <c r="B78" s="6" t="s">
        <v>854</v>
      </c>
      <c r="C78" s="6" t="s">
        <v>688</v>
      </c>
    </row>
    <row r="79" spans="2:6" x14ac:dyDescent="0.2">
      <c r="B79" s="6" t="s">
        <v>690</v>
      </c>
      <c r="C79" t="s">
        <v>701</v>
      </c>
      <c r="D79" t="s">
        <v>22</v>
      </c>
      <c r="E79" t="s">
        <v>23</v>
      </c>
      <c r="F79" t="s">
        <v>689</v>
      </c>
    </row>
    <row r="80" spans="2:6" x14ac:dyDescent="0.2">
      <c r="B80" s="7" t="s">
        <v>764</v>
      </c>
      <c r="C80" s="17">
        <v>0.33695652173913043</v>
      </c>
      <c r="D80" s="17">
        <v>0.10869565217391304</v>
      </c>
      <c r="E80" s="17">
        <v>0.55434782608695654</v>
      </c>
      <c r="F80" s="17">
        <v>1</v>
      </c>
    </row>
    <row r="81" spans="2:6" x14ac:dyDescent="0.2">
      <c r="B81" s="7" t="s">
        <v>765</v>
      </c>
      <c r="C81" s="17">
        <v>0.55797101449275366</v>
      </c>
      <c r="D81" s="17">
        <v>5.0724637681159424E-2</v>
      </c>
      <c r="E81" s="17">
        <v>0.39130434782608697</v>
      </c>
      <c r="F81" s="17">
        <v>1</v>
      </c>
    </row>
    <row r="82" spans="2:6" x14ac:dyDescent="0.2">
      <c r="B82" s="7" t="s">
        <v>689</v>
      </c>
      <c r="C82" s="17">
        <v>0.46956521739130436</v>
      </c>
      <c r="D82" s="17">
        <v>7.3913043478260873E-2</v>
      </c>
      <c r="E82" s="17">
        <v>0.45652173913043476</v>
      </c>
      <c r="F82" s="17">
        <v>1</v>
      </c>
    </row>
    <row r="109" spans="2:6" x14ac:dyDescent="0.2">
      <c r="C109" s="6" t="s">
        <v>688</v>
      </c>
    </row>
    <row r="110" spans="2:6" x14ac:dyDescent="0.2">
      <c r="B110" s="6" t="s">
        <v>695</v>
      </c>
      <c r="C110" t="s">
        <v>701</v>
      </c>
      <c r="D110" t="s">
        <v>22</v>
      </c>
      <c r="E110" t="s">
        <v>23</v>
      </c>
      <c r="F110" t="s">
        <v>689</v>
      </c>
    </row>
    <row r="111" spans="2:6" x14ac:dyDescent="0.2">
      <c r="B111" s="7" t="s">
        <v>798</v>
      </c>
      <c r="C111" s="9">
        <v>1.9439252336448598</v>
      </c>
      <c r="D111" s="9">
        <v>2.4117647058823528</v>
      </c>
      <c r="E111" s="9">
        <v>2.3269230769230771</v>
      </c>
      <c r="F111" s="9">
        <v>2.1535087719298245</v>
      </c>
    </row>
    <row r="112" spans="2:6" x14ac:dyDescent="0.2">
      <c r="B112" s="7" t="s">
        <v>799</v>
      </c>
      <c r="C112" s="9">
        <v>2.2523364485981308</v>
      </c>
      <c r="D112" s="9">
        <v>2.5294117647058822</v>
      </c>
      <c r="E112" s="9">
        <v>2.323809523809524</v>
      </c>
      <c r="F112" s="9">
        <v>2.3056768558951966</v>
      </c>
    </row>
    <row r="113" spans="2:6" x14ac:dyDescent="0.2">
      <c r="B113" s="7" t="s">
        <v>875</v>
      </c>
      <c r="C113" s="9">
        <v>1.514018691588785</v>
      </c>
      <c r="D113" s="9">
        <v>2.2941176470588234</v>
      </c>
      <c r="E113" s="9">
        <v>2.0576923076923075</v>
      </c>
      <c r="F113" s="9">
        <v>1.8201754385964912</v>
      </c>
    </row>
    <row r="114" spans="2:6" x14ac:dyDescent="0.2">
      <c r="B114" s="7" t="s">
        <v>874</v>
      </c>
      <c r="C114" s="9">
        <v>1.5514018691588785</v>
      </c>
      <c r="D114" s="9">
        <v>2</v>
      </c>
      <c r="E114" s="9">
        <v>2.0761904761904764</v>
      </c>
      <c r="F114" s="9">
        <v>1.8253275109170306</v>
      </c>
    </row>
    <row r="115" spans="2:6" x14ac:dyDescent="0.2">
      <c r="B115" s="7" t="s">
        <v>876</v>
      </c>
      <c r="C115" s="9">
        <v>3.3425925925925926</v>
      </c>
      <c r="D115" s="9">
        <v>3.5882352941176472</v>
      </c>
      <c r="E115" s="9">
        <v>3.3142857142857145</v>
      </c>
      <c r="F115" s="9">
        <v>3.347826086956522</v>
      </c>
    </row>
  </sheetData>
  <sortState ref="B109:F114">
    <sortCondition descending="1" ref="B114"/>
  </sortState>
  <pageMargins left="0.7" right="0.7" top="0.78740157499999996" bottom="0.78740157499999996" header="0.3" footer="0.3"/>
  <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24648-AC8E-4CB6-873B-BBB882662878}">
  <dimension ref="A3:B17"/>
  <sheetViews>
    <sheetView workbookViewId="0">
      <selection activeCell="A3" sqref="A3:B17"/>
    </sheetView>
  </sheetViews>
  <sheetFormatPr defaultRowHeight="12.75" x14ac:dyDescent="0.2"/>
  <cols>
    <col min="1" max="1" width="11.7109375" bestFit="1" customWidth="1"/>
    <col min="2" max="3" width="12" bestFit="1" customWidth="1"/>
    <col min="4" max="4" width="9.5703125" bestFit="1" customWidth="1"/>
    <col min="5" max="5" width="14.7109375" bestFit="1" customWidth="1"/>
    <col min="6" max="6" width="4" bestFit="1" customWidth="1"/>
    <col min="7" max="7" width="16.42578125" bestFit="1" customWidth="1"/>
    <col min="8" max="8" width="9.5703125" bestFit="1" customWidth="1"/>
    <col min="9" max="9" width="14.7109375" bestFit="1" customWidth="1"/>
    <col min="10" max="10" width="11" bestFit="1" customWidth="1"/>
  </cols>
  <sheetData>
    <row r="3" spans="1:2" x14ac:dyDescent="0.2">
      <c r="A3" s="6" t="s">
        <v>699</v>
      </c>
    </row>
    <row r="4" spans="1:2" x14ac:dyDescent="0.2">
      <c r="A4" s="7" t="s">
        <v>3</v>
      </c>
      <c r="B4" s="8">
        <v>4.2923728813559325</v>
      </c>
    </row>
    <row r="5" spans="1:2" x14ac:dyDescent="0.2">
      <c r="A5" s="7" t="s">
        <v>4</v>
      </c>
      <c r="B5" s="8">
        <v>3.3670886075949369</v>
      </c>
    </row>
    <row r="6" spans="1:2" x14ac:dyDescent="0.2">
      <c r="A6" s="7" t="s">
        <v>696</v>
      </c>
      <c r="B6" s="8">
        <v>4.093220338983051</v>
      </c>
    </row>
    <row r="7" spans="1:2" x14ac:dyDescent="0.2">
      <c r="A7" s="7" t="s">
        <v>697</v>
      </c>
      <c r="B7" s="8">
        <v>2.6595744680851063</v>
      </c>
    </row>
    <row r="8" spans="1:2" x14ac:dyDescent="0.2">
      <c r="A8" s="7" t="s">
        <v>5</v>
      </c>
      <c r="B8" s="8">
        <v>3.1228813559322037</v>
      </c>
    </row>
    <row r="9" spans="1:2" x14ac:dyDescent="0.2">
      <c r="A9" s="7" t="s">
        <v>13</v>
      </c>
      <c r="B9" s="8">
        <v>4.3361702127659578</v>
      </c>
    </row>
    <row r="10" spans="1:2" x14ac:dyDescent="0.2">
      <c r="A10" s="7" t="s">
        <v>6</v>
      </c>
      <c r="B10" s="8">
        <v>4.1276595744680851</v>
      </c>
    </row>
    <row r="11" spans="1:2" x14ac:dyDescent="0.2">
      <c r="A11" s="7" t="s">
        <v>15</v>
      </c>
      <c r="B11" s="8">
        <v>2.8940677966101696</v>
      </c>
    </row>
    <row r="12" spans="1:2" x14ac:dyDescent="0.2">
      <c r="A12" s="7" t="s">
        <v>7</v>
      </c>
      <c r="B12" s="8">
        <v>2.7763713080168779</v>
      </c>
    </row>
    <row r="13" spans="1:2" x14ac:dyDescent="0.2">
      <c r="A13" s="7" t="s">
        <v>8</v>
      </c>
      <c r="B13" s="8">
        <v>3.6244725738396624</v>
      </c>
    </row>
    <row r="14" spans="1:2" x14ac:dyDescent="0.2">
      <c r="A14" s="7" t="s">
        <v>9</v>
      </c>
      <c r="B14" s="8">
        <v>4.0211864406779663</v>
      </c>
    </row>
    <row r="15" spans="1:2" x14ac:dyDescent="0.2">
      <c r="A15" s="7" t="s">
        <v>698</v>
      </c>
      <c r="B15" s="8">
        <v>3.2700421940928273</v>
      </c>
    </row>
    <row r="16" spans="1:2" x14ac:dyDescent="0.2">
      <c r="A16" s="7" t="s">
        <v>14</v>
      </c>
      <c r="B16" s="8">
        <v>2.6540084388185652</v>
      </c>
    </row>
    <row r="17" spans="1:2" x14ac:dyDescent="0.2">
      <c r="A17" s="7" t="s">
        <v>10</v>
      </c>
      <c r="B17" s="8">
        <v>3.6016949152542375</v>
      </c>
    </row>
  </sheetData>
  <pageMargins left="0.7" right="0.7" top="0.78740157499999996" bottom="0.78740157499999996" header="0.3" footer="0.3"/>
  <pageSetup paperSize="9" orientation="portrait" horizontalDpi="360" verticalDpi="360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5857-7EBD-44D9-A823-E4ED651BDA53}">
  <dimension ref="A3:D18"/>
  <sheetViews>
    <sheetView workbookViewId="0">
      <selection activeCell="B18" sqref="B18"/>
    </sheetView>
  </sheetViews>
  <sheetFormatPr defaultRowHeight="12.75" x14ac:dyDescent="0.2"/>
  <cols>
    <col min="1" max="1" width="11.7109375" bestFit="1" customWidth="1"/>
    <col min="2" max="2" width="18" bestFit="1" customWidth="1"/>
    <col min="3" max="3" width="12" bestFit="1" customWidth="1"/>
    <col min="4" max="5" width="14.7109375" bestFit="1" customWidth="1"/>
    <col min="6" max="6" width="4" bestFit="1" customWidth="1"/>
    <col min="7" max="7" width="16.42578125" bestFit="1" customWidth="1"/>
    <col min="8" max="8" width="9.5703125" bestFit="1" customWidth="1"/>
    <col min="9" max="9" width="14.7109375" bestFit="1" customWidth="1"/>
    <col min="10" max="10" width="11" bestFit="1" customWidth="1"/>
  </cols>
  <sheetData>
    <row r="3" spans="1:4" x14ac:dyDescent="0.2">
      <c r="B3" s="6" t="s">
        <v>688</v>
      </c>
    </row>
    <row r="4" spans="1:4" x14ac:dyDescent="0.2">
      <c r="A4" s="6" t="s">
        <v>695</v>
      </c>
      <c r="B4" t="s">
        <v>693</v>
      </c>
      <c r="C4" t="s">
        <v>694</v>
      </c>
      <c r="D4" t="s">
        <v>689</v>
      </c>
    </row>
    <row r="5" spans="1:4" x14ac:dyDescent="0.2">
      <c r="A5" s="7" t="s">
        <v>3</v>
      </c>
      <c r="B5" s="8">
        <v>4.240384615384615</v>
      </c>
      <c r="C5" s="8">
        <v>4.333333333333333</v>
      </c>
      <c r="D5" s="8">
        <v>4.2923728813559325</v>
      </c>
    </row>
    <row r="6" spans="1:4" x14ac:dyDescent="0.2">
      <c r="A6" s="7" t="s">
        <v>4</v>
      </c>
      <c r="B6" s="8">
        <v>3.3269230769230771</v>
      </c>
      <c r="C6" s="8">
        <v>3.3984962406015038</v>
      </c>
      <c r="D6" s="8">
        <v>3.3670886075949369</v>
      </c>
    </row>
    <row r="7" spans="1:4" x14ac:dyDescent="0.2">
      <c r="A7" s="7" t="s">
        <v>696</v>
      </c>
      <c r="B7" s="8">
        <v>3.9902912621359223</v>
      </c>
      <c r="C7" s="8">
        <v>4.1729323308270674</v>
      </c>
      <c r="D7" s="8">
        <v>4.093220338983051</v>
      </c>
    </row>
    <row r="8" spans="1:4" x14ac:dyDescent="0.2">
      <c r="A8" s="7" t="s">
        <v>697</v>
      </c>
      <c r="B8" s="8">
        <v>2.7281553398058254</v>
      </c>
      <c r="C8" s="8">
        <v>2.606060606060606</v>
      </c>
      <c r="D8" s="8">
        <v>2.6595744680851063</v>
      </c>
    </row>
    <row r="9" spans="1:4" x14ac:dyDescent="0.2">
      <c r="A9" s="7" t="s">
        <v>5</v>
      </c>
      <c r="B9" s="8">
        <v>3.0679611650485437</v>
      </c>
      <c r="C9" s="8">
        <v>3.1654135338345863</v>
      </c>
      <c r="D9" s="8">
        <v>3.1228813559322033</v>
      </c>
    </row>
    <row r="10" spans="1:4" x14ac:dyDescent="0.2">
      <c r="A10" s="7" t="s">
        <v>13</v>
      </c>
      <c r="B10" s="8">
        <v>4.3106796116504853</v>
      </c>
      <c r="C10" s="8">
        <v>4.3560606060606064</v>
      </c>
      <c r="D10" s="8">
        <v>4.3361702127659578</v>
      </c>
    </row>
    <row r="11" spans="1:4" x14ac:dyDescent="0.2">
      <c r="A11" s="7" t="s">
        <v>6</v>
      </c>
      <c r="B11" s="8">
        <v>4.116504854368932</v>
      </c>
      <c r="C11" s="8">
        <v>4.1363636363636367</v>
      </c>
      <c r="D11" s="8">
        <v>4.1276595744680851</v>
      </c>
    </row>
    <row r="12" spans="1:4" x14ac:dyDescent="0.2">
      <c r="A12" s="7" t="s">
        <v>15</v>
      </c>
      <c r="B12" s="8">
        <v>3.116504854368932</v>
      </c>
      <c r="C12" s="8">
        <v>2.7218045112781954</v>
      </c>
      <c r="D12" s="8">
        <v>2.8940677966101696</v>
      </c>
    </row>
    <row r="13" spans="1:4" x14ac:dyDescent="0.2">
      <c r="A13" s="7" t="s">
        <v>7</v>
      </c>
      <c r="B13" s="8">
        <v>2.9903846153846154</v>
      </c>
      <c r="C13" s="8">
        <v>2.6090225563909772</v>
      </c>
      <c r="D13" s="8">
        <v>2.7763713080168775</v>
      </c>
    </row>
    <row r="14" spans="1:4" x14ac:dyDescent="0.2">
      <c r="A14" s="7" t="s">
        <v>8</v>
      </c>
      <c r="B14" s="8">
        <v>3.75</v>
      </c>
      <c r="C14" s="8">
        <v>3.5263157894736841</v>
      </c>
      <c r="D14" s="8">
        <v>3.6244725738396624</v>
      </c>
    </row>
    <row r="15" spans="1:4" x14ac:dyDescent="0.2">
      <c r="A15" s="7" t="s">
        <v>9</v>
      </c>
      <c r="B15" s="8">
        <v>3.912621359223301</v>
      </c>
      <c r="C15" s="8">
        <v>4.1052631578947372</v>
      </c>
      <c r="D15" s="8">
        <v>4.0211864406779663</v>
      </c>
    </row>
    <row r="16" spans="1:4" x14ac:dyDescent="0.2">
      <c r="A16" s="7" t="s">
        <v>698</v>
      </c>
      <c r="B16" s="8">
        <v>3.2980769230769229</v>
      </c>
      <c r="C16" s="8">
        <v>3.2481203007518795</v>
      </c>
      <c r="D16" s="8">
        <v>3.2700421940928268</v>
      </c>
    </row>
    <row r="17" spans="1:4" x14ac:dyDescent="0.2">
      <c r="A17" s="7" t="s">
        <v>14</v>
      </c>
      <c r="B17" s="8">
        <v>2.7403846153846154</v>
      </c>
      <c r="C17" s="8">
        <v>2.5864661654135337</v>
      </c>
      <c r="D17" s="8">
        <v>2.6540084388185652</v>
      </c>
    </row>
    <row r="18" spans="1:4" x14ac:dyDescent="0.2">
      <c r="A18" s="7" t="s">
        <v>10</v>
      </c>
      <c r="B18" s="8">
        <v>3.5728155339805827</v>
      </c>
      <c r="C18" s="8">
        <v>3.6240601503759398</v>
      </c>
      <c r="D18" s="8">
        <v>3.6016949152542375</v>
      </c>
    </row>
  </sheetData>
  <sortState ref="A3:E18">
    <sortCondition ref="A4"/>
  </sortState>
  <pageMargins left="0.7" right="0.7" top="0.78740157499999996" bottom="0.78740157499999996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4462D-37E1-4B55-9CAF-D96B265033BD}">
  <dimension ref="A1:D18"/>
  <sheetViews>
    <sheetView workbookViewId="0">
      <selection activeCell="B14" sqref="B14"/>
    </sheetView>
  </sheetViews>
  <sheetFormatPr defaultRowHeight="12.75" x14ac:dyDescent="0.2"/>
  <cols>
    <col min="1" max="1" width="11.7109375" bestFit="1" customWidth="1"/>
    <col min="2" max="2" width="18" bestFit="1" customWidth="1"/>
    <col min="3" max="3" width="21.42578125" bestFit="1" customWidth="1"/>
    <col min="4" max="4" width="14.7109375" bestFit="1" customWidth="1"/>
    <col min="5" max="5" width="12" bestFit="1" customWidth="1"/>
    <col min="6" max="6" width="5" bestFit="1" customWidth="1"/>
    <col min="7" max="7" width="12" bestFit="1" customWidth="1"/>
    <col min="8" max="8" width="16.140625" bestFit="1" customWidth="1"/>
    <col min="9" max="11" width="14.7109375" bestFit="1" customWidth="1"/>
  </cols>
  <sheetData>
    <row r="1" spans="1:4" x14ac:dyDescent="0.2">
      <c r="A1" s="6" t="s">
        <v>700</v>
      </c>
      <c r="B1" t="s">
        <v>23</v>
      </c>
    </row>
    <row r="3" spans="1:4" x14ac:dyDescent="0.2">
      <c r="B3" s="6" t="s">
        <v>688</v>
      </c>
    </row>
    <row r="4" spans="1:4" x14ac:dyDescent="0.2">
      <c r="A4" s="6" t="s">
        <v>695</v>
      </c>
      <c r="B4" t="s">
        <v>764</v>
      </c>
      <c r="C4" s="9" t="s">
        <v>765</v>
      </c>
      <c r="D4" t="s">
        <v>689</v>
      </c>
    </row>
    <row r="5" spans="1:4" x14ac:dyDescent="0.2">
      <c r="A5" s="7" t="s">
        <v>3</v>
      </c>
      <c r="B5" s="8">
        <v>4.5</v>
      </c>
      <c r="C5" s="9">
        <v>4.2857142857142856</v>
      </c>
      <c r="D5" s="9">
        <v>4.3125</v>
      </c>
    </row>
    <row r="6" spans="1:4" x14ac:dyDescent="0.2">
      <c r="A6" s="7" t="s">
        <v>4</v>
      </c>
      <c r="B6" s="8">
        <v>3</v>
      </c>
      <c r="C6" s="9">
        <v>3.0714285714285716</v>
      </c>
      <c r="D6" s="9">
        <v>3.0625</v>
      </c>
    </row>
    <row r="7" spans="1:4" x14ac:dyDescent="0.2">
      <c r="A7" s="7" t="s">
        <v>696</v>
      </c>
      <c r="B7" s="8">
        <v>3</v>
      </c>
      <c r="C7" s="9">
        <v>4.1538461538461542</v>
      </c>
      <c r="D7" s="9">
        <v>4</v>
      </c>
    </row>
    <row r="8" spans="1:4" x14ac:dyDescent="0.2">
      <c r="A8" s="7" t="s">
        <v>697</v>
      </c>
      <c r="B8" s="8">
        <v>3.5</v>
      </c>
      <c r="C8" s="9">
        <v>3.0769230769230771</v>
      </c>
      <c r="D8" s="9">
        <v>3.1333333333333333</v>
      </c>
    </row>
    <row r="9" spans="1:4" x14ac:dyDescent="0.2">
      <c r="A9" s="7" t="s">
        <v>5</v>
      </c>
      <c r="B9" s="8">
        <v>5</v>
      </c>
      <c r="C9" s="9">
        <v>2.4285714285714284</v>
      </c>
      <c r="D9" s="9">
        <v>2.75</v>
      </c>
    </row>
    <row r="10" spans="1:4" x14ac:dyDescent="0.2">
      <c r="A10" s="7" t="s">
        <v>13</v>
      </c>
      <c r="B10" s="8">
        <v>5</v>
      </c>
      <c r="C10" s="9">
        <v>4.0714285714285712</v>
      </c>
      <c r="D10" s="9">
        <v>4.1875</v>
      </c>
    </row>
    <row r="11" spans="1:4" x14ac:dyDescent="0.2">
      <c r="A11" s="7" t="s">
        <v>6</v>
      </c>
      <c r="B11" s="8">
        <v>3.5</v>
      </c>
      <c r="C11" s="9">
        <v>4.1538461538461542</v>
      </c>
      <c r="D11" s="9">
        <v>4.0666666666666664</v>
      </c>
    </row>
    <row r="12" spans="1:4" x14ac:dyDescent="0.2">
      <c r="A12" s="7" t="s">
        <v>15</v>
      </c>
      <c r="B12" s="8">
        <v>4</v>
      </c>
      <c r="C12" s="9">
        <v>3.6428571428571428</v>
      </c>
      <c r="D12" s="9">
        <v>3.6875</v>
      </c>
    </row>
    <row r="13" spans="1:4" x14ac:dyDescent="0.2">
      <c r="A13" s="7" t="s">
        <v>7</v>
      </c>
      <c r="B13" s="8">
        <v>3.5</v>
      </c>
      <c r="C13" s="9">
        <v>4.1428571428571432</v>
      </c>
      <c r="D13" s="9">
        <v>4.0625</v>
      </c>
    </row>
    <row r="14" spans="1:4" x14ac:dyDescent="0.2">
      <c r="A14" s="7" t="s">
        <v>8</v>
      </c>
      <c r="B14" s="8">
        <v>3</v>
      </c>
      <c r="C14" s="9">
        <v>3.5714285714285716</v>
      </c>
      <c r="D14" s="9">
        <v>3.5</v>
      </c>
    </row>
    <row r="15" spans="1:4" x14ac:dyDescent="0.2">
      <c r="A15" s="7" t="s">
        <v>9</v>
      </c>
      <c r="B15" s="8">
        <v>3.5</v>
      </c>
      <c r="C15" s="9">
        <v>3.8571428571428572</v>
      </c>
      <c r="D15" s="9">
        <v>3.8125</v>
      </c>
    </row>
    <row r="16" spans="1:4" x14ac:dyDescent="0.2">
      <c r="A16" s="7" t="s">
        <v>698</v>
      </c>
      <c r="B16" s="8">
        <v>3.5</v>
      </c>
      <c r="C16" s="9">
        <v>3.1428571428571428</v>
      </c>
      <c r="D16" s="9">
        <v>3.1875</v>
      </c>
    </row>
    <row r="17" spans="1:4" x14ac:dyDescent="0.2">
      <c r="A17" s="7" t="s">
        <v>14</v>
      </c>
      <c r="B17" s="8">
        <v>2.5</v>
      </c>
      <c r="C17" s="9">
        <v>3.7142857142857144</v>
      </c>
      <c r="D17" s="9">
        <v>3.5625</v>
      </c>
    </row>
    <row r="18" spans="1:4" x14ac:dyDescent="0.2">
      <c r="A18" s="7" t="s">
        <v>10</v>
      </c>
      <c r="B18" s="8">
        <v>3.5</v>
      </c>
      <c r="C18" s="9">
        <v>4.0769230769230766</v>
      </c>
      <c r="D18" s="9">
        <v>4</v>
      </c>
    </row>
  </sheetData>
  <pageMargins left="0.7" right="0.7" top="0.78740157499999996" bottom="0.78740157499999996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D8CD-05F2-45DF-89A4-C17D052D5323}">
  <dimension ref="A3:E18"/>
  <sheetViews>
    <sheetView topLeftCell="A3" workbookViewId="0">
      <selection activeCell="A23" sqref="A23"/>
    </sheetView>
  </sheetViews>
  <sheetFormatPr defaultRowHeight="12.75" x14ac:dyDescent="0.2"/>
  <cols>
    <col min="1" max="1" width="11.7109375" bestFit="1" customWidth="1"/>
    <col min="2" max="2" width="18" bestFit="1" customWidth="1"/>
    <col min="3" max="3" width="14.5703125" bestFit="1" customWidth="1"/>
    <col min="4" max="4" width="5" bestFit="1" customWidth="1"/>
    <col min="5" max="5" width="14.7109375" bestFit="1" customWidth="1"/>
    <col min="6" max="6" width="9.5703125" bestFit="1" customWidth="1"/>
    <col min="7" max="7" width="14.7109375" bestFit="1" customWidth="1"/>
    <col min="8" max="8" width="9.5703125" bestFit="1" customWidth="1"/>
    <col min="9" max="9" width="14.7109375" bestFit="1" customWidth="1"/>
    <col min="10" max="10" width="11" bestFit="1" customWidth="1"/>
  </cols>
  <sheetData>
    <row r="3" spans="1:5" x14ac:dyDescent="0.2">
      <c r="B3" s="6" t="s">
        <v>688</v>
      </c>
    </row>
    <row r="4" spans="1:5" x14ac:dyDescent="0.2">
      <c r="A4" s="6" t="s">
        <v>695</v>
      </c>
      <c r="B4" t="s">
        <v>777</v>
      </c>
      <c r="C4" t="s">
        <v>778</v>
      </c>
      <c r="D4" t="s">
        <v>779</v>
      </c>
      <c r="E4" t="s">
        <v>689</v>
      </c>
    </row>
    <row r="5" spans="1:5" x14ac:dyDescent="0.2">
      <c r="A5" s="7" t="s">
        <v>3</v>
      </c>
      <c r="B5" s="9">
        <v>4.2803738317757007</v>
      </c>
      <c r="C5" s="9">
        <v>4.75</v>
      </c>
      <c r="D5" s="9">
        <v>4.3125</v>
      </c>
      <c r="E5" s="9">
        <v>4.2905982905982905</v>
      </c>
    </row>
    <row r="6" spans="1:5" x14ac:dyDescent="0.2">
      <c r="A6" s="7" t="s">
        <v>4</v>
      </c>
      <c r="B6" s="9">
        <v>3.4093023255813955</v>
      </c>
      <c r="C6" s="9">
        <v>2.75</v>
      </c>
      <c r="D6" s="9">
        <v>3.0625</v>
      </c>
      <c r="E6" s="9">
        <v>3.3744680851063831</v>
      </c>
    </row>
    <row r="7" spans="1:5" x14ac:dyDescent="0.2">
      <c r="A7" s="7" t="s">
        <v>696</v>
      </c>
      <c r="B7" s="9">
        <v>4.0930232558139537</v>
      </c>
      <c r="C7" s="9">
        <v>4.5</v>
      </c>
      <c r="D7" s="9">
        <v>4</v>
      </c>
      <c r="E7" s="9">
        <v>4.0940170940170937</v>
      </c>
    </row>
    <row r="8" spans="1:5" x14ac:dyDescent="0.2">
      <c r="A8" s="7" t="s">
        <v>697</v>
      </c>
      <c r="B8" s="9">
        <v>2.6074766355140189</v>
      </c>
      <c r="C8" s="9">
        <v>3</v>
      </c>
      <c r="D8" s="9">
        <v>3.1333333333333333</v>
      </c>
      <c r="E8" s="9">
        <v>2.648068669527897</v>
      </c>
    </row>
    <row r="9" spans="1:5" x14ac:dyDescent="0.2">
      <c r="A9" s="7" t="s">
        <v>5</v>
      </c>
      <c r="B9" s="9">
        <v>3.1308411214953269</v>
      </c>
      <c r="C9" s="9">
        <v>3.75</v>
      </c>
      <c r="D9" s="9">
        <v>2.75</v>
      </c>
      <c r="E9" s="9">
        <v>3.1153846153846154</v>
      </c>
    </row>
    <row r="10" spans="1:5" x14ac:dyDescent="0.2">
      <c r="A10" s="7" t="s">
        <v>13</v>
      </c>
      <c r="B10" s="9">
        <v>4.333333333333333</v>
      </c>
      <c r="C10" s="9">
        <v>4.75</v>
      </c>
      <c r="D10" s="9">
        <v>4.1875</v>
      </c>
      <c r="E10" s="9">
        <v>4.3304721030042916</v>
      </c>
    </row>
    <row r="11" spans="1:5" x14ac:dyDescent="0.2">
      <c r="A11" s="7" t="s">
        <v>6</v>
      </c>
      <c r="B11" s="9">
        <v>4.1214953271028039</v>
      </c>
      <c r="C11" s="9">
        <v>4.75</v>
      </c>
      <c r="D11" s="9">
        <v>4.0666666666666664</v>
      </c>
      <c r="E11" s="9">
        <v>4.1287553648068673</v>
      </c>
    </row>
    <row r="12" spans="1:5" x14ac:dyDescent="0.2">
      <c r="A12" s="7" t="s">
        <v>15</v>
      </c>
      <c r="B12" s="9">
        <v>2.8364485981308412</v>
      </c>
      <c r="C12" s="9">
        <v>2.75</v>
      </c>
      <c r="D12" s="9">
        <v>3.6875</v>
      </c>
      <c r="E12" s="9">
        <v>2.8931623931623931</v>
      </c>
    </row>
    <row r="13" spans="1:5" x14ac:dyDescent="0.2">
      <c r="A13" s="7" t="s">
        <v>7</v>
      </c>
      <c r="B13" s="9">
        <v>2.6930232558139533</v>
      </c>
      <c r="C13" s="9">
        <v>2</v>
      </c>
      <c r="D13" s="9">
        <v>4.0625</v>
      </c>
      <c r="E13" s="9">
        <v>2.774468085106383</v>
      </c>
    </row>
    <row r="14" spans="1:5" x14ac:dyDescent="0.2">
      <c r="A14" s="7" t="s">
        <v>8</v>
      </c>
      <c r="B14" s="9">
        <v>3.6186046511627907</v>
      </c>
      <c r="C14" s="9">
        <v>4.25</v>
      </c>
      <c r="D14" s="9">
        <v>3.5</v>
      </c>
      <c r="E14" s="9">
        <v>3.6212765957446806</v>
      </c>
    </row>
    <row r="15" spans="1:5" x14ac:dyDescent="0.2">
      <c r="A15" s="7" t="s">
        <v>9</v>
      </c>
      <c r="B15" s="9">
        <v>4.0372093023255813</v>
      </c>
      <c r="C15" s="9">
        <v>4</v>
      </c>
      <c r="D15" s="9">
        <v>3.8125</v>
      </c>
      <c r="E15" s="9">
        <v>4.0213675213675213</v>
      </c>
    </row>
    <row r="16" spans="1:5" x14ac:dyDescent="0.2">
      <c r="A16" s="7" t="s">
        <v>698</v>
      </c>
      <c r="B16" s="9">
        <v>3.2604651162790699</v>
      </c>
      <c r="C16" s="9">
        <v>3.75</v>
      </c>
      <c r="D16" s="9">
        <v>3.1875</v>
      </c>
      <c r="E16" s="9">
        <v>3.2638297872340427</v>
      </c>
    </row>
    <row r="17" spans="1:5" x14ac:dyDescent="0.2">
      <c r="A17" s="7" t="s">
        <v>14</v>
      </c>
      <c r="B17" s="9">
        <v>2.5906976744186045</v>
      </c>
      <c r="C17" s="9">
        <v>2.75</v>
      </c>
      <c r="D17" s="9">
        <v>3.5625</v>
      </c>
      <c r="E17" s="9">
        <v>2.6595744680851063</v>
      </c>
    </row>
    <row r="18" spans="1:5" x14ac:dyDescent="0.2">
      <c r="A18" s="7" t="s">
        <v>10</v>
      </c>
      <c r="B18" s="9">
        <v>3.5813953488372094</v>
      </c>
      <c r="C18" s="9">
        <v>3</v>
      </c>
      <c r="D18" s="9">
        <v>4</v>
      </c>
      <c r="E18" s="9">
        <v>3.5982905982905984</v>
      </c>
    </row>
  </sheetData>
  <pageMargins left="0.7" right="0.7" top="0.78740157499999996" bottom="0.78740157499999996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0BAAD-1999-4EAB-B5D3-D5F7E49AB900}">
  <dimension ref="A12:AB61"/>
  <sheetViews>
    <sheetView topLeftCell="A19" workbookViewId="0">
      <selection activeCell="B53" sqref="B53"/>
    </sheetView>
  </sheetViews>
  <sheetFormatPr defaultRowHeight="12.75" x14ac:dyDescent="0.2"/>
  <cols>
    <col min="1" max="1" width="16.140625" bestFit="1" customWidth="1"/>
    <col min="2" max="2" width="18.7109375" bestFit="1" customWidth="1"/>
    <col min="3" max="3" width="14.7109375" bestFit="1" customWidth="1"/>
    <col min="4" max="4" width="10.7109375" bestFit="1" customWidth="1"/>
    <col min="5" max="5" width="14.7109375" bestFit="1" customWidth="1"/>
    <col min="6" max="27" width="31.28515625" bestFit="1" customWidth="1"/>
    <col min="28" max="28" width="15.140625" bestFit="1" customWidth="1"/>
    <col min="29" max="29" width="14.7109375" bestFit="1" customWidth="1"/>
    <col min="30" max="30" width="19.85546875" bestFit="1" customWidth="1"/>
    <col min="31" max="31" width="13.7109375" bestFit="1" customWidth="1"/>
    <col min="32" max="32" width="23" bestFit="1" customWidth="1"/>
    <col min="33" max="33" width="14.85546875" bestFit="1" customWidth="1"/>
    <col min="34" max="34" width="14.140625" bestFit="1" customWidth="1"/>
    <col min="35" max="35" width="28.28515625" bestFit="1" customWidth="1"/>
    <col min="36" max="36" width="39" bestFit="1" customWidth="1"/>
  </cols>
  <sheetData>
    <row r="12" spans="1:2" x14ac:dyDescent="0.2">
      <c r="A12" s="10" t="s">
        <v>722</v>
      </c>
    </row>
    <row r="14" spans="1:2" x14ac:dyDescent="0.2">
      <c r="A14" s="6" t="s">
        <v>690</v>
      </c>
      <c r="B14" t="s">
        <v>724</v>
      </c>
    </row>
    <row r="15" spans="1:2" x14ac:dyDescent="0.2">
      <c r="A15" s="7" t="s">
        <v>715</v>
      </c>
      <c r="B15" s="8">
        <v>205</v>
      </c>
    </row>
    <row r="16" spans="1:2" x14ac:dyDescent="0.2">
      <c r="A16" s="7" t="s">
        <v>716</v>
      </c>
      <c r="B16" s="8">
        <v>30</v>
      </c>
    </row>
    <row r="17" spans="1:28" x14ac:dyDescent="0.2">
      <c r="A17" s="7" t="s">
        <v>689</v>
      </c>
      <c r="B17" s="8">
        <v>235</v>
      </c>
    </row>
    <row r="19" spans="1:28" x14ac:dyDescent="0.2">
      <c r="A19" s="10" t="s">
        <v>723</v>
      </c>
    </row>
    <row r="20" spans="1:28" x14ac:dyDescent="0.2">
      <c r="A20" s="6" t="s">
        <v>724</v>
      </c>
      <c r="B20" s="6" t="s">
        <v>688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x14ac:dyDescent="0.2">
      <c r="A21" s="6" t="s">
        <v>690</v>
      </c>
      <c r="B21">
        <v>1</v>
      </c>
      <c r="C21" t="s">
        <v>689</v>
      </c>
    </row>
    <row r="22" spans="1:28" x14ac:dyDescent="0.2">
      <c r="A22" s="7" t="s">
        <v>715</v>
      </c>
      <c r="B22" s="8">
        <v>93</v>
      </c>
      <c r="C22" s="8">
        <v>93</v>
      </c>
    </row>
    <row r="23" spans="1:28" x14ac:dyDescent="0.2">
      <c r="A23" s="7" t="s">
        <v>716</v>
      </c>
      <c r="B23" s="8">
        <v>14</v>
      </c>
      <c r="C23" s="8">
        <v>14</v>
      </c>
    </row>
    <row r="24" spans="1:28" x14ac:dyDescent="0.2">
      <c r="A24" s="7" t="s">
        <v>689</v>
      </c>
      <c r="B24" s="8">
        <v>107</v>
      </c>
      <c r="C24" s="8">
        <v>107</v>
      </c>
    </row>
    <row r="27" spans="1:28" x14ac:dyDescent="0.2">
      <c r="A27" s="6" t="s">
        <v>717</v>
      </c>
      <c r="B27" t="s">
        <v>715</v>
      </c>
    </row>
    <row r="29" spans="1:28" x14ac:dyDescent="0.2">
      <c r="A29" s="6" t="s">
        <v>695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x14ac:dyDescent="0.2">
      <c r="A30" s="7" t="s">
        <v>732</v>
      </c>
      <c r="B30" s="8">
        <v>93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x14ac:dyDescent="0.2">
      <c r="A31" s="7" t="s">
        <v>868</v>
      </c>
      <c r="B31" s="8">
        <v>61</v>
      </c>
    </row>
    <row r="32" spans="1:28" x14ac:dyDescent="0.2">
      <c r="A32" s="7" t="s">
        <v>782</v>
      </c>
      <c r="B32" s="8">
        <v>37</v>
      </c>
    </row>
    <row r="33" spans="1:2" x14ac:dyDescent="0.2">
      <c r="A33" s="7" t="s">
        <v>784</v>
      </c>
      <c r="B33" s="8">
        <v>28</v>
      </c>
    </row>
    <row r="34" spans="1:2" x14ac:dyDescent="0.2">
      <c r="A34" s="7" t="s">
        <v>785</v>
      </c>
      <c r="B34" s="8">
        <v>24</v>
      </c>
    </row>
    <row r="35" spans="1:2" x14ac:dyDescent="0.2">
      <c r="A35" s="7" t="s">
        <v>780</v>
      </c>
      <c r="B35" s="8">
        <v>13</v>
      </c>
    </row>
    <row r="36" spans="1:2" x14ac:dyDescent="0.2">
      <c r="A36" s="7" t="s">
        <v>783</v>
      </c>
      <c r="B36" s="8">
        <v>13</v>
      </c>
    </row>
    <row r="37" spans="1:2" x14ac:dyDescent="0.2">
      <c r="A37" s="7" t="s">
        <v>735</v>
      </c>
      <c r="B37" s="8">
        <v>12</v>
      </c>
    </row>
    <row r="38" spans="1:2" x14ac:dyDescent="0.2">
      <c r="A38" s="7" t="s">
        <v>786</v>
      </c>
      <c r="B38" s="8">
        <v>3</v>
      </c>
    </row>
    <row r="49" spans="1:5" x14ac:dyDescent="0.2">
      <c r="A49" s="6" t="s">
        <v>717</v>
      </c>
      <c r="B49" t="s">
        <v>715</v>
      </c>
    </row>
    <row r="51" spans="1:5" x14ac:dyDescent="0.2">
      <c r="B51" s="6" t="s">
        <v>688</v>
      </c>
    </row>
    <row r="52" spans="1:5" x14ac:dyDescent="0.2">
      <c r="A52" s="6" t="s">
        <v>695</v>
      </c>
      <c r="B52" t="s">
        <v>735</v>
      </c>
      <c r="C52" t="s">
        <v>734</v>
      </c>
      <c r="D52" t="s">
        <v>766</v>
      </c>
      <c r="E52" t="s">
        <v>689</v>
      </c>
    </row>
    <row r="53" spans="1:5" x14ac:dyDescent="0.2">
      <c r="A53" s="7" t="s">
        <v>732</v>
      </c>
      <c r="B53" s="8">
        <v>18</v>
      </c>
      <c r="C53" s="8">
        <v>71</v>
      </c>
      <c r="D53" s="8">
        <v>4</v>
      </c>
      <c r="E53" s="8">
        <v>93</v>
      </c>
    </row>
    <row r="54" spans="1:5" x14ac:dyDescent="0.2">
      <c r="A54" s="7" t="s">
        <v>781</v>
      </c>
      <c r="B54" s="8">
        <v>23</v>
      </c>
      <c r="C54" s="8">
        <v>37</v>
      </c>
      <c r="D54" s="8">
        <v>1</v>
      </c>
      <c r="E54" s="8">
        <v>61</v>
      </c>
    </row>
    <row r="55" spans="1:5" x14ac:dyDescent="0.2">
      <c r="A55" s="7" t="s">
        <v>784</v>
      </c>
      <c r="B55" s="8">
        <v>4</v>
      </c>
      <c r="C55" s="8">
        <v>24</v>
      </c>
      <c r="D55" s="8"/>
      <c r="E55" s="8">
        <v>28</v>
      </c>
    </row>
    <row r="56" spans="1:5" x14ac:dyDescent="0.2">
      <c r="A56" s="7" t="s">
        <v>782</v>
      </c>
      <c r="B56" s="8">
        <v>13</v>
      </c>
      <c r="C56" s="8">
        <v>23</v>
      </c>
      <c r="D56" s="8">
        <v>1</v>
      </c>
      <c r="E56" s="8">
        <v>37</v>
      </c>
    </row>
    <row r="57" spans="1:5" x14ac:dyDescent="0.2">
      <c r="A57" s="7" t="s">
        <v>785</v>
      </c>
      <c r="B57" s="8">
        <v>10</v>
      </c>
      <c r="C57" s="8">
        <v>14</v>
      </c>
      <c r="D57" s="8"/>
      <c r="E57" s="8">
        <v>24</v>
      </c>
    </row>
    <row r="58" spans="1:5" x14ac:dyDescent="0.2">
      <c r="A58" s="7" t="s">
        <v>780</v>
      </c>
      <c r="B58" s="8">
        <v>1</v>
      </c>
      <c r="C58" s="8">
        <v>12</v>
      </c>
      <c r="D58" s="8"/>
      <c r="E58" s="8">
        <v>13</v>
      </c>
    </row>
    <row r="59" spans="1:5" x14ac:dyDescent="0.2">
      <c r="A59" s="7" t="s">
        <v>783</v>
      </c>
      <c r="B59" s="8">
        <v>5</v>
      </c>
      <c r="C59" s="8">
        <v>8</v>
      </c>
      <c r="D59" s="8"/>
      <c r="E59" s="8">
        <v>13</v>
      </c>
    </row>
    <row r="60" spans="1:5" x14ac:dyDescent="0.2">
      <c r="A60" s="7" t="s">
        <v>735</v>
      </c>
      <c r="B60" s="8">
        <v>6</v>
      </c>
      <c r="C60" s="8">
        <v>6</v>
      </c>
      <c r="D60" s="8"/>
      <c r="E60" s="8">
        <v>12</v>
      </c>
    </row>
    <row r="61" spans="1:5" x14ac:dyDescent="0.2">
      <c r="A61" s="7" t="s">
        <v>786</v>
      </c>
      <c r="B61" s="8"/>
      <c r="C61" s="8">
        <v>3</v>
      </c>
      <c r="D61" s="8"/>
      <c r="E61" s="8">
        <v>3</v>
      </c>
    </row>
  </sheetData>
  <sortState ref="A51:E61">
    <sortCondition descending="1" ref="C53"/>
  </sortState>
  <pageMargins left="0.7" right="0.7" top="0.78740157499999996" bottom="0.78740157499999996" header="0.3" footer="0.3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7AAA-BA54-4E03-81F9-C3F7E84395D0}">
  <dimension ref="A12:AE38"/>
  <sheetViews>
    <sheetView topLeftCell="A20" workbookViewId="0">
      <selection activeCell="K29" sqref="K29"/>
    </sheetView>
  </sheetViews>
  <sheetFormatPr defaultRowHeight="12.75" x14ac:dyDescent="0.2"/>
  <cols>
    <col min="1" max="1" width="15.7109375" bestFit="1" customWidth="1"/>
    <col min="2" max="2" width="6.5703125" bestFit="1" customWidth="1"/>
    <col min="3" max="3" width="18" bestFit="1" customWidth="1"/>
    <col min="4" max="5" width="14.7109375" bestFit="1" customWidth="1"/>
    <col min="6" max="6" width="5.42578125" bestFit="1" customWidth="1"/>
    <col min="7" max="7" width="2" bestFit="1" customWidth="1"/>
    <col min="8" max="8" width="9.5703125" bestFit="1" customWidth="1"/>
    <col min="9" max="9" width="10.85546875" bestFit="1" customWidth="1"/>
    <col min="10" max="10" width="16.28515625" bestFit="1" customWidth="1"/>
    <col min="11" max="11" width="22" bestFit="1" customWidth="1"/>
    <col min="12" max="12" width="14.7109375" bestFit="1" customWidth="1"/>
    <col min="13" max="13" width="6.28515625" bestFit="1" customWidth="1"/>
    <col min="14" max="14" width="21.7109375" bestFit="1" customWidth="1"/>
    <col min="15" max="15" width="8.42578125" bestFit="1" customWidth="1"/>
    <col min="16" max="16" width="8.28515625" bestFit="1" customWidth="1"/>
    <col min="17" max="17" width="12" bestFit="1" customWidth="1"/>
    <col min="18" max="18" width="9.5703125" bestFit="1" customWidth="1"/>
    <col min="19" max="19" width="17.28515625" bestFit="1" customWidth="1"/>
    <col min="20" max="20" width="12" bestFit="1" customWidth="1"/>
    <col min="21" max="21" width="9.5703125" bestFit="1" customWidth="1"/>
    <col min="22" max="22" width="9.42578125" bestFit="1" customWidth="1"/>
    <col min="23" max="23" width="9.5703125" bestFit="1" customWidth="1"/>
    <col min="24" max="24" width="9.42578125" bestFit="1" customWidth="1"/>
    <col min="25" max="25" width="11.5703125" bestFit="1" customWidth="1"/>
    <col min="26" max="26" width="17.28515625" bestFit="1" customWidth="1"/>
    <col min="27" max="27" width="10.85546875" bestFit="1" customWidth="1"/>
    <col min="28" max="28" width="16.28515625" bestFit="1" customWidth="1"/>
    <col min="29" max="29" width="17.28515625" bestFit="1" customWidth="1"/>
    <col min="30" max="30" width="22" bestFit="1" customWidth="1"/>
    <col min="31" max="31" width="14.7109375" bestFit="1" customWidth="1"/>
  </cols>
  <sheetData>
    <row r="12" spans="1:2" x14ac:dyDescent="0.2">
      <c r="A12" s="6" t="s">
        <v>717</v>
      </c>
      <c r="B12" t="s">
        <v>715</v>
      </c>
    </row>
    <row r="14" spans="1:2" x14ac:dyDescent="0.2">
      <c r="A14" s="6" t="s">
        <v>695</v>
      </c>
    </row>
    <row r="15" spans="1:2" x14ac:dyDescent="0.2">
      <c r="A15" s="7" t="s">
        <v>0</v>
      </c>
      <c r="B15" s="8">
        <v>93</v>
      </c>
    </row>
    <row r="16" spans="1:2" x14ac:dyDescent="0.2">
      <c r="A16" s="7" t="s">
        <v>718</v>
      </c>
      <c r="B16" s="8">
        <v>13</v>
      </c>
    </row>
    <row r="17" spans="1:31" x14ac:dyDescent="0.2">
      <c r="A17" s="7" t="s">
        <v>719</v>
      </c>
      <c r="B17" s="8">
        <v>61</v>
      </c>
    </row>
    <row r="18" spans="1:31" x14ac:dyDescent="0.2">
      <c r="A18" s="7" t="s">
        <v>720</v>
      </c>
      <c r="B18" s="8">
        <v>37</v>
      </c>
    </row>
    <row r="19" spans="1:31" x14ac:dyDescent="0.2">
      <c r="A19" s="7" t="s">
        <v>11</v>
      </c>
      <c r="B19" s="8">
        <v>12</v>
      </c>
    </row>
    <row r="20" spans="1:31" x14ac:dyDescent="0.2">
      <c r="A20" s="7" t="s">
        <v>1</v>
      </c>
      <c r="B20" s="8">
        <v>13</v>
      </c>
    </row>
    <row r="21" spans="1:31" x14ac:dyDescent="0.2">
      <c r="A21" s="7" t="s">
        <v>2</v>
      </c>
      <c r="B21" s="8">
        <v>28</v>
      </c>
    </row>
    <row r="22" spans="1:31" x14ac:dyDescent="0.2">
      <c r="A22" s="7" t="s">
        <v>12</v>
      </c>
      <c r="B22" s="8">
        <v>24</v>
      </c>
    </row>
    <row r="23" spans="1:31" x14ac:dyDescent="0.2">
      <c r="A23" s="7" t="s">
        <v>721</v>
      </c>
      <c r="B23" s="8">
        <v>3</v>
      </c>
    </row>
    <row r="27" spans="1:31" x14ac:dyDescent="0.2">
      <c r="A27" s="6" t="s">
        <v>717</v>
      </c>
      <c r="B27" t="s">
        <v>716</v>
      </c>
    </row>
    <row r="29" spans="1:31" x14ac:dyDescent="0.2">
      <c r="A29" s="6" t="s">
        <v>695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x14ac:dyDescent="0.2">
      <c r="A30" s="7" t="s">
        <v>0</v>
      </c>
      <c r="B30" s="8">
        <v>14</v>
      </c>
    </row>
    <row r="31" spans="1:31" x14ac:dyDescent="0.2">
      <c r="A31" s="7" t="s">
        <v>718</v>
      </c>
      <c r="B31" s="8">
        <v>0</v>
      </c>
    </row>
    <row r="32" spans="1:31" x14ac:dyDescent="0.2">
      <c r="A32" s="7" t="s">
        <v>719</v>
      </c>
      <c r="B32" s="8">
        <v>0</v>
      </c>
    </row>
    <row r="33" spans="1:2" x14ac:dyDescent="0.2">
      <c r="A33" s="7" t="s">
        <v>720</v>
      </c>
      <c r="B33" s="8">
        <v>0</v>
      </c>
    </row>
    <row r="34" spans="1:2" x14ac:dyDescent="0.2">
      <c r="A34" s="7" t="s">
        <v>11</v>
      </c>
      <c r="B34" s="8">
        <v>2</v>
      </c>
    </row>
    <row r="35" spans="1:2" x14ac:dyDescent="0.2">
      <c r="A35" s="7" t="s">
        <v>1</v>
      </c>
      <c r="B35" s="8">
        <v>0</v>
      </c>
    </row>
    <row r="36" spans="1:2" x14ac:dyDescent="0.2">
      <c r="A36" s="7" t="s">
        <v>2</v>
      </c>
      <c r="B36" s="8">
        <v>2</v>
      </c>
    </row>
    <row r="37" spans="1:2" x14ac:dyDescent="0.2">
      <c r="A37" s="7" t="s">
        <v>12</v>
      </c>
      <c r="B37" s="8">
        <v>0</v>
      </c>
    </row>
    <row r="38" spans="1:2" x14ac:dyDescent="0.2">
      <c r="A38" s="7" t="s">
        <v>721</v>
      </c>
      <c r="B38" s="8">
        <v>0</v>
      </c>
    </row>
  </sheetData>
  <pageMargins left="0.7" right="0.7" top="0.78740157499999996" bottom="0.78740157499999996" header="0.3" footer="0.3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3BEBC-04F6-4E76-B0AB-D7B96A89AB20}">
  <dimension ref="A12:CT161"/>
  <sheetViews>
    <sheetView topLeftCell="M144" workbookViewId="0">
      <selection activeCell="B126" sqref="B126"/>
    </sheetView>
  </sheetViews>
  <sheetFormatPr defaultRowHeight="12.75" x14ac:dyDescent="0.2"/>
  <cols>
    <col min="1" max="1" width="16.140625" bestFit="1" customWidth="1"/>
    <col min="2" max="2" width="18.7109375" bestFit="1" customWidth="1"/>
    <col min="3" max="3" width="13.42578125" bestFit="1" customWidth="1"/>
    <col min="4" max="4" width="14.42578125" bestFit="1" customWidth="1"/>
    <col min="5" max="5" width="14.7109375" bestFit="1" customWidth="1"/>
    <col min="6" max="6" width="16.140625" bestFit="1" customWidth="1"/>
    <col min="7" max="8" width="11.140625" bestFit="1" customWidth="1"/>
    <col min="9" max="9" width="9" bestFit="1" customWidth="1"/>
    <col min="10" max="10" width="6.42578125" bestFit="1" customWidth="1"/>
    <col min="11" max="11" width="3.5703125" bestFit="1" customWidth="1"/>
    <col min="12" max="12" width="12" bestFit="1" customWidth="1"/>
    <col min="13" max="13" width="9.140625" bestFit="1" customWidth="1"/>
    <col min="14" max="14" width="11.140625" bestFit="1" customWidth="1"/>
    <col min="15" max="15" width="9.5703125" bestFit="1" customWidth="1"/>
    <col min="16" max="16" width="14.7109375" bestFit="1" customWidth="1"/>
    <col min="17" max="17" width="51.28515625" bestFit="1" customWidth="1"/>
    <col min="18" max="18" width="29.28515625" bestFit="1" customWidth="1"/>
    <col min="19" max="19" width="72.28515625" bestFit="1" customWidth="1"/>
    <col min="20" max="20" width="29.28515625" bestFit="1" customWidth="1"/>
    <col min="21" max="21" width="17.28515625" bestFit="1" customWidth="1"/>
    <col min="22" max="22" width="15.85546875" bestFit="1" customWidth="1"/>
    <col min="23" max="23" width="41" bestFit="1" customWidth="1"/>
    <col min="24" max="24" width="37.7109375" bestFit="1" customWidth="1"/>
    <col min="25" max="25" width="34.28515625" bestFit="1" customWidth="1"/>
    <col min="26" max="26" width="28.85546875" bestFit="1" customWidth="1"/>
    <col min="27" max="27" width="22.5703125" bestFit="1" customWidth="1"/>
    <col min="28" max="28" width="33.140625" bestFit="1" customWidth="1"/>
    <col min="29" max="29" width="30.7109375" bestFit="1" customWidth="1"/>
    <col min="30" max="30" width="21.85546875" bestFit="1" customWidth="1"/>
    <col min="31" max="31" width="17.5703125" bestFit="1" customWidth="1"/>
    <col min="32" max="32" width="11.28515625" bestFit="1" customWidth="1"/>
    <col min="33" max="34" width="36.85546875" bestFit="1" customWidth="1"/>
    <col min="35" max="35" width="10.7109375" bestFit="1" customWidth="1"/>
    <col min="36" max="36" width="19.140625" bestFit="1" customWidth="1"/>
    <col min="37" max="37" width="10.140625" bestFit="1" customWidth="1"/>
    <col min="38" max="38" width="23.7109375" bestFit="1" customWidth="1"/>
    <col min="39" max="39" width="24" bestFit="1" customWidth="1"/>
    <col min="40" max="40" width="15.140625" bestFit="1" customWidth="1"/>
    <col min="41" max="41" width="13.140625" bestFit="1" customWidth="1"/>
    <col min="42" max="42" width="36.85546875" bestFit="1" customWidth="1"/>
    <col min="43" max="43" width="11.7109375" bestFit="1" customWidth="1"/>
    <col min="44" max="44" width="19.85546875" bestFit="1" customWidth="1"/>
    <col min="45" max="45" width="20.85546875" bestFit="1" customWidth="1"/>
    <col min="46" max="46" width="22.5703125" bestFit="1" customWidth="1"/>
    <col min="47" max="47" width="21.85546875" bestFit="1" customWidth="1"/>
    <col min="48" max="48" width="9.5703125" bestFit="1" customWidth="1"/>
    <col min="49" max="49" width="13.7109375" bestFit="1" customWidth="1"/>
    <col min="50" max="50" width="11.28515625" bestFit="1" customWidth="1"/>
    <col min="51" max="51" width="47" bestFit="1" customWidth="1"/>
    <col min="52" max="52" width="16.42578125" bestFit="1" customWidth="1"/>
    <col min="53" max="53" width="32.5703125" bestFit="1" customWidth="1"/>
    <col min="54" max="54" width="3.85546875" bestFit="1" customWidth="1"/>
    <col min="55" max="55" width="13.85546875" bestFit="1" customWidth="1"/>
    <col min="56" max="56" width="20.5703125" bestFit="1" customWidth="1"/>
    <col min="57" max="57" width="6.28515625" bestFit="1" customWidth="1"/>
    <col min="58" max="58" width="53.5703125" bestFit="1" customWidth="1"/>
    <col min="59" max="59" width="85.7109375" bestFit="1" customWidth="1"/>
    <col min="60" max="60" width="44.140625" bestFit="1" customWidth="1"/>
    <col min="61" max="61" width="56.140625" bestFit="1" customWidth="1"/>
    <col min="62" max="62" width="9.42578125" bestFit="1" customWidth="1"/>
    <col min="63" max="63" width="33.5703125" bestFit="1" customWidth="1"/>
    <col min="64" max="64" width="48.85546875" bestFit="1" customWidth="1"/>
    <col min="65" max="65" width="32.42578125" bestFit="1" customWidth="1"/>
    <col min="66" max="66" width="62.42578125" bestFit="1" customWidth="1"/>
    <col min="67" max="67" width="39.140625" bestFit="1" customWidth="1"/>
    <col min="68" max="68" width="19.42578125" bestFit="1" customWidth="1"/>
    <col min="69" max="69" width="31.85546875" bestFit="1" customWidth="1"/>
    <col min="70" max="70" width="15.5703125" bestFit="1" customWidth="1"/>
    <col min="71" max="71" width="20.85546875" bestFit="1" customWidth="1"/>
    <col min="72" max="72" width="24" bestFit="1" customWidth="1"/>
    <col min="73" max="73" width="23.28515625" bestFit="1" customWidth="1"/>
    <col min="74" max="74" width="9.42578125" bestFit="1" customWidth="1"/>
    <col min="75" max="75" width="19.42578125" bestFit="1" customWidth="1"/>
    <col min="76" max="76" width="19.28515625" bestFit="1" customWidth="1"/>
    <col min="77" max="77" width="62.5703125" bestFit="1" customWidth="1"/>
    <col min="78" max="78" width="19.28515625" bestFit="1" customWidth="1"/>
    <col min="79" max="79" width="9.5703125" bestFit="1" customWidth="1"/>
    <col min="80" max="80" width="20.85546875" bestFit="1" customWidth="1"/>
    <col min="81" max="81" width="6.5703125" bestFit="1" customWidth="1"/>
    <col min="82" max="82" width="21.7109375" bestFit="1" customWidth="1"/>
    <col min="83" max="83" width="41.5703125" bestFit="1" customWidth="1"/>
    <col min="84" max="84" width="22" bestFit="1" customWidth="1"/>
    <col min="85" max="85" width="41.7109375" bestFit="1" customWidth="1"/>
    <col min="86" max="86" width="29.28515625" bestFit="1" customWidth="1"/>
    <col min="87" max="87" width="21.140625" bestFit="1" customWidth="1"/>
    <col min="88" max="88" width="20" bestFit="1" customWidth="1"/>
    <col min="89" max="89" width="30.7109375" bestFit="1" customWidth="1"/>
    <col min="90" max="90" width="30.140625" bestFit="1" customWidth="1"/>
    <col min="91" max="91" width="54.140625" bestFit="1" customWidth="1"/>
    <col min="92" max="92" width="17.7109375" bestFit="1" customWidth="1"/>
    <col min="93" max="93" width="38.28515625" bestFit="1" customWidth="1"/>
    <col min="94" max="94" width="53.42578125" bestFit="1" customWidth="1"/>
    <col min="95" max="95" width="21.7109375" bestFit="1" customWidth="1"/>
    <col min="96" max="96" width="15.7109375" bestFit="1" customWidth="1"/>
    <col min="97" max="97" width="9.5703125" bestFit="1" customWidth="1"/>
    <col min="98" max="98" width="14.7109375" bestFit="1" customWidth="1"/>
  </cols>
  <sheetData>
    <row r="12" spans="1:3" x14ac:dyDescent="0.2">
      <c r="A12" s="10" t="s">
        <v>722</v>
      </c>
    </row>
    <row r="14" spans="1:3" x14ac:dyDescent="0.2">
      <c r="A14" s="6" t="s">
        <v>724</v>
      </c>
      <c r="B14" s="6" t="s">
        <v>688</v>
      </c>
    </row>
    <row r="15" spans="1:3" x14ac:dyDescent="0.2">
      <c r="A15" s="6" t="s">
        <v>690</v>
      </c>
      <c r="B15" t="s">
        <v>727</v>
      </c>
      <c r="C15" t="s">
        <v>689</v>
      </c>
    </row>
    <row r="16" spans="1:3" x14ac:dyDescent="0.2">
      <c r="A16" s="7" t="s">
        <v>725</v>
      </c>
      <c r="B16" s="8">
        <v>142</v>
      </c>
      <c r="C16" s="8">
        <v>142</v>
      </c>
    </row>
    <row r="17" spans="1:3" x14ac:dyDescent="0.2">
      <c r="A17" s="7" t="s">
        <v>726</v>
      </c>
      <c r="B17" s="8">
        <v>62</v>
      </c>
      <c r="C17" s="8">
        <v>62</v>
      </c>
    </row>
    <row r="18" spans="1:3" x14ac:dyDescent="0.2">
      <c r="A18" s="7" t="s">
        <v>689</v>
      </c>
      <c r="B18" s="8">
        <v>204</v>
      </c>
      <c r="C18" s="8">
        <v>204</v>
      </c>
    </row>
    <row r="27" spans="1:3" x14ac:dyDescent="0.2">
      <c r="B27" s="10"/>
    </row>
    <row r="32" spans="1:3" x14ac:dyDescent="0.2">
      <c r="A32" s="6" t="s">
        <v>724</v>
      </c>
      <c r="B32" s="6" t="s">
        <v>688</v>
      </c>
    </row>
    <row r="33" spans="1:4" x14ac:dyDescent="0.2">
      <c r="A33" s="6" t="s">
        <v>690</v>
      </c>
      <c r="B33" t="s">
        <v>728</v>
      </c>
      <c r="C33" t="s">
        <v>689</v>
      </c>
      <c r="D33" s="6"/>
    </row>
    <row r="34" spans="1:4" x14ac:dyDescent="0.2">
      <c r="A34" s="7" t="s">
        <v>725</v>
      </c>
      <c r="B34" s="8">
        <v>15</v>
      </c>
      <c r="C34" s="8">
        <v>15</v>
      </c>
    </row>
    <row r="35" spans="1:4" x14ac:dyDescent="0.2">
      <c r="A35" s="7" t="s">
        <v>726</v>
      </c>
      <c r="B35" s="8">
        <v>15</v>
      </c>
      <c r="C35" s="8">
        <v>15</v>
      </c>
    </row>
    <row r="36" spans="1:4" x14ac:dyDescent="0.2">
      <c r="A36" s="7" t="s">
        <v>689</v>
      </c>
      <c r="B36" s="8">
        <v>30</v>
      </c>
      <c r="C36" s="8">
        <v>30</v>
      </c>
    </row>
    <row r="50" spans="1:4" x14ac:dyDescent="0.2">
      <c r="A50" s="10" t="s">
        <v>729</v>
      </c>
    </row>
    <row r="51" spans="1:4" x14ac:dyDescent="0.2">
      <c r="A51" s="6" t="s">
        <v>690</v>
      </c>
      <c r="B51" t="s">
        <v>730</v>
      </c>
    </row>
    <row r="52" spans="1:4" x14ac:dyDescent="0.2">
      <c r="A52" s="7" t="s">
        <v>736</v>
      </c>
      <c r="B52" s="8">
        <v>158</v>
      </c>
      <c r="D52" s="6"/>
    </row>
    <row r="53" spans="1:4" x14ac:dyDescent="0.2">
      <c r="A53" s="7" t="s">
        <v>23</v>
      </c>
      <c r="B53" s="8">
        <v>77</v>
      </c>
    </row>
    <row r="54" spans="1:4" x14ac:dyDescent="0.2">
      <c r="A54" s="7" t="s">
        <v>689</v>
      </c>
      <c r="B54" s="8">
        <v>235</v>
      </c>
    </row>
    <row r="67" spans="1:98" x14ac:dyDescent="0.2">
      <c r="A67" s="10"/>
    </row>
    <row r="71" spans="1:98" x14ac:dyDescent="0.2">
      <c r="A71" s="10"/>
    </row>
    <row r="72" spans="1:98" x14ac:dyDescent="0.2">
      <c r="A72" s="10"/>
    </row>
    <row r="74" spans="1:98" x14ac:dyDescent="0.2">
      <c r="E74" s="6" t="s">
        <v>691</v>
      </c>
      <c r="F74" t="s">
        <v>705</v>
      </c>
    </row>
    <row r="76" spans="1:98" x14ac:dyDescent="0.2">
      <c r="A76" s="10"/>
      <c r="E76" s="6" t="s">
        <v>690</v>
      </c>
      <c r="F76" t="s">
        <v>730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</row>
    <row r="77" spans="1:98" x14ac:dyDescent="0.2">
      <c r="A77" s="10"/>
      <c r="E77" s="7" t="s">
        <v>689</v>
      </c>
      <c r="F77" s="8"/>
    </row>
    <row r="81" spans="1:7" x14ac:dyDescent="0.2">
      <c r="F81" s="10" t="s">
        <v>733</v>
      </c>
      <c r="G81" s="10" t="s">
        <v>731</v>
      </c>
    </row>
    <row r="82" spans="1:7" x14ac:dyDescent="0.2">
      <c r="E82" s="10" t="s">
        <v>735</v>
      </c>
      <c r="F82">
        <v>49</v>
      </c>
      <c r="G82">
        <v>13</v>
      </c>
    </row>
    <row r="83" spans="1:7" x14ac:dyDescent="0.2">
      <c r="E83" s="10" t="s">
        <v>734</v>
      </c>
      <c r="F83">
        <v>103</v>
      </c>
      <c r="G83">
        <v>57</v>
      </c>
    </row>
    <row r="84" spans="1:7" x14ac:dyDescent="0.2">
      <c r="E84" s="10" t="s">
        <v>732</v>
      </c>
      <c r="F84">
        <v>6</v>
      </c>
      <c r="G84">
        <v>7</v>
      </c>
    </row>
    <row r="85" spans="1:7" x14ac:dyDescent="0.2">
      <c r="E85" s="10"/>
    </row>
    <row r="86" spans="1:7" x14ac:dyDescent="0.2">
      <c r="E86" s="10"/>
    </row>
    <row r="87" spans="1:7" x14ac:dyDescent="0.2">
      <c r="A87" s="6" t="s">
        <v>750</v>
      </c>
      <c r="B87" t="s">
        <v>787</v>
      </c>
    </row>
    <row r="88" spans="1:7" x14ac:dyDescent="0.2">
      <c r="E88" s="10"/>
    </row>
    <row r="89" spans="1:7" x14ac:dyDescent="0.2">
      <c r="A89" s="6" t="s">
        <v>690</v>
      </c>
      <c r="B89" t="s">
        <v>788</v>
      </c>
      <c r="C89" s="6"/>
      <c r="D89" s="6"/>
      <c r="E89" s="15"/>
      <c r="F89" s="6"/>
      <c r="G89" s="6"/>
    </row>
    <row r="90" spans="1:7" x14ac:dyDescent="0.2">
      <c r="A90" s="7" t="s">
        <v>873</v>
      </c>
      <c r="B90" s="17">
        <v>0.52521008403361347</v>
      </c>
    </row>
    <row r="91" spans="1:7" x14ac:dyDescent="0.2">
      <c r="A91" s="7" t="s">
        <v>789</v>
      </c>
      <c r="B91" s="17">
        <v>0.42857142857142855</v>
      </c>
      <c r="E91" s="10"/>
    </row>
    <row r="92" spans="1:7" x14ac:dyDescent="0.2">
      <c r="A92" s="7" t="s">
        <v>790</v>
      </c>
      <c r="B92" s="17">
        <v>4.6218487394957986E-2</v>
      </c>
      <c r="E92" s="10"/>
    </row>
    <row r="93" spans="1:7" x14ac:dyDescent="0.2">
      <c r="A93" s="7" t="s">
        <v>689</v>
      </c>
      <c r="B93" s="17">
        <v>1</v>
      </c>
    </row>
    <row r="106" spans="1:5" x14ac:dyDescent="0.2">
      <c r="A106" s="6" t="s">
        <v>750</v>
      </c>
      <c r="B106" t="s">
        <v>725</v>
      </c>
    </row>
    <row r="108" spans="1:5" x14ac:dyDescent="0.2">
      <c r="A108" s="6" t="s">
        <v>724</v>
      </c>
      <c r="B108" s="6" t="s">
        <v>688</v>
      </c>
    </row>
    <row r="109" spans="1:5" x14ac:dyDescent="0.2">
      <c r="A109" s="6" t="s">
        <v>690</v>
      </c>
      <c r="B109" t="s">
        <v>791</v>
      </c>
      <c r="C109" t="s">
        <v>789</v>
      </c>
      <c r="D109" t="s">
        <v>790</v>
      </c>
      <c r="E109" t="s">
        <v>689</v>
      </c>
    </row>
    <row r="110" spans="1:5" x14ac:dyDescent="0.2">
      <c r="A110" s="7" t="s">
        <v>11</v>
      </c>
      <c r="B110" s="17">
        <v>0.93877551020408168</v>
      </c>
      <c r="C110" s="17">
        <v>6.1224489795918366E-2</v>
      </c>
      <c r="D110" s="17">
        <v>0</v>
      </c>
      <c r="E110" s="17">
        <v>1</v>
      </c>
    </row>
    <row r="111" spans="1:5" x14ac:dyDescent="0.2">
      <c r="A111" s="7" t="s">
        <v>734</v>
      </c>
      <c r="B111" s="17">
        <v>0.61165048543689315</v>
      </c>
      <c r="C111" s="17">
        <v>0.29126213592233008</v>
      </c>
      <c r="D111" s="17">
        <v>9.7087378640776698E-2</v>
      </c>
      <c r="E111" s="17">
        <v>1</v>
      </c>
    </row>
    <row r="112" spans="1:5" x14ac:dyDescent="0.2">
      <c r="A112" s="7" t="s">
        <v>766</v>
      </c>
      <c r="B112" s="17">
        <v>0.33333333333333331</v>
      </c>
      <c r="C112" s="17">
        <v>0.66666666666666663</v>
      </c>
      <c r="D112" s="17">
        <v>0</v>
      </c>
      <c r="E112" s="17">
        <v>1</v>
      </c>
    </row>
    <row r="113" spans="1:5" x14ac:dyDescent="0.2">
      <c r="A113" s="7" t="s">
        <v>689</v>
      </c>
      <c r="B113" s="17">
        <v>0.70253164556962022</v>
      </c>
      <c r="C113" s="17">
        <v>0.23417721518987342</v>
      </c>
      <c r="D113" s="17">
        <v>6.3291139240506333E-2</v>
      </c>
      <c r="E113" s="17">
        <v>1</v>
      </c>
    </row>
    <row r="120" spans="1:5" x14ac:dyDescent="0.2">
      <c r="A120" s="6" t="s">
        <v>750</v>
      </c>
      <c r="B120" t="s">
        <v>705</v>
      </c>
    </row>
    <row r="121" spans="1:5" x14ac:dyDescent="0.2">
      <c r="A121" s="6" t="s">
        <v>751</v>
      </c>
      <c r="B121" t="s">
        <v>791</v>
      </c>
    </row>
    <row r="123" spans="1:5" x14ac:dyDescent="0.2">
      <c r="A123" s="6" t="s">
        <v>690</v>
      </c>
      <c r="B123" t="s">
        <v>724</v>
      </c>
    </row>
    <row r="124" spans="1:5" x14ac:dyDescent="0.2">
      <c r="A124" s="7" t="s">
        <v>774</v>
      </c>
      <c r="B124" s="8">
        <v>1</v>
      </c>
    </row>
    <row r="125" spans="1:5" x14ac:dyDescent="0.2">
      <c r="A125" s="7" t="s">
        <v>769</v>
      </c>
      <c r="B125" s="8">
        <v>10</v>
      </c>
    </row>
    <row r="126" spans="1:5" x14ac:dyDescent="0.2">
      <c r="A126" s="7" t="s">
        <v>775</v>
      </c>
      <c r="B126" s="8">
        <v>5</v>
      </c>
    </row>
    <row r="127" spans="1:5" x14ac:dyDescent="0.2">
      <c r="A127" s="7" t="s">
        <v>768</v>
      </c>
      <c r="B127" s="8">
        <v>15</v>
      </c>
    </row>
    <row r="128" spans="1:5" x14ac:dyDescent="0.2">
      <c r="A128" s="7" t="s">
        <v>770</v>
      </c>
      <c r="B128" s="8">
        <v>15</v>
      </c>
    </row>
    <row r="129" spans="1:2" x14ac:dyDescent="0.2">
      <c r="A129" s="7" t="s">
        <v>771</v>
      </c>
      <c r="B129" s="8">
        <v>4</v>
      </c>
    </row>
    <row r="130" spans="1:2" x14ac:dyDescent="0.2">
      <c r="A130" s="7" t="s">
        <v>776</v>
      </c>
      <c r="B130" s="8">
        <v>1</v>
      </c>
    </row>
    <row r="131" spans="1:2" x14ac:dyDescent="0.2">
      <c r="A131" s="7" t="s">
        <v>346</v>
      </c>
      <c r="B131" s="8">
        <v>1</v>
      </c>
    </row>
    <row r="132" spans="1:2" x14ac:dyDescent="0.2">
      <c r="A132" s="7" t="s">
        <v>122</v>
      </c>
      <c r="B132" s="8">
        <v>9</v>
      </c>
    </row>
    <row r="133" spans="1:2" x14ac:dyDescent="0.2">
      <c r="A133" s="7" t="s">
        <v>772</v>
      </c>
      <c r="B133" s="8">
        <v>2</v>
      </c>
    </row>
    <row r="134" spans="1:2" x14ac:dyDescent="0.2">
      <c r="A134" s="7" t="s">
        <v>773</v>
      </c>
      <c r="B134" s="8">
        <v>2</v>
      </c>
    </row>
    <row r="135" spans="1:2" x14ac:dyDescent="0.2">
      <c r="A135" s="7" t="s">
        <v>767</v>
      </c>
      <c r="B135" s="8">
        <v>52</v>
      </c>
    </row>
    <row r="136" spans="1:2" x14ac:dyDescent="0.2">
      <c r="A136" s="7" t="s">
        <v>689</v>
      </c>
      <c r="B136" s="8">
        <v>117</v>
      </c>
    </row>
    <row r="145" spans="1:5" x14ac:dyDescent="0.2">
      <c r="A145" s="6" t="s">
        <v>750</v>
      </c>
      <c r="B145" t="s">
        <v>725</v>
      </c>
    </row>
    <row r="147" spans="1:5" x14ac:dyDescent="0.2">
      <c r="A147" s="6" t="s">
        <v>724</v>
      </c>
      <c r="B147" s="6" t="s">
        <v>688</v>
      </c>
    </row>
    <row r="148" spans="1:5" x14ac:dyDescent="0.2">
      <c r="A148" s="6" t="s">
        <v>690</v>
      </c>
      <c r="B148" t="s">
        <v>791</v>
      </c>
      <c r="C148" t="s">
        <v>789</v>
      </c>
      <c r="D148" t="s">
        <v>790</v>
      </c>
      <c r="E148" t="s">
        <v>689</v>
      </c>
    </row>
    <row r="149" spans="1:5" x14ac:dyDescent="0.2">
      <c r="A149" s="7" t="s">
        <v>774</v>
      </c>
      <c r="B149" s="8">
        <v>1</v>
      </c>
      <c r="C149" s="8"/>
      <c r="D149" s="8">
        <v>1</v>
      </c>
      <c r="E149" s="8">
        <v>2</v>
      </c>
    </row>
    <row r="150" spans="1:5" x14ac:dyDescent="0.2">
      <c r="A150" s="7" t="s">
        <v>769</v>
      </c>
      <c r="B150" s="8">
        <v>8</v>
      </c>
      <c r="C150" s="8">
        <v>6</v>
      </c>
      <c r="D150" s="8">
        <v>3</v>
      </c>
      <c r="E150" s="8">
        <v>17</v>
      </c>
    </row>
    <row r="151" spans="1:5" x14ac:dyDescent="0.2">
      <c r="A151" s="7" t="s">
        <v>775</v>
      </c>
      <c r="B151" s="8">
        <v>5</v>
      </c>
      <c r="C151" s="8">
        <v>1</v>
      </c>
      <c r="D151" s="8"/>
      <c r="E151" s="8">
        <v>6</v>
      </c>
    </row>
    <row r="152" spans="1:5" x14ac:dyDescent="0.2">
      <c r="A152" s="7" t="s">
        <v>768</v>
      </c>
      <c r="B152" s="8">
        <v>14</v>
      </c>
      <c r="C152" s="8">
        <v>3</v>
      </c>
      <c r="D152" s="8">
        <v>1</v>
      </c>
      <c r="E152" s="8">
        <v>18</v>
      </c>
    </row>
    <row r="153" spans="1:5" x14ac:dyDescent="0.2">
      <c r="A153" s="7" t="s">
        <v>770</v>
      </c>
      <c r="B153" s="8">
        <v>15</v>
      </c>
      <c r="C153" s="8">
        <v>1</v>
      </c>
      <c r="D153" s="8"/>
      <c r="E153" s="8">
        <v>16</v>
      </c>
    </row>
    <row r="154" spans="1:5" x14ac:dyDescent="0.2">
      <c r="A154" s="7" t="s">
        <v>771</v>
      </c>
      <c r="B154" s="8">
        <v>4</v>
      </c>
      <c r="C154" s="8"/>
      <c r="D154" s="8"/>
      <c r="E154" s="8">
        <v>4</v>
      </c>
    </row>
    <row r="155" spans="1:5" x14ac:dyDescent="0.2">
      <c r="A155" s="7" t="s">
        <v>776</v>
      </c>
      <c r="B155" s="8">
        <v>1</v>
      </c>
      <c r="C155" s="8">
        <v>1</v>
      </c>
      <c r="D155" s="8"/>
      <c r="E155" s="8">
        <v>2</v>
      </c>
    </row>
    <row r="156" spans="1:5" x14ac:dyDescent="0.2">
      <c r="A156" s="7" t="s">
        <v>346</v>
      </c>
      <c r="B156" s="8">
        <v>1</v>
      </c>
      <c r="C156" s="8">
        <v>1</v>
      </c>
      <c r="D156" s="8"/>
      <c r="E156" s="8">
        <v>2</v>
      </c>
    </row>
    <row r="157" spans="1:5" x14ac:dyDescent="0.2">
      <c r="A157" s="7" t="s">
        <v>122</v>
      </c>
      <c r="B157" s="8">
        <v>6</v>
      </c>
      <c r="C157" s="8">
        <v>3</v>
      </c>
      <c r="D157" s="8">
        <v>1</v>
      </c>
      <c r="E157" s="8">
        <v>10</v>
      </c>
    </row>
    <row r="158" spans="1:5" x14ac:dyDescent="0.2">
      <c r="A158" s="7" t="s">
        <v>772</v>
      </c>
      <c r="B158" s="8"/>
      <c r="C158" s="8"/>
      <c r="D158" s="8">
        <v>1</v>
      </c>
      <c r="E158" s="8">
        <v>1</v>
      </c>
    </row>
    <row r="159" spans="1:5" x14ac:dyDescent="0.2">
      <c r="A159" s="7" t="s">
        <v>773</v>
      </c>
      <c r="B159" s="8">
        <v>2</v>
      </c>
      <c r="C159" s="8">
        <v>2</v>
      </c>
      <c r="D159" s="8"/>
      <c r="E159" s="8">
        <v>4</v>
      </c>
    </row>
    <row r="160" spans="1:5" x14ac:dyDescent="0.2">
      <c r="A160" s="7" t="s">
        <v>767</v>
      </c>
      <c r="B160" s="8">
        <v>46</v>
      </c>
      <c r="C160" s="8">
        <v>15</v>
      </c>
      <c r="D160" s="8">
        <v>2</v>
      </c>
      <c r="E160" s="8">
        <v>63</v>
      </c>
    </row>
    <row r="161" spans="1:5" x14ac:dyDescent="0.2">
      <c r="A161" s="7" t="s">
        <v>689</v>
      </c>
      <c r="B161" s="8">
        <v>103</v>
      </c>
      <c r="C161" s="8">
        <v>33</v>
      </c>
      <c r="D161" s="8">
        <v>9</v>
      </c>
      <c r="E161" s="8">
        <v>145</v>
      </c>
    </row>
  </sheetData>
  <pageMargins left="0.7" right="0.7" top="0.78740157499999996" bottom="0.78740157499999996" header="0.3" footer="0.3"/>
  <drawing r:id="rId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8771C-8CD5-404C-899E-7EC61363D0DA}">
  <sheetPr filterMode="1"/>
  <dimension ref="A1:BZ1001"/>
  <sheetViews>
    <sheetView tabSelected="1" topLeftCell="AL1" workbookViewId="0">
      <pane ySplit="1" topLeftCell="A2" activePane="bottomLeft" state="frozen"/>
      <selection pane="bottomLeft" activeCell="AP1" sqref="AP1"/>
    </sheetView>
  </sheetViews>
  <sheetFormatPr defaultColWidth="14.42578125" defaultRowHeight="15.75" customHeight="1" x14ac:dyDescent="0.2"/>
  <cols>
    <col min="2" max="13" width="9.5703125" customWidth="1"/>
    <col min="14" max="14" width="12" customWidth="1"/>
    <col min="15" max="15" width="7" customWidth="1"/>
    <col min="16" max="28" width="8" customWidth="1"/>
    <col min="30" max="39" width="11.5703125" customWidth="1"/>
    <col min="63" max="74" width="10.140625" customWidth="1"/>
  </cols>
  <sheetData>
    <row r="1" spans="1:78" ht="12.75" x14ac:dyDescent="0.2">
      <c r="A1" s="2" t="s">
        <v>691</v>
      </c>
      <c r="B1" s="2" t="s">
        <v>642</v>
      </c>
      <c r="C1" s="2" t="s">
        <v>643</v>
      </c>
      <c r="D1" s="2" t="s">
        <v>644</v>
      </c>
      <c r="E1" s="2" t="s">
        <v>645</v>
      </c>
      <c r="F1" s="2" t="s">
        <v>646</v>
      </c>
      <c r="G1" s="2" t="s">
        <v>647</v>
      </c>
      <c r="H1" s="2" t="s">
        <v>648</v>
      </c>
      <c r="I1" s="2" t="s">
        <v>649</v>
      </c>
      <c r="J1" s="2" t="s">
        <v>650</v>
      </c>
      <c r="K1" s="2" t="s">
        <v>651</v>
      </c>
      <c r="L1" s="2" t="s">
        <v>652</v>
      </c>
      <c r="M1" s="2" t="s">
        <v>653</v>
      </c>
      <c r="N1" s="2">
        <v>1</v>
      </c>
      <c r="O1" s="2" t="s">
        <v>654</v>
      </c>
      <c r="P1" s="2" t="s">
        <v>655</v>
      </c>
      <c r="Q1" s="2" t="s">
        <v>656</v>
      </c>
      <c r="R1" s="2" t="s">
        <v>657</v>
      </c>
      <c r="S1" s="2" t="s">
        <v>658</v>
      </c>
      <c r="T1" s="2" t="s">
        <v>659</v>
      </c>
      <c r="U1" s="2" t="s">
        <v>660</v>
      </c>
      <c r="V1" s="2" t="s">
        <v>661</v>
      </c>
      <c r="W1" s="2" t="s">
        <v>662</v>
      </c>
      <c r="X1" s="2" t="s">
        <v>663</v>
      </c>
      <c r="Y1" s="2" t="s">
        <v>664</v>
      </c>
      <c r="Z1" s="2" t="s">
        <v>665</v>
      </c>
      <c r="AA1" s="2" t="s">
        <v>666</v>
      </c>
      <c r="AB1" s="2" t="s">
        <v>667</v>
      </c>
      <c r="AC1" s="2">
        <v>3</v>
      </c>
      <c r="AD1" s="2" t="s">
        <v>668</v>
      </c>
      <c r="AE1" s="2" t="s">
        <v>669</v>
      </c>
      <c r="AF1" s="2" t="s">
        <v>670</v>
      </c>
      <c r="AG1" s="2" t="s">
        <v>671</v>
      </c>
      <c r="AH1" s="2" t="s">
        <v>672</v>
      </c>
      <c r="AI1" s="2" t="s">
        <v>673</v>
      </c>
      <c r="AJ1" s="2" t="s">
        <v>674</v>
      </c>
      <c r="AK1" t="s">
        <v>676</v>
      </c>
      <c r="AL1" s="2" t="s">
        <v>675</v>
      </c>
      <c r="AM1" s="2" t="s">
        <v>677</v>
      </c>
      <c r="AN1" s="2">
        <v>5</v>
      </c>
      <c r="AO1" s="2">
        <v>6</v>
      </c>
      <c r="AP1" s="2">
        <v>7</v>
      </c>
      <c r="AQ1" s="2">
        <v>8</v>
      </c>
      <c r="AR1" s="2">
        <v>9</v>
      </c>
      <c r="AS1" s="2">
        <v>10</v>
      </c>
      <c r="AT1" s="2">
        <v>11</v>
      </c>
      <c r="AU1" s="2" t="s">
        <v>678</v>
      </c>
      <c r="AV1" s="2" t="s">
        <v>680</v>
      </c>
      <c r="AW1" s="2" t="s">
        <v>681</v>
      </c>
      <c r="AX1" s="2" t="s">
        <v>682</v>
      </c>
      <c r="AY1" s="2" t="s">
        <v>678</v>
      </c>
      <c r="AZ1" s="2" t="s">
        <v>680</v>
      </c>
      <c r="BA1" s="2" t="s">
        <v>681</v>
      </c>
      <c r="BB1" s="2" t="s">
        <v>682</v>
      </c>
      <c r="BC1" s="2" t="s">
        <v>678</v>
      </c>
      <c r="BD1" s="2" t="s">
        <v>680</v>
      </c>
      <c r="BE1" s="2" t="s">
        <v>681</v>
      </c>
      <c r="BF1" s="2" t="s">
        <v>682</v>
      </c>
      <c r="BG1" s="2" t="s">
        <v>678</v>
      </c>
      <c r="BH1" s="2" t="s">
        <v>680</v>
      </c>
      <c r="BI1" s="2">
        <v>13</v>
      </c>
      <c r="BJ1" s="2">
        <v>14</v>
      </c>
      <c r="BK1" s="2" t="s">
        <v>683</v>
      </c>
      <c r="BL1" s="2" t="s">
        <v>684</v>
      </c>
      <c r="BM1" s="2" t="s">
        <v>685</v>
      </c>
      <c r="BN1" s="2" t="s">
        <v>686</v>
      </c>
      <c r="BO1" s="2" t="s">
        <v>706</v>
      </c>
      <c r="BP1" s="2" t="s">
        <v>707</v>
      </c>
      <c r="BQ1" s="2" t="s">
        <v>708</v>
      </c>
      <c r="BR1" s="2" t="s">
        <v>709</v>
      </c>
      <c r="BS1" s="2" t="s">
        <v>710</v>
      </c>
      <c r="BT1" s="2" t="s">
        <v>711</v>
      </c>
      <c r="BU1" s="2" t="s">
        <v>712</v>
      </c>
      <c r="BV1" s="2" t="s">
        <v>713</v>
      </c>
      <c r="BW1" s="2">
        <v>16</v>
      </c>
      <c r="BX1" s="2">
        <v>17</v>
      </c>
      <c r="BY1" s="2">
        <v>18</v>
      </c>
      <c r="BZ1" s="2">
        <v>19</v>
      </c>
    </row>
    <row r="2" spans="1:78" ht="25.5" x14ac:dyDescent="0.2">
      <c r="A2" s="3" t="s">
        <v>687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>
        <v>1</v>
      </c>
      <c r="O2" s="3">
        <v>5</v>
      </c>
      <c r="P2" s="3">
        <v>5</v>
      </c>
      <c r="Q2" s="3">
        <v>5</v>
      </c>
      <c r="R2" s="3">
        <v>2</v>
      </c>
      <c r="S2" s="3" t="s">
        <v>16</v>
      </c>
      <c r="T2" s="3">
        <v>4</v>
      </c>
      <c r="U2" s="3">
        <v>5</v>
      </c>
      <c r="V2" s="3">
        <v>3</v>
      </c>
      <c r="W2" s="3">
        <v>1</v>
      </c>
      <c r="X2" s="3">
        <v>4</v>
      </c>
      <c r="Y2" s="3">
        <v>4</v>
      </c>
      <c r="Z2" s="3">
        <v>3</v>
      </c>
      <c r="AA2" s="3">
        <v>3</v>
      </c>
      <c r="AB2" s="3">
        <v>5</v>
      </c>
      <c r="AC2" s="3">
        <v>1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4" t="s">
        <v>17</v>
      </c>
      <c r="AN2" s="4" t="s">
        <v>18</v>
      </c>
      <c r="AO2" s="3">
        <v>1</v>
      </c>
      <c r="AP2" s="4"/>
      <c r="AQ2" s="3">
        <v>3</v>
      </c>
      <c r="AR2" s="3">
        <v>2</v>
      </c>
      <c r="AS2" s="3">
        <v>3</v>
      </c>
      <c r="AT2" s="3">
        <v>2</v>
      </c>
      <c r="AU2" s="3">
        <v>1</v>
      </c>
      <c r="AV2" s="3">
        <v>1</v>
      </c>
      <c r="AW2" s="3">
        <v>0</v>
      </c>
      <c r="AX2" s="3">
        <v>0</v>
      </c>
      <c r="AY2" s="3">
        <v>2</v>
      </c>
      <c r="AZ2" s="3">
        <v>-1</v>
      </c>
      <c r="BA2" s="3">
        <v>2</v>
      </c>
      <c r="BB2" s="3">
        <v>0</v>
      </c>
      <c r="BC2" s="3">
        <v>0</v>
      </c>
      <c r="BD2" s="3">
        <v>-1</v>
      </c>
      <c r="BE2" s="3">
        <v>0</v>
      </c>
      <c r="BF2" s="3">
        <v>0</v>
      </c>
      <c r="BG2" s="3">
        <v>0</v>
      </c>
      <c r="BH2" s="3">
        <v>-2</v>
      </c>
      <c r="BI2" s="4" t="s">
        <v>19</v>
      </c>
      <c r="BJ2" s="3">
        <v>3</v>
      </c>
      <c r="BK2" s="3"/>
      <c r="BL2" s="3"/>
      <c r="BM2" s="3"/>
      <c r="BN2" s="3"/>
      <c r="BO2" s="3">
        <v>1</v>
      </c>
      <c r="BP2" s="3"/>
      <c r="BQ2" s="3"/>
      <c r="BR2" s="3">
        <v>1</v>
      </c>
      <c r="BS2" s="3"/>
      <c r="BT2" s="3"/>
      <c r="BU2" s="3">
        <v>1</v>
      </c>
      <c r="BV2" s="4"/>
      <c r="BW2" s="3">
        <v>0</v>
      </c>
      <c r="BX2" s="3" t="s">
        <v>702</v>
      </c>
      <c r="BY2" s="3" t="s">
        <v>20</v>
      </c>
      <c r="BZ2" s="3"/>
    </row>
    <row r="3" spans="1:78" ht="12.75" hidden="1" x14ac:dyDescent="0.2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16</v>
      </c>
      <c r="O3" s="3">
        <v>5</v>
      </c>
      <c r="P3" s="3">
        <v>4</v>
      </c>
      <c r="Q3" s="3">
        <v>4</v>
      </c>
      <c r="R3" s="3">
        <v>4</v>
      </c>
      <c r="S3" s="3">
        <v>4</v>
      </c>
      <c r="T3" s="3">
        <v>5</v>
      </c>
      <c r="U3" s="3">
        <v>4</v>
      </c>
      <c r="V3" s="3">
        <v>3</v>
      </c>
      <c r="W3" s="3">
        <v>3</v>
      </c>
      <c r="X3" s="3">
        <v>3</v>
      </c>
      <c r="Y3" s="3">
        <v>3</v>
      </c>
      <c r="Z3" s="3">
        <v>5</v>
      </c>
      <c r="AA3" s="3">
        <v>3</v>
      </c>
      <c r="AB3" s="3">
        <v>4</v>
      </c>
      <c r="AC3" s="3">
        <v>1</v>
      </c>
      <c r="AD3" s="3">
        <v>1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4"/>
      <c r="AN3" s="4" t="s">
        <v>18</v>
      </c>
      <c r="AO3" s="3">
        <v>2</v>
      </c>
      <c r="AP3" s="4" t="s">
        <v>22</v>
      </c>
      <c r="AQ3" s="3">
        <v>4</v>
      </c>
      <c r="AR3" s="3">
        <v>3</v>
      </c>
      <c r="AS3" s="3">
        <v>4</v>
      </c>
      <c r="AT3" s="3">
        <v>3</v>
      </c>
      <c r="AU3" s="3">
        <v>0</v>
      </c>
      <c r="AV3" s="3">
        <v>0</v>
      </c>
      <c r="AW3" s="3">
        <v>1</v>
      </c>
      <c r="AX3" s="3">
        <v>0</v>
      </c>
      <c r="AY3" s="3">
        <v>1</v>
      </c>
      <c r="AZ3" s="3">
        <v>0</v>
      </c>
      <c r="BA3" s="3">
        <v>0</v>
      </c>
      <c r="BB3" s="3">
        <v>0</v>
      </c>
      <c r="BC3" s="3">
        <v>1</v>
      </c>
      <c r="BD3" s="3">
        <v>1</v>
      </c>
      <c r="BE3" s="3">
        <v>0</v>
      </c>
      <c r="BF3" s="3">
        <v>-1</v>
      </c>
      <c r="BG3" s="3">
        <v>1</v>
      </c>
      <c r="BH3" s="3">
        <v>1</v>
      </c>
      <c r="BI3" s="4" t="s">
        <v>23</v>
      </c>
      <c r="BJ3" s="3">
        <v>2</v>
      </c>
      <c r="BV3" s="4"/>
      <c r="BW3" s="3">
        <v>0</v>
      </c>
      <c r="BX3" s="3" t="s">
        <v>703</v>
      </c>
      <c r="BY3" s="3" t="s">
        <v>20</v>
      </c>
      <c r="BZ3" s="3"/>
    </row>
    <row r="4" spans="1:78" ht="25.5" hidden="1" x14ac:dyDescent="0.2">
      <c r="A4" s="3" t="s">
        <v>24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1</v>
      </c>
      <c r="O4" s="3">
        <v>4</v>
      </c>
      <c r="P4" s="3">
        <v>4</v>
      </c>
      <c r="Q4" s="3">
        <v>4</v>
      </c>
      <c r="R4" s="3">
        <v>2</v>
      </c>
      <c r="S4" s="3">
        <v>2</v>
      </c>
      <c r="T4" s="3">
        <v>3</v>
      </c>
      <c r="U4" s="3" t="s">
        <v>16</v>
      </c>
      <c r="V4" s="3">
        <v>4</v>
      </c>
      <c r="W4" s="3">
        <v>4</v>
      </c>
      <c r="X4" s="3">
        <v>5</v>
      </c>
      <c r="Y4" s="3">
        <v>5</v>
      </c>
      <c r="Z4" s="3">
        <v>3</v>
      </c>
      <c r="AA4" s="3">
        <v>4</v>
      </c>
      <c r="AB4" s="3">
        <v>5</v>
      </c>
      <c r="AC4" s="3">
        <v>1</v>
      </c>
      <c r="AD4" s="3">
        <v>1</v>
      </c>
      <c r="AE4" s="3">
        <v>0</v>
      </c>
      <c r="AF4" s="3">
        <v>0</v>
      </c>
      <c r="AG4" s="3">
        <v>1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4"/>
      <c r="AN4" s="4" t="s">
        <v>18</v>
      </c>
      <c r="AO4" s="3">
        <v>2</v>
      </c>
      <c r="AP4" s="4"/>
      <c r="AQ4" s="3">
        <v>4</v>
      </c>
      <c r="AR4" s="3">
        <v>3</v>
      </c>
      <c r="AS4" s="3">
        <v>2</v>
      </c>
      <c r="AT4" s="3">
        <v>3</v>
      </c>
      <c r="AU4" s="3">
        <v>0</v>
      </c>
      <c r="AV4" s="3">
        <v>1</v>
      </c>
      <c r="AW4" s="3">
        <v>-1</v>
      </c>
      <c r="AX4" s="3">
        <v>2</v>
      </c>
      <c r="AY4" s="3">
        <v>1</v>
      </c>
      <c r="AZ4" s="3">
        <v>0</v>
      </c>
      <c r="BA4" s="3">
        <v>1</v>
      </c>
      <c r="BB4" s="3">
        <v>-1</v>
      </c>
      <c r="BC4" s="3">
        <v>0</v>
      </c>
      <c r="BD4" s="3">
        <v>0</v>
      </c>
      <c r="BE4" s="3">
        <v>1</v>
      </c>
      <c r="BF4" s="3">
        <v>2</v>
      </c>
      <c r="BG4" s="3">
        <v>0</v>
      </c>
      <c r="BH4" s="3">
        <v>0</v>
      </c>
      <c r="BI4" s="4" t="s">
        <v>25</v>
      </c>
      <c r="BJ4" s="3">
        <v>2</v>
      </c>
      <c r="BV4" s="4"/>
      <c r="BW4" s="3">
        <v>1</v>
      </c>
      <c r="BX4" s="3" t="s">
        <v>703</v>
      </c>
      <c r="BY4" s="3" t="s">
        <v>20</v>
      </c>
      <c r="BZ4" s="3"/>
    </row>
    <row r="5" spans="1:78" ht="12.75" hidden="1" x14ac:dyDescent="0.2">
      <c r="A5" s="3" t="s">
        <v>26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>
        <v>1</v>
      </c>
      <c r="O5" s="3">
        <v>4</v>
      </c>
      <c r="P5" s="3">
        <v>4</v>
      </c>
      <c r="Q5" s="3">
        <v>4</v>
      </c>
      <c r="R5" s="3">
        <v>3</v>
      </c>
      <c r="S5" s="3">
        <v>4</v>
      </c>
      <c r="T5" s="3">
        <v>5</v>
      </c>
      <c r="U5" s="3">
        <v>4</v>
      </c>
      <c r="V5" s="3">
        <v>5</v>
      </c>
      <c r="W5" s="3">
        <v>5</v>
      </c>
      <c r="X5" s="3">
        <v>4</v>
      </c>
      <c r="Y5" s="3">
        <v>4</v>
      </c>
      <c r="Z5" s="3">
        <v>4</v>
      </c>
      <c r="AA5" s="3">
        <v>4</v>
      </c>
      <c r="AB5" s="3">
        <v>4</v>
      </c>
      <c r="AC5" s="3">
        <v>1</v>
      </c>
      <c r="AD5" s="3">
        <v>1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4"/>
      <c r="AN5" s="4" t="s">
        <v>20</v>
      </c>
      <c r="AO5" s="3">
        <v>2</v>
      </c>
      <c r="AP5" s="4"/>
      <c r="AQ5" s="3">
        <v>3</v>
      </c>
      <c r="AR5" s="3">
        <v>3</v>
      </c>
      <c r="AS5" s="3">
        <v>3</v>
      </c>
      <c r="AT5" s="3">
        <v>3</v>
      </c>
      <c r="AU5" s="3">
        <v>1</v>
      </c>
      <c r="AV5" s="3">
        <v>1</v>
      </c>
      <c r="AW5" s="3">
        <v>0</v>
      </c>
      <c r="AX5" s="3">
        <v>0</v>
      </c>
      <c r="AY5" s="3">
        <v>0</v>
      </c>
      <c r="AZ5" s="3">
        <v>0</v>
      </c>
      <c r="BA5" s="3">
        <v>-1</v>
      </c>
      <c r="BB5" s="3">
        <v>1</v>
      </c>
      <c r="BC5" s="3">
        <v>0</v>
      </c>
      <c r="BD5" s="3">
        <v>0</v>
      </c>
      <c r="BE5" s="3">
        <v>0</v>
      </c>
      <c r="BF5" s="3">
        <v>0</v>
      </c>
      <c r="BG5" s="3">
        <v>1</v>
      </c>
      <c r="BH5" s="3">
        <v>0</v>
      </c>
      <c r="BI5" s="4" t="s">
        <v>27</v>
      </c>
      <c r="BJ5" s="3">
        <v>3</v>
      </c>
      <c r="BV5" s="4"/>
      <c r="BW5" s="3">
        <v>0</v>
      </c>
      <c r="BX5" s="3" t="s">
        <v>703</v>
      </c>
      <c r="BY5" s="3" t="s">
        <v>28</v>
      </c>
      <c r="BZ5" s="3"/>
    </row>
    <row r="6" spans="1:78" ht="25.5" hidden="1" x14ac:dyDescent="0.2">
      <c r="A6" s="3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>
        <v>3</v>
      </c>
      <c r="O6" s="3">
        <v>4</v>
      </c>
      <c r="P6" s="3">
        <v>3</v>
      </c>
      <c r="Q6" s="3">
        <v>5</v>
      </c>
      <c r="R6" s="3">
        <v>4</v>
      </c>
      <c r="S6" s="3">
        <v>3</v>
      </c>
      <c r="T6" s="3">
        <v>5</v>
      </c>
      <c r="U6" s="3">
        <v>5</v>
      </c>
      <c r="V6" s="3">
        <v>4</v>
      </c>
      <c r="W6" s="3">
        <v>5</v>
      </c>
      <c r="X6" s="3">
        <v>4</v>
      </c>
      <c r="Y6" s="3">
        <v>4</v>
      </c>
      <c r="Z6" s="3">
        <v>4</v>
      </c>
      <c r="AA6" s="3">
        <v>3</v>
      </c>
      <c r="AB6" s="3">
        <v>5</v>
      </c>
      <c r="AC6" s="3">
        <v>2</v>
      </c>
      <c r="AD6" s="3">
        <v>1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4"/>
      <c r="AN6" s="4" t="s">
        <v>30</v>
      </c>
      <c r="AO6" s="3">
        <v>1</v>
      </c>
      <c r="AP6" s="4" t="s">
        <v>16</v>
      </c>
      <c r="AQ6" s="3">
        <v>2</v>
      </c>
      <c r="AR6" s="3">
        <v>2</v>
      </c>
      <c r="AS6" s="3">
        <v>2</v>
      </c>
      <c r="AT6" s="3">
        <v>2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0</v>
      </c>
      <c r="BA6" s="3">
        <v>0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4" t="s">
        <v>16</v>
      </c>
      <c r="BJ6" s="3">
        <v>1</v>
      </c>
      <c r="BK6" s="3"/>
      <c r="BL6" s="3">
        <v>1</v>
      </c>
      <c r="BM6" s="3">
        <v>1</v>
      </c>
      <c r="BN6" s="3">
        <v>1</v>
      </c>
      <c r="BO6" s="3"/>
      <c r="BP6" s="3"/>
      <c r="BQ6" s="3">
        <v>1</v>
      </c>
      <c r="BR6" s="3">
        <v>1</v>
      </c>
      <c r="BS6" s="3"/>
      <c r="BT6" s="3"/>
      <c r="BU6" s="3"/>
      <c r="BV6" s="4"/>
      <c r="BW6" s="3">
        <v>0</v>
      </c>
      <c r="BX6" s="3" t="s">
        <v>704</v>
      </c>
      <c r="BY6" s="3" t="s">
        <v>31</v>
      </c>
      <c r="BZ6" s="3"/>
    </row>
    <row r="7" spans="1:78" ht="12.75" x14ac:dyDescent="0.2">
      <c r="A7" s="3" t="s">
        <v>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>
        <v>1</v>
      </c>
      <c r="O7" s="3">
        <v>5</v>
      </c>
      <c r="P7" s="3">
        <v>4</v>
      </c>
      <c r="Q7" s="3">
        <v>5</v>
      </c>
      <c r="R7" s="3">
        <v>2</v>
      </c>
      <c r="S7" s="3">
        <v>1</v>
      </c>
      <c r="T7" s="3">
        <v>5</v>
      </c>
      <c r="U7" s="3">
        <v>5</v>
      </c>
      <c r="V7" s="3">
        <v>3</v>
      </c>
      <c r="W7" s="3">
        <v>3</v>
      </c>
      <c r="X7" s="3">
        <v>3</v>
      </c>
      <c r="Y7" s="3">
        <v>4</v>
      </c>
      <c r="Z7" s="3">
        <v>1</v>
      </c>
      <c r="AA7" s="3">
        <v>1</v>
      </c>
      <c r="AB7" s="3">
        <v>3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4"/>
      <c r="AN7" s="4"/>
      <c r="AO7" s="3">
        <v>2</v>
      </c>
      <c r="AP7" s="4"/>
      <c r="AQ7" s="3">
        <v>2</v>
      </c>
      <c r="AR7" s="3">
        <v>3</v>
      </c>
      <c r="AS7" s="3">
        <v>3</v>
      </c>
      <c r="AT7" s="3">
        <v>3</v>
      </c>
      <c r="AU7" s="3">
        <v>1</v>
      </c>
      <c r="AV7" s="3">
        <v>1</v>
      </c>
      <c r="AW7" s="3">
        <v>1</v>
      </c>
      <c r="AX7" s="3">
        <v>1</v>
      </c>
      <c r="AY7" s="3">
        <v>0</v>
      </c>
      <c r="AZ7" s="3">
        <v>0</v>
      </c>
      <c r="BA7" s="3">
        <v>1</v>
      </c>
      <c r="BB7" s="3">
        <v>2</v>
      </c>
      <c r="BC7" s="3">
        <v>1</v>
      </c>
      <c r="BD7" s="3">
        <v>1</v>
      </c>
      <c r="BE7" s="3">
        <v>2</v>
      </c>
      <c r="BF7" s="3">
        <v>1</v>
      </c>
      <c r="BG7" s="3">
        <v>0</v>
      </c>
      <c r="BH7" s="3">
        <v>0</v>
      </c>
      <c r="BI7" s="4" t="s">
        <v>33</v>
      </c>
      <c r="BJ7" s="3">
        <v>1</v>
      </c>
      <c r="BM7" s="3">
        <v>1</v>
      </c>
      <c r="BO7" s="3">
        <v>1</v>
      </c>
      <c r="BR7" s="3">
        <v>1</v>
      </c>
      <c r="BU7" s="3">
        <v>1</v>
      </c>
      <c r="BV7" s="4"/>
      <c r="BW7" s="3">
        <v>0</v>
      </c>
      <c r="BX7" s="3" t="s">
        <v>704</v>
      </c>
      <c r="BY7" s="3" t="s">
        <v>31</v>
      </c>
      <c r="BZ7" s="3"/>
    </row>
    <row r="8" spans="1:78" ht="12.75" x14ac:dyDescent="0.2">
      <c r="A8" s="3" t="s">
        <v>34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>
        <v>1</v>
      </c>
      <c r="O8" s="3">
        <v>4</v>
      </c>
      <c r="P8" s="3">
        <v>3</v>
      </c>
      <c r="Q8" s="3">
        <v>5</v>
      </c>
      <c r="R8" s="3">
        <v>3</v>
      </c>
      <c r="S8" s="3">
        <v>2</v>
      </c>
      <c r="T8" s="3">
        <v>5</v>
      </c>
      <c r="U8" s="3">
        <v>4</v>
      </c>
      <c r="V8" s="3">
        <v>3</v>
      </c>
      <c r="W8" s="3">
        <v>3</v>
      </c>
      <c r="X8" s="3">
        <v>3</v>
      </c>
      <c r="Y8" s="3">
        <v>4</v>
      </c>
      <c r="Z8" s="3">
        <v>3</v>
      </c>
      <c r="AA8" s="3">
        <v>2</v>
      </c>
      <c r="AB8" s="3">
        <v>4</v>
      </c>
      <c r="AC8" s="3">
        <v>2</v>
      </c>
      <c r="AD8" s="3">
        <v>1</v>
      </c>
      <c r="AM8" s="4"/>
      <c r="AN8" s="3" t="s">
        <v>35</v>
      </c>
      <c r="AO8" s="3">
        <v>1</v>
      </c>
      <c r="AP8" s="4"/>
      <c r="AQ8" s="3">
        <v>2</v>
      </c>
      <c r="AR8" s="3">
        <v>2</v>
      </c>
      <c r="AS8" s="3">
        <v>3</v>
      </c>
      <c r="AT8" s="3">
        <v>3</v>
      </c>
      <c r="AU8" s="3">
        <v>1</v>
      </c>
      <c r="AV8" s="3">
        <v>1</v>
      </c>
      <c r="AW8" s="3">
        <v>1</v>
      </c>
      <c r="AX8" s="3">
        <v>2</v>
      </c>
      <c r="AY8" s="3">
        <v>2</v>
      </c>
      <c r="AZ8" s="3">
        <v>0</v>
      </c>
      <c r="BA8" s="3">
        <v>0</v>
      </c>
      <c r="BB8" s="3">
        <v>1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4" t="s">
        <v>36</v>
      </c>
      <c r="BJ8" s="3">
        <v>3</v>
      </c>
      <c r="BP8" s="3">
        <v>1</v>
      </c>
      <c r="BU8" s="3">
        <v>1</v>
      </c>
      <c r="BV8" s="4"/>
      <c r="BW8" s="3">
        <v>0</v>
      </c>
      <c r="BX8" s="3" t="s">
        <v>704</v>
      </c>
      <c r="BY8" s="3" t="s">
        <v>31</v>
      </c>
      <c r="BZ8" s="3"/>
    </row>
    <row r="9" spans="1:78" ht="38.25" x14ac:dyDescent="0.2">
      <c r="A9" s="3" t="s">
        <v>37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>
        <v>1</v>
      </c>
      <c r="O9" s="3">
        <v>5</v>
      </c>
      <c r="P9" s="3">
        <v>4</v>
      </c>
      <c r="Q9" s="3">
        <v>5</v>
      </c>
      <c r="R9" s="3">
        <v>1</v>
      </c>
      <c r="S9" s="3">
        <v>3</v>
      </c>
      <c r="T9" s="3">
        <v>4</v>
      </c>
      <c r="U9" s="3">
        <v>5</v>
      </c>
      <c r="V9" s="3">
        <v>2</v>
      </c>
      <c r="W9" s="3">
        <v>1</v>
      </c>
      <c r="X9" s="3">
        <v>4</v>
      </c>
      <c r="Y9" s="3">
        <v>5</v>
      </c>
      <c r="Z9" s="3">
        <v>4</v>
      </c>
      <c r="AA9" s="3">
        <v>2</v>
      </c>
      <c r="AB9" s="3">
        <v>1</v>
      </c>
      <c r="AC9" s="3">
        <v>2</v>
      </c>
      <c r="AD9" s="3">
        <v>1</v>
      </c>
      <c r="AM9" s="4"/>
      <c r="AN9" s="4"/>
      <c r="AO9" s="3">
        <v>1</v>
      </c>
      <c r="AP9" s="4" t="s">
        <v>38</v>
      </c>
      <c r="AQ9" s="3">
        <v>2</v>
      </c>
      <c r="AR9" s="3">
        <v>2</v>
      </c>
      <c r="AS9" s="3">
        <v>2</v>
      </c>
      <c r="AT9" s="3">
        <v>2</v>
      </c>
      <c r="AU9" s="3">
        <v>1</v>
      </c>
      <c r="AV9" s="3">
        <v>2</v>
      </c>
      <c r="AW9" s="3">
        <v>1</v>
      </c>
      <c r="AX9" s="3">
        <v>1</v>
      </c>
      <c r="AY9" s="3">
        <v>1</v>
      </c>
      <c r="AZ9" s="3">
        <v>1</v>
      </c>
      <c r="BA9" s="3">
        <v>0</v>
      </c>
      <c r="BB9" s="3">
        <v>2</v>
      </c>
      <c r="BC9" s="3">
        <v>1</v>
      </c>
      <c r="BD9" s="3">
        <v>1</v>
      </c>
      <c r="BE9" s="3">
        <v>1</v>
      </c>
      <c r="BF9" s="3">
        <v>1</v>
      </c>
      <c r="BG9" s="3">
        <v>2</v>
      </c>
      <c r="BH9" s="3">
        <v>2</v>
      </c>
      <c r="BI9" s="4" t="s">
        <v>39</v>
      </c>
      <c r="BJ9" s="3">
        <v>3</v>
      </c>
      <c r="BM9" s="3">
        <v>1</v>
      </c>
      <c r="BN9" s="3">
        <v>1</v>
      </c>
      <c r="BR9" s="3">
        <v>1</v>
      </c>
      <c r="BU9" s="3">
        <v>1</v>
      </c>
      <c r="BV9" s="4"/>
      <c r="BW9" s="3">
        <v>1</v>
      </c>
      <c r="BX9" s="3" t="s">
        <v>703</v>
      </c>
      <c r="BY9" s="3" t="s">
        <v>40</v>
      </c>
      <c r="BZ9" s="3"/>
    </row>
    <row r="10" spans="1:78" ht="38.25" hidden="1" x14ac:dyDescent="0.2">
      <c r="A10" s="3" t="s">
        <v>41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>
        <v>1</v>
      </c>
      <c r="O10" s="3">
        <v>5</v>
      </c>
      <c r="P10" s="3">
        <v>3</v>
      </c>
      <c r="Q10" s="3">
        <v>4</v>
      </c>
      <c r="R10" s="3">
        <v>2</v>
      </c>
      <c r="S10" s="3">
        <v>2</v>
      </c>
      <c r="T10" s="3">
        <v>5</v>
      </c>
      <c r="U10" s="3">
        <v>5</v>
      </c>
      <c r="V10" s="3">
        <v>3</v>
      </c>
      <c r="W10" s="3">
        <v>2</v>
      </c>
      <c r="X10" s="3">
        <v>3</v>
      </c>
      <c r="Y10" s="3">
        <v>4</v>
      </c>
      <c r="Z10" s="3">
        <v>3</v>
      </c>
      <c r="AA10" s="3">
        <v>2</v>
      </c>
      <c r="AB10" s="3">
        <v>4</v>
      </c>
      <c r="AC10" s="3">
        <v>1</v>
      </c>
      <c r="AD10" s="3">
        <v>1</v>
      </c>
      <c r="AG10" s="3">
        <v>1</v>
      </c>
      <c r="AJ10" s="3">
        <v>1</v>
      </c>
      <c r="AL10" s="3">
        <v>1</v>
      </c>
      <c r="AM10" s="4"/>
      <c r="AN10" s="4"/>
      <c r="AO10" s="3">
        <v>1</v>
      </c>
      <c r="AP10" s="4"/>
      <c r="AQ10" s="3">
        <v>3</v>
      </c>
      <c r="AR10" s="3">
        <v>2</v>
      </c>
      <c r="AS10" s="3">
        <v>1</v>
      </c>
      <c r="AT10" s="3">
        <v>3</v>
      </c>
      <c r="AU10" s="3">
        <v>1</v>
      </c>
      <c r="AV10" s="3">
        <v>1</v>
      </c>
      <c r="AW10" s="3">
        <v>2</v>
      </c>
      <c r="AX10" s="3">
        <v>2</v>
      </c>
      <c r="AY10" s="3">
        <v>0</v>
      </c>
      <c r="AZ10" s="3">
        <v>0</v>
      </c>
      <c r="BA10" s="3">
        <v>1</v>
      </c>
      <c r="BB10" s="3">
        <v>0</v>
      </c>
      <c r="BC10" s="3">
        <v>0</v>
      </c>
      <c r="BD10" s="3">
        <v>1</v>
      </c>
      <c r="BE10" s="3">
        <v>1</v>
      </c>
      <c r="BF10" s="3">
        <v>0</v>
      </c>
      <c r="BG10" s="3">
        <v>0</v>
      </c>
      <c r="BH10" s="3">
        <v>1</v>
      </c>
      <c r="BI10" s="4" t="s">
        <v>42</v>
      </c>
      <c r="BJ10" s="3">
        <v>1</v>
      </c>
      <c r="BL10" s="3">
        <v>1</v>
      </c>
      <c r="BO10" s="3">
        <v>1</v>
      </c>
      <c r="BR10" s="3">
        <v>1</v>
      </c>
      <c r="BS10" s="3">
        <v>1</v>
      </c>
      <c r="BV10" s="4"/>
      <c r="BW10" s="3">
        <v>0</v>
      </c>
      <c r="BX10" s="3" t="s">
        <v>703</v>
      </c>
      <c r="BY10" s="3" t="s">
        <v>43</v>
      </c>
      <c r="BZ10" s="3"/>
    </row>
    <row r="11" spans="1:78" ht="38.25" hidden="1" x14ac:dyDescent="0.2">
      <c r="A11" s="3" t="s">
        <v>44</v>
      </c>
      <c r="N11" s="3">
        <v>1</v>
      </c>
      <c r="O11" s="3">
        <v>5</v>
      </c>
      <c r="P11" s="3">
        <v>4</v>
      </c>
      <c r="Q11" s="3">
        <v>5</v>
      </c>
      <c r="R11" s="3">
        <v>2</v>
      </c>
      <c r="S11" s="3">
        <v>4</v>
      </c>
      <c r="T11" s="3">
        <v>5</v>
      </c>
      <c r="U11" s="3">
        <v>5</v>
      </c>
      <c r="V11" s="3">
        <v>1</v>
      </c>
      <c r="W11" s="3">
        <v>3</v>
      </c>
      <c r="X11" s="3">
        <v>4</v>
      </c>
      <c r="Y11" s="3">
        <v>5</v>
      </c>
      <c r="Z11" s="3">
        <v>3</v>
      </c>
      <c r="AA11" s="3">
        <v>3</v>
      </c>
      <c r="AB11" s="3">
        <v>3</v>
      </c>
      <c r="AC11" s="3">
        <v>1</v>
      </c>
      <c r="AK11" s="3">
        <v>1</v>
      </c>
      <c r="AM11" s="4"/>
      <c r="AN11" s="4"/>
      <c r="AO11" s="3">
        <v>2</v>
      </c>
      <c r="AP11" s="4"/>
      <c r="AQ11" s="3">
        <v>1</v>
      </c>
      <c r="AR11" s="3">
        <v>3</v>
      </c>
      <c r="AS11" s="3">
        <v>1</v>
      </c>
      <c r="AT11" s="3">
        <v>2</v>
      </c>
      <c r="AU11" s="3">
        <v>1</v>
      </c>
      <c r="AV11" s="3">
        <v>2</v>
      </c>
      <c r="AW11" s="3">
        <v>1</v>
      </c>
      <c r="AX11" s="3" t="s">
        <v>16</v>
      </c>
      <c r="AY11" s="3" t="s">
        <v>16</v>
      </c>
      <c r="AZ11" s="3" t="s">
        <v>16</v>
      </c>
      <c r="BA11" s="3" t="s">
        <v>16</v>
      </c>
      <c r="BB11" s="3" t="s">
        <v>16</v>
      </c>
      <c r="BC11" s="3" t="s">
        <v>16</v>
      </c>
      <c r="BD11" s="3" t="s">
        <v>16</v>
      </c>
      <c r="BE11" s="3" t="s">
        <v>16</v>
      </c>
      <c r="BF11" s="3" t="s">
        <v>16</v>
      </c>
      <c r="BG11" s="3" t="s">
        <v>16</v>
      </c>
      <c r="BH11" s="3" t="s">
        <v>16</v>
      </c>
      <c r="BI11" s="4" t="s">
        <v>45</v>
      </c>
      <c r="BJ11" s="3">
        <v>3</v>
      </c>
      <c r="BV11" s="4"/>
      <c r="BW11" s="3">
        <v>1</v>
      </c>
      <c r="BX11" s="3" t="s">
        <v>703</v>
      </c>
      <c r="BY11" s="3" t="s">
        <v>40</v>
      </c>
      <c r="BZ11" s="3"/>
    </row>
    <row r="12" spans="1:78" ht="25.5" hidden="1" x14ac:dyDescent="0.2">
      <c r="A12" s="3" t="s">
        <v>46</v>
      </c>
      <c r="N12" s="3">
        <v>1</v>
      </c>
      <c r="O12" s="3">
        <v>5</v>
      </c>
      <c r="P12" s="3">
        <v>2</v>
      </c>
      <c r="Q12" s="3">
        <v>4</v>
      </c>
      <c r="R12" s="3">
        <v>4</v>
      </c>
      <c r="S12" s="3">
        <v>4</v>
      </c>
      <c r="T12" s="3">
        <v>5</v>
      </c>
      <c r="U12" s="3">
        <v>4</v>
      </c>
      <c r="V12" s="3">
        <v>3</v>
      </c>
      <c r="W12" s="3">
        <v>3</v>
      </c>
      <c r="X12" s="3">
        <v>4</v>
      </c>
      <c r="Y12" s="3">
        <v>5</v>
      </c>
      <c r="Z12" s="3">
        <v>3</v>
      </c>
      <c r="AA12" s="3">
        <v>3</v>
      </c>
      <c r="AB12" s="3">
        <v>3</v>
      </c>
      <c r="AC12" s="3">
        <v>1</v>
      </c>
      <c r="AD12" s="3">
        <v>1</v>
      </c>
      <c r="AJ12" s="3">
        <v>1</v>
      </c>
      <c r="AM12" s="4"/>
      <c r="AN12" s="4" t="s">
        <v>47</v>
      </c>
      <c r="AO12" s="3">
        <v>1</v>
      </c>
      <c r="AP12" s="4" t="s">
        <v>48</v>
      </c>
      <c r="AQ12" s="3">
        <v>3</v>
      </c>
      <c r="AR12" s="3">
        <v>3</v>
      </c>
      <c r="AS12" s="3">
        <v>2</v>
      </c>
      <c r="AT12" s="3">
        <v>2</v>
      </c>
      <c r="AU12" s="3">
        <v>1</v>
      </c>
      <c r="AV12" s="3">
        <v>1</v>
      </c>
      <c r="AW12" s="3">
        <v>1</v>
      </c>
      <c r="AX12" s="3">
        <v>1</v>
      </c>
      <c r="AY12" s="3">
        <v>2</v>
      </c>
      <c r="AZ12" s="3">
        <v>1</v>
      </c>
      <c r="BA12" s="3">
        <v>0</v>
      </c>
      <c r="BB12" s="3">
        <v>1</v>
      </c>
      <c r="BC12" s="3">
        <v>0</v>
      </c>
      <c r="BD12" s="3">
        <v>1</v>
      </c>
      <c r="BE12" s="3">
        <v>1</v>
      </c>
      <c r="BF12" s="3">
        <v>0</v>
      </c>
      <c r="BG12" s="3">
        <v>1</v>
      </c>
      <c r="BH12" s="3">
        <v>1</v>
      </c>
      <c r="BI12" s="4" t="s">
        <v>36</v>
      </c>
      <c r="BJ12" s="3">
        <v>3</v>
      </c>
      <c r="BV12" s="4"/>
      <c r="BW12" s="3">
        <v>1</v>
      </c>
      <c r="BX12" s="3" t="s">
        <v>704</v>
      </c>
      <c r="BY12" s="3" t="s">
        <v>49</v>
      </c>
      <c r="BZ12" s="3"/>
    </row>
    <row r="13" spans="1:78" ht="25.5" hidden="1" x14ac:dyDescent="0.2">
      <c r="A13" s="3" t="s">
        <v>50</v>
      </c>
      <c r="N13" s="3">
        <v>1</v>
      </c>
      <c r="O13" s="3">
        <v>4</v>
      </c>
      <c r="P13" s="3">
        <v>4</v>
      </c>
      <c r="Q13" s="3">
        <v>5</v>
      </c>
      <c r="R13" s="3">
        <v>5</v>
      </c>
      <c r="S13" s="3">
        <v>4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4</v>
      </c>
      <c r="AA13" s="3">
        <v>5</v>
      </c>
      <c r="AB13" s="3">
        <v>5</v>
      </c>
      <c r="AC13" s="3">
        <v>1</v>
      </c>
      <c r="AD13" s="3">
        <v>1</v>
      </c>
      <c r="AM13" s="4"/>
      <c r="AN13" s="4" t="s">
        <v>47</v>
      </c>
      <c r="AO13" s="3">
        <v>1</v>
      </c>
      <c r="AP13" s="4" t="s">
        <v>51</v>
      </c>
      <c r="AQ13" s="3">
        <v>2</v>
      </c>
      <c r="AR13" s="3">
        <v>2</v>
      </c>
      <c r="AS13" s="3">
        <v>2</v>
      </c>
      <c r="AT13" s="3">
        <v>2</v>
      </c>
      <c r="AU13" s="3">
        <v>1</v>
      </c>
      <c r="AV13" s="3">
        <v>1</v>
      </c>
      <c r="AW13" s="3">
        <v>1</v>
      </c>
      <c r="AX13" s="3">
        <v>1</v>
      </c>
      <c r="AY13" s="3">
        <v>2</v>
      </c>
      <c r="AZ13" s="3">
        <v>2</v>
      </c>
      <c r="BA13" s="3">
        <v>1</v>
      </c>
      <c r="BB13" s="3">
        <v>2</v>
      </c>
      <c r="BC13" s="3">
        <v>1</v>
      </c>
      <c r="BD13" s="3">
        <v>1</v>
      </c>
      <c r="BE13" s="3">
        <v>1</v>
      </c>
      <c r="BF13" s="3">
        <v>1</v>
      </c>
      <c r="BG13" s="3">
        <v>2</v>
      </c>
      <c r="BH13" s="3">
        <v>2</v>
      </c>
      <c r="BI13" s="4" t="s">
        <v>52</v>
      </c>
      <c r="BJ13" s="3">
        <v>1</v>
      </c>
      <c r="BK13" s="3">
        <v>1</v>
      </c>
      <c r="BM13" s="3">
        <v>1</v>
      </c>
      <c r="BP13" s="3">
        <v>1</v>
      </c>
      <c r="BQ13" s="3">
        <v>1</v>
      </c>
      <c r="BR13" s="3">
        <v>1</v>
      </c>
      <c r="BV13" s="4"/>
      <c r="BW13" s="3">
        <v>1</v>
      </c>
      <c r="BX13" s="3" t="s">
        <v>704</v>
      </c>
      <c r="BY13" s="3" t="s">
        <v>49</v>
      </c>
      <c r="BZ13" s="3"/>
    </row>
    <row r="14" spans="1:78" ht="12.75" hidden="1" x14ac:dyDescent="0.2">
      <c r="A14" s="3" t="s">
        <v>53</v>
      </c>
      <c r="N14" s="3">
        <v>1</v>
      </c>
      <c r="O14" s="3">
        <v>5</v>
      </c>
      <c r="P14" s="3">
        <v>3</v>
      </c>
      <c r="Q14" s="3">
        <v>5</v>
      </c>
      <c r="R14" s="3">
        <v>4</v>
      </c>
      <c r="S14" s="3">
        <v>3</v>
      </c>
      <c r="T14" s="3">
        <v>5</v>
      </c>
      <c r="U14" s="3">
        <v>4</v>
      </c>
      <c r="V14" s="3">
        <v>2</v>
      </c>
      <c r="W14" s="3">
        <v>1</v>
      </c>
      <c r="X14" s="3">
        <v>4</v>
      </c>
      <c r="Y14" s="3">
        <v>4</v>
      </c>
      <c r="Z14" s="3">
        <v>3</v>
      </c>
      <c r="AA14" s="3">
        <v>4</v>
      </c>
      <c r="AB14" s="3">
        <v>3</v>
      </c>
      <c r="AC14" s="3">
        <v>2</v>
      </c>
      <c r="AJ14" s="3">
        <v>1</v>
      </c>
      <c r="AM14" s="4"/>
      <c r="AN14" s="4" t="s">
        <v>54</v>
      </c>
      <c r="AO14" s="3">
        <v>2</v>
      </c>
      <c r="AP14" s="4" t="s">
        <v>22</v>
      </c>
      <c r="AQ14" s="3">
        <v>2</v>
      </c>
      <c r="AR14" s="3">
        <v>2</v>
      </c>
      <c r="AS14" s="3">
        <v>3</v>
      </c>
      <c r="AT14" s="3">
        <v>3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5" t="s">
        <v>55</v>
      </c>
      <c r="BJ14" s="5">
        <v>0</v>
      </c>
      <c r="BK14" s="5"/>
      <c r="BL14" s="3"/>
      <c r="BV14" s="4"/>
      <c r="BW14" s="3">
        <v>0</v>
      </c>
      <c r="BX14" s="3" t="s">
        <v>703</v>
      </c>
      <c r="BY14" s="3" t="s">
        <v>40</v>
      </c>
      <c r="BZ14" s="3"/>
    </row>
    <row r="15" spans="1:78" ht="12.75" hidden="1" x14ac:dyDescent="0.2">
      <c r="A15" s="3" t="s">
        <v>57</v>
      </c>
      <c r="N15" s="3">
        <v>1</v>
      </c>
      <c r="O15" s="3">
        <v>3</v>
      </c>
      <c r="P15" s="3">
        <v>3</v>
      </c>
      <c r="Q15" s="3">
        <v>5</v>
      </c>
      <c r="R15" s="3">
        <v>3</v>
      </c>
      <c r="S15" s="3">
        <v>3</v>
      </c>
      <c r="T15" s="3">
        <v>3</v>
      </c>
      <c r="U15" s="3">
        <v>3</v>
      </c>
      <c r="V15" s="3">
        <v>3</v>
      </c>
      <c r="W15" s="3">
        <v>3</v>
      </c>
      <c r="X15" s="3">
        <v>3</v>
      </c>
      <c r="Y15" s="3">
        <v>3</v>
      </c>
      <c r="Z15" s="3">
        <v>3</v>
      </c>
      <c r="AA15" s="3">
        <v>3</v>
      </c>
      <c r="AB15" s="3">
        <v>4</v>
      </c>
      <c r="AC15" s="3">
        <v>2</v>
      </c>
      <c r="AM15" s="4"/>
      <c r="AN15" s="4" t="s">
        <v>58</v>
      </c>
      <c r="AO15" s="3">
        <v>2</v>
      </c>
      <c r="AP15" s="4"/>
      <c r="AQ15" s="3">
        <v>2</v>
      </c>
      <c r="AR15" s="3">
        <v>2</v>
      </c>
      <c r="AS15" s="3">
        <v>3</v>
      </c>
      <c r="AT15" s="3">
        <v>3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2</v>
      </c>
      <c r="BB15" s="3">
        <v>1</v>
      </c>
      <c r="BC15" s="3" t="s">
        <v>16</v>
      </c>
      <c r="BD15" s="3" t="s">
        <v>16</v>
      </c>
      <c r="BE15" s="3">
        <v>1</v>
      </c>
      <c r="BF15" s="3" t="s">
        <v>16</v>
      </c>
      <c r="BG15" s="3">
        <v>1</v>
      </c>
      <c r="BH15" s="3">
        <v>1</v>
      </c>
      <c r="BI15" s="4"/>
      <c r="BJ15" s="3">
        <v>3</v>
      </c>
      <c r="BV15" s="4"/>
      <c r="BW15" s="3">
        <v>1</v>
      </c>
      <c r="BX15" s="3" t="s">
        <v>704</v>
      </c>
    </row>
    <row r="16" spans="1:78" ht="12.75" hidden="1" x14ac:dyDescent="0.2">
      <c r="A16" s="3" t="s">
        <v>59</v>
      </c>
      <c r="N16" s="3">
        <v>1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5</v>
      </c>
      <c r="Z16" s="3">
        <v>5</v>
      </c>
      <c r="AA16" s="3">
        <v>5</v>
      </c>
      <c r="AB16" s="3">
        <v>5</v>
      </c>
      <c r="AC16" s="3">
        <v>1</v>
      </c>
      <c r="AD16" s="3">
        <v>1</v>
      </c>
      <c r="AM16" s="4"/>
      <c r="AN16" s="4" t="s">
        <v>60</v>
      </c>
      <c r="AO16" s="3">
        <v>1</v>
      </c>
      <c r="AP16" s="4"/>
      <c r="AQ16" s="3">
        <v>1</v>
      </c>
      <c r="AR16" s="3">
        <v>1</v>
      </c>
      <c r="AS16" s="3">
        <v>1</v>
      </c>
      <c r="AT16" s="3">
        <v>1</v>
      </c>
      <c r="AU16" s="3">
        <v>2</v>
      </c>
      <c r="AV16" s="3">
        <v>2</v>
      </c>
      <c r="AW16" s="3">
        <v>2</v>
      </c>
      <c r="AX16" s="3">
        <v>2</v>
      </c>
      <c r="AY16" s="3">
        <v>2</v>
      </c>
      <c r="AZ16" s="3">
        <v>2</v>
      </c>
      <c r="BA16" s="3">
        <v>2</v>
      </c>
      <c r="BB16" s="3">
        <v>2</v>
      </c>
      <c r="BC16" s="3">
        <v>2</v>
      </c>
      <c r="BD16" s="3">
        <v>2</v>
      </c>
      <c r="BE16" s="3">
        <v>2</v>
      </c>
      <c r="BF16" s="3">
        <v>2</v>
      </c>
      <c r="BG16" s="3">
        <v>2</v>
      </c>
      <c r="BH16" s="3">
        <v>2</v>
      </c>
      <c r="BI16" s="4" t="s">
        <v>61</v>
      </c>
      <c r="BJ16" s="3">
        <v>1</v>
      </c>
      <c r="BK16" s="3">
        <v>1</v>
      </c>
      <c r="BL16" s="3">
        <v>1</v>
      </c>
      <c r="BM16" s="3">
        <v>1</v>
      </c>
      <c r="BQ16" s="3">
        <v>1</v>
      </c>
      <c r="BR16" s="3">
        <v>1</v>
      </c>
      <c r="BS16" s="3">
        <v>1</v>
      </c>
      <c r="BV16" s="4"/>
      <c r="BW16" s="3">
        <v>0</v>
      </c>
      <c r="BX16" s="3" t="s">
        <v>704</v>
      </c>
      <c r="BY16" s="3" t="s">
        <v>40</v>
      </c>
    </row>
    <row r="17" spans="1:78" ht="12.75" x14ac:dyDescent="0.2">
      <c r="A17" s="3" t="s">
        <v>62</v>
      </c>
      <c r="N17" s="3">
        <v>1</v>
      </c>
      <c r="O17" s="3">
        <v>5</v>
      </c>
      <c r="P17" s="3">
        <v>3</v>
      </c>
      <c r="Q17" s="3">
        <v>5</v>
      </c>
      <c r="R17" s="3">
        <v>4</v>
      </c>
      <c r="S17" s="3">
        <v>5</v>
      </c>
      <c r="T17" s="3">
        <v>3</v>
      </c>
      <c r="U17" s="3">
        <v>5</v>
      </c>
      <c r="V17" s="3">
        <v>2</v>
      </c>
      <c r="W17" s="3">
        <v>5</v>
      </c>
      <c r="X17" s="3">
        <v>4</v>
      </c>
      <c r="Y17" s="3">
        <v>3</v>
      </c>
      <c r="Z17" s="3">
        <v>5</v>
      </c>
      <c r="AA17" s="3">
        <v>4</v>
      </c>
      <c r="AB17" s="3">
        <v>5</v>
      </c>
      <c r="AC17" s="3">
        <v>1</v>
      </c>
      <c r="AD17" s="3">
        <v>1</v>
      </c>
      <c r="AG17" s="3">
        <v>1</v>
      </c>
      <c r="AM17" s="4"/>
      <c r="AN17" s="4" t="s">
        <v>63</v>
      </c>
      <c r="AO17" s="3">
        <v>2</v>
      </c>
      <c r="AP17" s="4"/>
      <c r="AQ17" s="3">
        <v>1</v>
      </c>
      <c r="AR17" s="3">
        <v>2</v>
      </c>
      <c r="AS17" s="3">
        <v>2</v>
      </c>
      <c r="AT17" s="3">
        <v>1</v>
      </c>
      <c r="AU17" s="3">
        <v>1</v>
      </c>
      <c r="AV17" s="3">
        <v>0</v>
      </c>
      <c r="AW17" s="3">
        <v>2</v>
      </c>
      <c r="AX17" s="3">
        <v>1</v>
      </c>
      <c r="AY17" s="3">
        <v>0</v>
      </c>
      <c r="AZ17" s="3">
        <v>2</v>
      </c>
      <c r="BA17" s="3">
        <v>1</v>
      </c>
      <c r="BB17" s="3">
        <v>0</v>
      </c>
      <c r="BC17" s="3">
        <v>2</v>
      </c>
      <c r="BD17" s="3">
        <v>1</v>
      </c>
      <c r="BE17" s="3">
        <v>2</v>
      </c>
      <c r="BF17" s="3">
        <v>1</v>
      </c>
      <c r="BG17" s="3">
        <v>1</v>
      </c>
      <c r="BH17" s="3">
        <v>1</v>
      </c>
      <c r="BI17" s="4"/>
      <c r="BJ17" s="3">
        <v>3</v>
      </c>
      <c r="BQ17" s="3">
        <v>1</v>
      </c>
      <c r="BU17" s="3">
        <v>1</v>
      </c>
      <c r="BV17" s="4"/>
      <c r="BW17" s="3">
        <v>0</v>
      </c>
      <c r="BX17" s="3" t="s">
        <v>704</v>
      </c>
      <c r="BY17" s="3" t="s">
        <v>40</v>
      </c>
    </row>
    <row r="18" spans="1:78" ht="12.75" hidden="1" x14ac:dyDescent="0.2">
      <c r="A18" s="3" t="s">
        <v>64</v>
      </c>
      <c r="N18" s="3">
        <v>1</v>
      </c>
      <c r="O18" s="3">
        <v>4</v>
      </c>
      <c r="P18" s="3">
        <v>3</v>
      </c>
      <c r="Q18" s="3">
        <v>4</v>
      </c>
      <c r="R18" s="3">
        <v>4</v>
      </c>
      <c r="S18" s="3">
        <v>2</v>
      </c>
      <c r="T18" s="3">
        <v>4</v>
      </c>
      <c r="U18" s="3">
        <v>3</v>
      </c>
      <c r="V18" s="3">
        <v>3</v>
      </c>
      <c r="W18" s="3">
        <v>5</v>
      </c>
      <c r="X18" s="3">
        <v>4</v>
      </c>
      <c r="Y18" s="3">
        <v>3</v>
      </c>
      <c r="Z18" s="3">
        <v>2</v>
      </c>
      <c r="AA18" s="3">
        <v>4</v>
      </c>
      <c r="AB18" s="3">
        <v>4</v>
      </c>
      <c r="AC18" s="3">
        <v>1</v>
      </c>
      <c r="AM18" s="4">
        <v>1</v>
      </c>
      <c r="AN18" s="4" t="s">
        <v>65</v>
      </c>
      <c r="AO18" s="3">
        <v>2</v>
      </c>
      <c r="AP18" s="4" t="s">
        <v>22</v>
      </c>
      <c r="AQ18" s="3">
        <v>3</v>
      </c>
      <c r="AR18" s="3">
        <v>3</v>
      </c>
      <c r="AS18" s="3">
        <v>2</v>
      </c>
      <c r="AT18" s="3">
        <v>2</v>
      </c>
      <c r="AU18" s="3">
        <v>0</v>
      </c>
      <c r="AV18" s="3">
        <v>1</v>
      </c>
      <c r="AW18" s="3">
        <v>2</v>
      </c>
      <c r="AX18" s="3">
        <v>1</v>
      </c>
      <c r="AY18" s="3">
        <v>2</v>
      </c>
      <c r="AZ18" s="3">
        <v>1</v>
      </c>
      <c r="BA18" s="3">
        <v>0</v>
      </c>
      <c r="BB18" s="3">
        <v>0</v>
      </c>
      <c r="BC18" s="3">
        <v>-1</v>
      </c>
      <c r="BD18" s="3">
        <v>-1</v>
      </c>
      <c r="BE18" s="3">
        <v>0</v>
      </c>
      <c r="BF18" s="3">
        <v>-1</v>
      </c>
      <c r="BG18" s="3">
        <v>1</v>
      </c>
      <c r="BH18" s="3">
        <v>1</v>
      </c>
      <c r="BI18" s="4"/>
      <c r="BV18" s="4"/>
      <c r="BW18">
        <v>0</v>
      </c>
      <c r="BX18" s="3" t="s">
        <v>703</v>
      </c>
      <c r="BZ18" s="3" t="s">
        <v>56</v>
      </c>
    </row>
    <row r="19" spans="1:78" ht="25.5" hidden="1" x14ac:dyDescent="0.2">
      <c r="A19" s="3" t="s">
        <v>66</v>
      </c>
      <c r="N19" s="3">
        <v>1</v>
      </c>
      <c r="O19" s="3">
        <v>3</v>
      </c>
      <c r="P19" s="3">
        <v>3</v>
      </c>
      <c r="Q19" s="3">
        <v>4</v>
      </c>
      <c r="R19" s="3">
        <v>2</v>
      </c>
      <c r="S19" s="3">
        <v>4</v>
      </c>
      <c r="T19" s="3">
        <v>5</v>
      </c>
      <c r="U19" s="3">
        <v>3</v>
      </c>
      <c r="V19" s="3">
        <v>2</v>
      </c>
      <c r="W19" s="3">
        <v>2</v>
      </c>
      <c r="X19" s="3">
        <v>3</v>
      </c>
      <c r="Y19" s="3">
        <v>3</v>
      </c>
      <c r="Z19" s="3">
        <v>4</v>
      </c>
      <c r="AA19" s="3">
        <v>1</v>
      </c>
      <c r="AB19" s="3">
        <v>4</v>
      </c>
      <c r="AC19" s="3">
        <v>1</v>
      </c>
      <c r="AD19" s="3">
        <v>1</v>
      </c>
      <c r="AI19" s="3">
        <v>1</v>
      </c>
      <c r="AJ19" s="3">
        <v>1</v>
      </c>
      <c r="AM19" s="4"/>
      <c r="AN19" s="4" t="s">
        <v>67</v>
      </c>
      <c r="AO19" s="3">
        <v>1</v>
      </c>
      <c r="AP19" s="4" t="s">
        <v>68</v>
      </c>
      <c r="AQ19" s="3">
        <v>2</v>
      </c>
      <c r="AR19" s="3">
        <v>3</v>
      </c>
      <c r="AS19" s="3">
        <v>2</v>
      </c>
      <c r="AT19" s="3">
        <v>2</v>
      </c>
      <c r="AU19" s="3">
        <v>1</v>
      </c>
      <c r="AV19" s="3">
        <v>1</v>
      </c>
      <c r="AW19" s="3">
        <v>2</v>
      </c>
      <c r="AX19" s="3">
        <v>1</v>
      </c>
      <c r="AY19" s="3">
        <v>0</v>
      </c>
      <c r="AZ19" s="3">
        <v>0</v>
      </c>
      <c r="BA19" s="3">
        <v>1</v>
      </c>
      <c r="BB19" s="3">
        <v>2</v>
      </c>
      <c r="BC19" s="3">
        <v>0</v>
      </c>
      <c r="BD19" s="3">
        <v>1</v>
      </c>
      <c r="BE19" s="3">
        <v>0</v>
      </c>
      <c r="BF19" s="3">
        <v>1</v>
      </c>
      <c r="BG19" s="3">
        <v>0</v>
      </c>
      <c r="BH19" s="3">
        <v>0</v>
      </c>
      <c r="BI19" s="4" t="s">
        <v>69</v>
      </c>
      <c r="BJ19" s="3">
        <v>2</v>
      </c>
      <c r="BV19" s="4"/>
      <c r="BW19" s="3">
        <v>1</v>
      </c>
      <c r="BX19" s="3" t="s">
        <v>703</v>
      </c>
      <c r="BY19" s="3" t="s">
        <v>70</v>
      </c>
    </row>
    <row r="20" spans="1:78" ht="63.75" hidden="1" x14ac:dyDescent="0.2">
      <c r="A20" s="3" t="s">
        <v>71</v>
      </c>
      <c r="N20" s="3">
        <v>1</v>
      </c>
      <c r="O20" s="3">
        <v>5</v>
      </c>
      <c r="P20" s="3">
        <v>4</v>
      </c>
      <c r="Q20" s="3">
        <v>4</v>
      </c>
      <c r="R20" s="3">
        <v>2</v>
      </c>
      <c r="S20" s="3">
        <v>3</v>
      </c>
      <c r="T20" s="3">
        <v>4</v>
      </c>
      <c r="U20" s="3">
        <v>4</v>
      </c>
      <c r="V20" s="3">
        <v>3</v>
      </c>
      <c r="W20" s="3">
        <v>3</v>
      </c>
      <c r="X20" s="3">
        <v>4</v>
      </c>
      <c r="Y20" s="3">
        <v>5</v>
      </c>
      <c r="Z20" s="3">
        <v>3</v>
      </c>
      <c r="AA20" s="3">
        <v>3</v>
      </c>
      <c r="AB20" s="3">
        <v>4</v>
      </c>
      <c r="AC20" s="3">
        <v>1</v>
      </c>
      <c r="AD20" s="3">
        <v>1</v>
      </c>
      <c r="AG20" s="3">
        <v>1</v>
      </c>
      <c r="AJ20" s="3">
        <v>1</v>
      </c>
      <c r="AL20" s="3">
        <v>1</v>
      </c>
      <c r="AM20" s="4"/>
      <c r="AN20" s="4" t="s">
        <v>72</v>
      </c>
      <c r="AO20" s="3">
        <v>1</v>
      </c>
      <c r="AP20" s="4" t="s">
        <v>73</v>
      </c>
      <c r="AQ20" s="3">
        <v>2</v>
      </c>
      <c r="AR20" s="3">
        <v>2</v>
      </c>
      <c r="AS20" s="3">
        <v>1</v>
      </c>
      <c r="AT20" s="3">
        <v>1</v>
      </c>
      <c r="AU20" s="3">
        <v>2</v>
      </c>
      <c r="AV20" s="3">
        <v>2</v>
      </c>
      <c r="AW20" s="3">
        <v>2</v>
      </c>
      <c r="AX20" s="3">
        <v>1</v>
      </c>
      <c r="AY20" s="3">
        <v>1</v>
      </c>
      <c r="AZ20" s="3">
        <v>1</v>
      </c>
      <c r="BA20" s="3">
        <v>1</v>
      </c>
      <c r="BB20" s="3">
        <v>2</v>
      </c>
      <c r="BC20" s="3">
        <v>2</v>
      </c>
      <c r="BD20" s="3">
        <v>2</v>
      </c>
      <c r="BE20" s="3">
        <v>1</v>
      </c>
      <c r="BF20" s="3">
        <v>1</v>
      </c>
      <c r="BG20" s="3">
        <v>2</v>
      </c>
      <c r="BH20" s="3">
        <v>2</v>
      </c>
      <c r="BI20" s="4" t="s">
        <v>74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R20" s="3">
        <v>1</v>
      </c>
      <c r="BS20" s="3">
        <v>1</v>
      </c>
      <c r="BV20" s="4"/>
      <c r="BW20" s="3">
        <v>1</v>
      </c>
      <c r="BX20" s="3" t="s">
        <v>704</v>
      </c>
      <c r="BY20" s="3" t="s">
        <v>31</v>
      </c>
    </row>
    <row r="21" spans="1:78" ht="12.75" hidden="1" x14ac:dyDescent="0.2">
      <c r="A21" s="3" t="s">
        <v>75</v>
      </c>
      <c r="N21" s="3">
        <v>1</v>
      </c>
      <c r="O21" s="3">
        <v>4</v>
      </c>
      <c r="P21" s="3">
        <v>4</v>
      </c>
      <c r="Q21" s="3">
        <v>4</v>
      </c>
      <c r="R21" s="3">
        <v>3</v>
      </c>
      <c r="S21" s="3">
        <v>3</v>
      </c>
      <c r="T21" s="3">
        <v>5</v>
      </c>
      <c r="U21" s="3">
        <v>4</v>
      </c>
      <c r="V21" s="3">
        <v>3</v>
      </c>
      <c r="W21" s="3">
        <v>4</v>
      </c>
      <c r="X21" s="3">
        <v>5</v>
      </c>
      <c r="Y21" s="3">
        <v>4</v>
      </c>
      <c r="Z21" s="3">
        <v>4</v>
      </c>
      <c r="AA21" s="3">
        <v>3</v>
      </c>
      <c r="AB21" s="3">
        <v>5</v>
      </c>
      <c r="AC21" s="3">
        <v>1</v>
      </c>
      <c r="AJ21" s="3">
        <v>1</v>
      </c>
      <c r="AM21" s="4"/>
      <c r="AN21" s="4"/>
      <c r="AO21" s="3">
        <v>1</v>
      </c>
      <c r="AP21" s="4"/>
      <c r="AQ21" s="3">
        <v>2</v>
      </c>
      <c r="AR21" s="3">
        <v>3</v>
      </c>
      <c r="AS21" s="3">
        <v>2</v>
      </c>
      <c r="AT21" s="3">
        <v>2</v>
      </c>
      <c r="AU21" s="3">
        <v>1</v>
      </c>
      <c r="AV21" s="3">
        <v>2</v>
      </c>
      <c r="AW21" s="3">
        <v>2</v>
      </c>
      <c r="AX21" s="3">
        <v>1</v>
      </c>
      <c r="AY21" s="3">
        <v>1</v>
      </c>
      <c r="AZ21" s="3">
        <v>0</v>
      </c>
      <c r="BA21" s="3">
        <v>2</v>
      </c>
      <c r="BB21" s="3">
        <v>1</v>
      </c>
      <c r="BC21" s="3">
        <v>1</v>
      </c>
      <c r="BD21" s="3">
        <v>0</v>
      </c>
      <c r="BE21" s="3">
        <v>1</v>
      </c>
      <c r="BF21" s="3">
        <v>0</v>
      </c>
      <c r="BG21" s="3">
        <v>0</v>
      </c>
      <c r="BH21" s="3">
        <v>1</v>
      </c>
      <c r="BI21" s="4"/>
      <c r="BJ21" s="3">
        <v>3</v>
      </c>
      <c r="BV21" s="4"/>
      <c r="BW21" s="3">
        <v>0</v>
      </c>
      <c r="BX21" s="3" t="s">
        <v>703</v>
      </c>
      <c r="BY21" s="3" t="s">
        <v>20</v>
      </c>
    </row>
    <row r="22" spans="1:78" ht="12.75" hidden="1" x14ac:dyDescent="0.2">
      <c r="A22" s="3" t="s">
        <v>76</v>
      </c>
      <c r="N22" s="3">
        <v>3</v>
      </c>
      <c r="O22" s="3">
        <v>5</v>
      </c>
      <c r="P22" s="3">
        <v>3</v>
      </c>
      <c r="Q22" s="3">
        <v>4</v>
      </c>
      <c r="R22" s="3">
        <v>1</v>
      </c>
      <c r="S22" s="3">
        <v>1</v>
      </c>
      <c r="T22" s="3">
        <v>4</v>
      </c>
      <c r="U22" s="3" t="s">
        <v>77</v>
      </c>
      <c r="V22" s="3">
        <v>5</v>
      </c>
      <c r="W22" s="3">
        <v>2</v>
      </c>
      <c r="X22" s="3">
        <v>3</v>
      </c>
      <c r="Y22" s="3">
        <v>2</v>
      </c>
      <c r="Z22" s="3">
        <v>1</v>
      </c>
      <c r="AA22" s="3">
        <v>4</v>
      </c>
      <c r="AB22" s="3">
        <v>3</v>
      </c>
      <c r="AC22" s="3">
        <v>2</v>
      </c>
      <c r="AM22" s="4"/>
      <c r="AN22" s="4"/>
      <c r="AO22" s="3">
        <v>2</v>
      </c>
      <c r="AP22" s="4"/>
      <c r="AQ22" s="3">
        <v>3</v>
      </c>
      <c r="AR22" s="3">
        <v>3</v>
      </c>
      <c r="AS22" s="3">
        <v>3</v>
      </c>
      <c r="AT22" s="3">
        <v>3</v>
      </c>
      <c r="AU22" s="3">
        <v>0</v>
      </c>
      <c r="AV22" s="3">
        <v>0</v>
      </c>
      <c r="AW22" s="3">
        <v>1</v>
      </c>
      <c r="AX22" s="3">
        <v>0</v>
      </c>
      <c r="AY22" s="3">
        <v>0</v>
      </c>
      <c r="AZ22" s="3">
        <v>0</v>
      </c>
      <c r="BA22" s="3">
        <v>1</v>
      </c>
      <c r="BB22" s="3">
        <v>0</v>
      </c>
      <c r="BC22" s="3">
        <v>-1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4"/>
      <c r="BJ22" s="3">
        <v>3</v>
      </c>
      <c r="BV22" s="4"/>
      <c r="BW22" s="3">
        <v>0</v>
      </c>
      <c r="BX22" s="3" t="s">
        <v>704</v>
      </c>
      <c r="BY22" s="3" t="s">
        <v>78</v>
      </c>
    </row>
    <row r="23" spans="1:78" ht="25.5" hidden="1" x14ac:dyDescent="0.2">
      <c r="A23" s="3" t="s">
        <v>79</v>
      </c>
      <c r="N23" s="3">
        <v>1</v>
      </c>
      <c r="O23" s="3">
        <v>4</v>
      </c>
      <c r="P23" s="3">
        <v>5</v>
      </c>
      <c r="Q23" s="3">
        <v>4</v>
      </c>
      <c r="R23" s="3">
        <v>1</v>
      </c>
      <c r="S23" s="3">
        <v>2</v>
      </c>
      <c r="T23" s="3">
        <v>5</v>
      </c>
      <c r="U23" s="3">
        <v>5</v>
      </c>
      <c r="V23" s="3">
        <v>3</v>
      </c>
      <c r="W23" s="3">
        <v>2</v>
      </c>
      <c r="X23" s="3">
        <v>4</v>
      </c>
      <c r="Y23" s="3">
        <v>5</v>
      </c>
      <c r="Z23" s="3">
        <v>3</v>
      </c>
      <c r="AA23" s="3">
        <v>2</v>
      </c>
      <c r="AB23" s="3">
        <v>3</v>
      </c>
      <c r="AC23" s="3">
        <v>1</v>
      </c>
      <c r="AF23" s="3">
        <v>1</v>
      </c>
      <c r="AM23" s="4"/>
      <c r="AN23" s="4" t="s">
        <v>80</v>
      </c>
      <c r="AO23" s="3">
        <v>1</v>
      </c>
      <c r="AP23" s="4" t="s">
        <v>81</v>
      </c>
      <c r="AQ23" s="3">
        <v>3</v>
      </c>
      <c r="AR23" s="3">
        <v>2</v>
      </c>
      <c r="AS23" s="3">
        <v>3</v>
      </c>
      <c r="AT23" s="3">
        <v>2</v>
      </c>
      <c r="AU23" s="3">
        <v>0</v>
      </c>
      <c r="AV23" s="3">
        <v>1</v>
      </c>
      <c r="AW23" s="3">
        <v>1</v>
      </c>
      <c r="AX23" s="3">
        <v>-1</v>
      </c>
      <c r="AY23" s="3">
        <v>-1</v>
      </c>
      <c r="AZ23" s="3">
        <v>-1</v>
      </c>
      <c r="BA23" s="3">
        <v>2</v>
      </c>
      <c r="BB23" s="3">
        <v>2</v>
      </c>
      <c r="BC23" s="3">
        <v>-1</v>
      </c>
      <c r="BD23" s="3">
        <v>1</v>
      </c>
      <c r="BE23" s="3">
        <v>1</v>
      </c>
      <c r="BF23" s="3">
        <v>0</v>
      </c>
      <c r="BG23" s="3">
        <v>0</v>
      </c>
      <c r="BH23" s="3">
        <v>1</v>
      </c>
      <c r="BI23" s="4" t="s">
        <v>82</v>
      </c>
      <c r="BJ23" s="3">
        <v>3</v>
      </c>
      <c r="BR23" s="3">
        <v>1</v>
      </c>
      <c r="BV23" s="4"/>
      <c r="BW23" s="3">
        <v>0</v>
      </c>
      <c r="BX23" s="3" t="s">
        <v>704</v>
      </c>
      <c r="BY23" s="3" t="s">
        <v>78</v>
      </c>
    </row>
    <row r="24" spans="1:78" ht="12.75" hidden="1" x14ac:dyDescent="0.2">
      <c r="A24" s="3" t="s">
        <v>83</v>
      </c>
      <c r="N24" s="3">
        <v>1</v>
      </c>
      <c r="O24" s="3">
        <v>3</v>
      </c>
      <c r="P24" s="3">
        <v>2</v>
      </c>
      <c r="Q24" s="3">
        <v>5</v>
      </c>
      <c r="R24" s="3">
        <v>3</v>
      </c>
      <c r="S24" s="3">
        <v>2</v>
      </c>
      <c r="T24" s="3">
        <v>4</v>
      </c>
      <c r="U24" s="3">
        <v>3</v>
      </c>
      <c r="V24" s="3">
        <v>1</v>
      </c>
      <c r="W24" s="3">
        <v>3</v>
      </c>
      <c r="X24" s="3">
        <v>3</v>
      </c>
      <c r="Y24" s="3">
        <v>4</v>
      </c>
      <c r="Z24" s="3">
        <v>2</v>
      </c>
      <c r="AA24" s="3">
        <v>2</v>
      </c>
      <c r="AB24" s="3">
        <v>3</v>
      </c>
      <c r="AC24" s="3">
        <v>1</v>
      </c>
      <c r="AG24" s="3">
        <v>1</v>
      </c>
      <c r="AM24" s="4"/>
      <c r="AN24" s="4" t="s">
        <v>84</v>
      </c>
      <c r="AO24" s="3">
        <v>2</v>
      </c>
      <c r="AP24" s="4" t="s">
        <v>58</v>
      </c>
      <c r="AQ24" s="3">
        <v>3</v>
      </c>
      <c r="AR24" s="3">
        <v>3</v>
      </c>
      <c r="AS24" s="3">
        <v>3</v>
      </c>
      <c r="AT24" s="3">
        <v>3</v>
      </c>
      <c r="AU24" s="3">
        <v>0</v>
      </c>
      <c r="AV24" s="3">
        <v>1</v>
      </c>
      <c r="AW24" s="3">
        <v>1</v>
      </c>
      <c r="AX24" s="3">
        <v>0</v>
      </c>
      <c r="AY24" s="3">
        <v>2</v>
      </c>
      <c r="AZ24" s="3">
        <v>1</v>
      </c>
      <c r="BA24" s="3">
        <v>0</v>
      </c>
      <c r="BB24" s="3">
        <v>-1</v>
      </c>
      <c r="BC24" s="3">
        <v>0</v>
      </c>
      <c r="BD24" s="3">
        <v>-1</v>
      </c>
      <c r="BE24" s="3">
        <v>0</v>
      </c>
      <c r="BF24" s="3">
        <v>0</v>
      </c>
      <c r="BG24" s="3">
        <v>-1</v>
      </c>
      <c r="BH24" s="3">
        <v>0</v>
      </c>
      <c r="BI24" s="4" t="s">
        <v>27</v>
      </c>
      <c r="BJ24" s="3">
        <v>3</v>
      </c>
      <c r="BN24" s="3">
        <v>1</v>
      </c>
      <c r="BO24" s="3">
        <v>1</v>
      </c>
      <c r="BP24" s="3">
        <v>1</v>
      </c>
      <c r="BR24" s="3">
        <v>1</v>
      </c>
      <c r="BS24" s="3">
        <v>1</v>
      </c>
      <c r="BU24" s="3"/>
      <c r="BV24" s="4"/>
      <c r="BW24" s="3">
        <v>1</v>
      </c>
      <c r="BX24" s="3" t="s">
        <v>704</v>
      </c>
      <c r="BY24" s="3" t="s">
        <v>85</v>
      </c>
    </row>
    <row r="25" spans="1:78" ht="38.25" hidden="1" x14ac:dyDescent="0.2">
      <c r="A25" s="3" t="s">
        <v>86</v>
      </c>
      <c r="N25" s="3">
        <v>1</v>
      </c>
      <c r="O25" s="3">
        <v>4</v>
      </c>
      <c r="P25" s="3">
        <v>3</v>
      </c>
      <c r="Q25" s="3">
        <v>5</v>
      </c>
      <c r="R25" s="3">
        <v>3</v>
      </c>
      <c r="S25" s="3">
        <v>3</v>
      </c>
      <c r="T25" s="3">
        <v>4</v>
      </c>
      <c r="U25" s="3">
        <v>4</v>
      </c>
      <c r="V25" s="3">
        <v>2</v>
      </c>
      <c r="W25" s="3">
        <v>4</v>
      </c>
      <c r="X25" s="3">
        <v>3</v>
      </c>
      <c r="Y25" s="3">
        <v>5</v>
      </c>
      <c r="Z25" s="3">
        <v>3</v>
      </c>
      <c r="AA25" s="3">
        <v>3</v>
      </c>
      <c r="AB25" s="3">
        <v>5</v>
      </c>
      <c r="AC25" s="3">
        <v>1</v>
      </c>
      <c r="AG25" s="3">
        <v>1</v>
      </c>
      <c r="AM25" s="4" t="s">
        <v>87</v>
      </c>
      <c r="AN25" s="4" t="s">
        <v>88</v>
      </c>
      <c r="AO25" s="3">
        <v>2</v>
      </c>
      <c r="AP25" s="4"/>
      <c r="AQ25" s="3">
        <v>3</v>
      </c>
      <c r="AR25" s="3">
        <v>3</v>
      </c>
      <c r="AS25" s="3">
        <v>2</v>
      </c>
      <c r="AT25" s="3">
        <v>3</v>
      </c>
      <c r="AU25" s="3">
        <v>1</v>
      </c>
      <c r="AV25" s="3">
        <v>1</v>
      </c>
      <c r="AW25" s="3">
        <v>1</v>
      </c>
      <c r="AX25" s="3">
        <v>1</v>
      </c>
      <c r="AY25" s="3">
        <v>2</v>
      </c>
      <c r="AZ25" s="3">
        <v>1</v>
      </c>
      <c r="BA25" s="3">
        <v>2</v>
      </c>
      <c r="BB25" s="3" t="s">
        <v>77</v>
      </c>
      <c r="BC25" s="3">
        <v>0</v>
      </c>
      <c r="BD25" s="3">
        <v>1</v>
      </c>
      <c r="BE25" s="3">
        <v>2</v>
      </c>
      <c r="BF25" s="3">
        <v>2</v>
      </c>
      <c r="BG25" s="3">
        <v>1</v>
      </c>
      <c r="BH25" s="3">
        <v>1</v>
      </c>
      <c r="BI25" s="4" t="s">
        <v>89</v>
      </c>
      <c r="BJ25" s="3">
        <v>3</v>
      </c>
      <c r="BV25" s="4"/>
      <c r="BW25" s="3">
        <v>1</v>
      </c>
      <c r="BX25" s="3" t="s">
        <v>704</v>
      </c>
      <c r="BY25" s="3" t="s">
        <v>85</v>
      </c>
    </row>
    <row r="26" spans="1:78" ht="25.5" hidden="1" x14ac:dyDescent="0.2">
      <c r="A26" s="3" t="s">
        <v>90</v>
      </c>
      <c r="N26" s="3">
        <v>1</v>
      </c>
      <c r="O26" s="3">
        <v>3</v>
      </c>
      <c r="P26" s="3">
        <v>4</v>
      </c>
      <c r="Q26" s="3">
        <v>4</v>
      </c>
      <c r="R26" s="3">
        <v>2</v>
      </c>
      <c r="S26" s="3">
        <v>4</v>
      </c>
      <c r="T26" s="3">
        <v>5</v>
      </c>
      <c r="U26" s="3">
        <v>3</v>
      </c>
      <c r="V26" s="3">
        <v>1</v>
      </c>
      <c r="W26" s="3">
        <v>1</v>
      </c>
      <c r="X26" s="3">
        <v>3</v>
      </c>
      <c r="Y26" s="3">
        <v>5</v>
      </c>
      <c r="Z26" s="3">
        <v>3</v>
      </c>
      <c r="AA26" s="3">
        <v>1</v>
      </c>
      <c r="AB26" s="3">
        <v>3</v>
      </c>
      <c r="AC26" s="3">
        <v>1</v>
      </c>
      <c r="AD26" s="3">
        <v>1</v>
      </c>
      <c r="AG26" s="3">
        <v>1</v>
      </c>
      <c r="AM26" s="4"/>
      <c r="AN26" s="4"/>
      <c r="AO26" s="3">
        <v>2</v>
      </c>
      <c r="AP26" s="4"/>
      <c r="AQ26" s="3">
        <v>4</v>
      </c>
      <c r="AR26" s="3">
        <v>2</v>
      </c>
      <c r="AS26" s="3">
        <v>2</v>
      </c>
      <c r="AT26" s="3">
        <v>2</v>
      </c>
      <c r="AU26" s="3">
        <v>1</v>
      </c>
      <c r="AV26" s="3">
        <v>0</v>
      </c>
      <c r="AW26" s="3">
        <v>2</v>
      </c>
      <c r="AX26" s="3">
        <v>1</v>
      </c>
      <c r="AY26" s="3">
        <v>2</v>
      </c>
      <c r="AZ26" s="3">
        <v>0</v>
      </c>
      <c r="BA26" s="3">
        <v>-2</v>
      </c>
      <c r="BB26" s="3">
        <v>1</v>
      </c>
      <c r="BC26" s="3">
        <v>0</v>
      </c>
      <c r="BD26" s="3">
        <v>-1</v>
      </c>
      <c r="BE26" s="3">
        <v>0</v>
      </c>
      <c r="BF26" s="3">
        <v>0</v>
      </c>
      <c r="BG26" s="3">
        <v>1</v>
      </c>
      <c r="BH26" s="3">
        <v>1</v>
      </c>
      <c r="BI26" s="4" t="s">
        <v>91</v>
      </c>
      <c r="BJ26" s="3">
        <v>1</v>
      </c>
      <c r="BR26" s="3">
        <v>1</v>
      </c>
      <c r="BS26" s="3">
        <v>1</v>
      </c>
      <c r="BV26" s="4"/>
      <c r="BW26" s="3">
        <v>1</v>
      </c>
      <c r="BX26" s="3" t="s">
        <v>703</v>
      </c>
      <c r="BY26" s="3" t="s">
        <v>92</v>
      </c>
    </row>
    <row r="27" spans="1:78" ht="51" hidden="1" x14ac:dyDescent="0.2">
      <c r="A27" s="3" t="s">
        <v>93</v>
      </c>
      <c r="N27" s="3">
        <v>1</v>
      </c>
      <c r="O27" s="3">
        <v>4</v>
      </c>
      <c r="P27" s="3">
        <v>5</v>
      </c>
      <c r="Q27" s="3">
        <v>5</v>
      </c>
      <c r="R27" s="3">
        <v>2</v>
      </c>
      <c r="S27" s="3">
        <v>5</v>
      </c>
      <c r="T27" s="3">
        <v>5</v>
      </c>
      <c r="U27" s="3">
        <v>5</v>
      </c>
      <c r="V27" s="3">
        <v>4</v>
      </c>
      <c r="W27" s="3">
        <v>5</v>
      </c>
      <c r="X27" s="3">
        <v>5</v>
      </c>
      <c r="Y27" s="3">
        <v>2</v>
      </c>
      <c r="Z27" s="3">
        <v>3</v>
      </c>
      <c r="AA27" s="3">
        <v>1</v>
      </c>
      <c r="AB27" s="3">
        <v>5</v>
      </c>
      <c r="AC27" s="3">
        <v>1</v>
      </c>
      <c r="AE27" s="3">
        <v>1</v>
      </c>
      <c r="AF27" s="3">
        <v>1</v>
      </c>
      <c r="AG27" s="3">
        <v>1</v>
      </c>
      <c r="AM27" s="4"/>
      <c r="AN27" s="4" t="s">
        <v>94</v>
      </c>
      <c r="AO27" s="3">
        <v>1</v>
      </c>
      <c r="AP27" s="4" t="s">
        <v>95</v>
      </c>
      <c r="AQ27" s="3">
        <v>2</v>
      </c>
      <c r="AR27" s="3">
        <v>1</v>
      </c>
      <c r="AS27" s="3">
        <v>1</v>
      </c>
      <c r="AT27" s="3">
        <v>2</v>
      </c>
      <c r="AU27" s="3">
        <v>2</v>
      </c>
      <c r="AV27" s="3">
        <v>1</v>
      </c>
      <c r="AW27" s="3">
        <v>1</v>
      </c>
      <c r="AX27" s="3">
        <v>-1</v>
      </c>
      <c r="AY27" s="3">
        <v>-1</v>
      </c>
      <c r="AZ27" s="3">
        <v>-1</v>
      </c>
      <c r="BA27" s="3">
        <v>2</v>
      </c>
      <c r="BB27" s="3">
        <v>1</v>
      </c>
      <c r="BC27" s="3">
        <v>0</v>
      </c>
      <c r="BD27" s="3">
        <v>-1</v>
      </c>
      <c r="BE27" s="3">
        <v>1</v>
      </c>
      <c r="BF27" s="3">
        <v>1</v>
      </c>
      <c r="BG27" s="3">
        <v>0</v>
      </c>
      <c r="BH27" s="3">
        <v>2</v>
      </c>
      <c r="BI27" s="4" t="s">
        <v>96</v>
      </c>
      <c r="BJ27" s="3">
        <v>1</v>
      </c>
      <c r="BK27" s="3">
        <v>1</v>
      </c>
      <c r="BL27" s="3">
        <v>1</v>
      </c>
      <c r="BO27" s="3">
        <v>1</v>
      </c>
      <c r="BQ27" s="3">
        <v>1</v>
      </c>
      <c r="BR27" s="3">
        <v>1</v>
      </c>
      <c r="BV27" s="4"/>
      <c r="BW27" s="3">
        <v>0</v>
      </c>
      <c r="BX27" s="3" t="s">
        <v>704</v>
      </c>
      <c r="BY27" s="3" t="s">
        <v>20</v>
      </c>
    </row>
    <row r="28" spans="1:78" ht="25.5" hidden="1" x14ac:dyDescent="0.2">
      <c r="A28" s="3" t="s">
        <v>97</v>
      </c>
      <c r="N28" s="3">
        <v>1</v>
      </c>
      <c r="O28" s="3">
        <v>4</v>
      </c>
      <c r="P28" s="3">
        <v>4</v>
      </c>
      <c r="Q28" s="3">
        <v>5</v>
      </c>
      <c r="R28" s="3">
        <v>3</v>
      </c>
      <c r="S28" s="3">
        <v>4</v>
      </c>
      <c r="T28" s="3">
        <v>5</v>
      </c>
      <c r="U28" s="3">
        <v>3</v>
      </c>
      <c r="V28" s="3">
        <v>3</v>
      </c>
      <c r="W28" s="3">
        <v>2</v>
      </c>
      <c r="X28" s="3">
        <v>4</v>
      </c>
      <c r="Y28" s="3">
        <v>5</v>
      </c>
      <c r="Z28" s="3">
        <v>2</v>
      </c>
      <c r="AA28" s="3">
        <v>3</v>
      </c>
      <c r="AB28" s="3">
        <v>4</v>
      </c>
      <c r="AC28" s="3">
        <v>1</v>
      </c>
      <c r="AF28" s="3">
        <v>1</v>
      </c>
      <c r="AK28" s="3">
        <v>1</v>
      </c>
      <c r="AM28" s="4"/>
      <c r="AN28" s="4" t="s">
        <v>98</v>
      </c>
      <c r="AO28" s="3">
        <v>2</v>
      </c>
      <c r="AP28" s="4" t="s">
        <v>99</v>
      </c>
      <c r="AQ28" s="3">
        <v>3</v>
      </c>
      <c r="AR28" s="3">
        <v>3</v>
      </c>
      <c r="AS28" s="3">
        <v>2</v>
      </c>
      <c r="AT28" s="3">
        <v>2</v>
      </c>
      <c r="AU28" s="3">
        <v>1</v>
      </c>
      <c r="AV28" s="3">
        <v>1</v>
      </c>
      <c r="AW28" s="3">
        <v>1</v>
      </c>
      <c r="AX28" s="3">
        <v>0</v>
      </c>
      <c r="AY28" s="3">
        <v>0</v>
      </c>
      <c r="AZ28" s="3">
        <v>0</v>
      </c>
      <c r="BA28" s="3">
        <v>2</v>
      </c>
      <c r="BB28" s="3">
        <v>1</v>
      </c>
      <c r="BC28" s="3">
        <v>0</v>
      </c>
      <c r="BD28" s="3">
        <v>-1</v>
      </c>
      <c r="BE28" s="3">
        <v>1</v>
      </c>
      <c r="BF28" s="3">
        <v>0</v>
      </c>
      <c r="BG28" s="3">
        <v>1</v>
      </c>
      <c r="BH28" s="3">
        <v>0</v>
      </c>
      <c r="BI28" s="4" t="s">
        <v>96</v>
      </c>
      <c r="BJ28" s="3">
        <v>1</v>
      </c>
      <c r="BM28" s="3">
        <v>1</v>
      </c>
      <c r="BN28" s="3">
        <v>1</v>
      </c>
      <c r="BO28" s="3">
        <v>1</v>
      </c>
      <c r="BP28" s="3">
        <v>1</v>
      </c>
      <c r="BR28" s="3">
        <v>1</v>
      </c>
      <c r="BV28" s="4"/>
      <c r="BW28" s="3">
        <v>0</v>
      </c>
      <c r="BX28" s="3" t="s">
        <v>704</v>
      </c>
      <c r="BY28" s="3" t="s">
        <v>20</v>
      </c>
    </row>
    <row r="29" spans="1:78" ht="25.5" hidden="1" x14ac:dyDescent="0.2">
      <c r="A29" s="3" t="s">
        <v>100</v>
      </c>
      <c r="N29" s="3">
        <v>1</v>
      </c>
      <c r="O29" s="3">
        <v>3</v>
      </c>
      <c r="P29" s="3">
        <v>3</v>
      </c>
      <c r="Q29" s="3">
        <v>4</v>
      </c>
      <c r="R29" s="3">
        <v>5</v>
      </c>
      <c r="S29" s="3">
        <v>5</v>
      </c>
      <c r="T29" s="3">
        <v>5</v>
      </c>
      <c r="U29" s="3">
        <v>5</v>
      </c>
      <c r="V29" s="3">
        <v>3</v>
      </c>
      <c r="W29" s="3">
        <v>3</v>
      </c>
      <c r="X29" s="3">
        <v>4</v>
      </c>
      <c r="Y29" s="3">
        <v>3</v>
      </c>
      <c r="Z29" s="3">
        <v>4</v>
      </c>
      <c r="AA29" s="3">
        <v>5</v>
      </c>
      <c r="AB29" s="3">
        <v>5</v>
      </c>
      <c r="AC29" s="3">
        <v>1</v>
      </c>
      <c r="AJ29" s="3">
        <v>1</v>
      </c>
      <c r="AM29" s="4"/>
      <c r="AN29" s="4" t="s">
        <v>98</v>
      </c>
      <c r="AO29" s="3">
        <v>1</v>
      </c>
      <c r="AP29" s="4" t="s">
        <v>18</v>
      </c>
      <c r="AQ29" s="3">
        <v>4</v>
      </c>
      <c r="AR29" s="3">
        <v>3</v>
      </c>
      <c r="AS29" s="3">
        <v>3</v>
      </c>
      <c r="AT29" s="3">
        <v>4</v>
      </c>
      <c r="AU29" s="3">
        <v>-1</v>
      </c>
      <c r="AV29" s="3">
        <v>1</v>
      </c>
      <c r="AW29" s="3">
        <v>0</v>
      </c>
      <c r="AX29" s="3">
        <v>1</v>
      </c>
      <c r="AY29" s="3">
        <v>0</v>
      </c>
      <c r="AZ29" s="3">
        <v>0</v>
      </c>
      <c r="BA29" s="3">
        <v>1</v>
      </c>
      <c r="BB29" s="3">
        <v>0</v>
      </c>
      <c r="BC29" s="3">
        <v>1</v>
      </c>
      <c r="BD29" s="3">
        <v>-1</v>
      </c>
      <c r="BE29" s="3">
        <v>-1</v>
      </c>
      <c r="BF29" s="3">
        <v>0</v>
      </c>
      <c r="BG29" s="3">
        <v>0</v>
      </c>
      <c r="BH29" s="3">
        <v>1</v>
      </c>
      <c r="BI29" s="4" t="s">
        <v>101</v>
      </c>
      <c r="BJ29" s="3">
        <v>3</v>
      </c>
      <c r="BO29" s="3">
        <v>1</v>
      </c>
      <c r="BP29" s="3">
        <v>1</v>
      </c>
      <c r="BV29" s="4"/>
      <c r="BW29" s="3">
        <v>0</v>
      </c>
      <c r="BX29" s="3" t="s">
        <v>704</v>
      </c>
      <c r="BY29" s="3" t="s">
        <v>102</v>
      </c>
    </row>
    <row r="30" spans="1:78" ht="12.75" hidden="1" x14ac:dyDescent="0.2">
      <c r="A30" s="3" t="s">
        <v>103</v>
      </c>
      <c r="N30" s="3">
        <v>1</v>
      </c>
      <c r="O30" s="3">
        <v>4</v>
      </c>
      <c r="P30" s="3">
        <v>2</v>
      </c>
      <c r="Q30" s="3">
        <v>5</v>
      </c>
      <c r="R30" s="3">
        <v>2</v>
      </c>
      <c r="S30" s="3">
        <v>2</v>
      </c>
      <c r="T30" s="3">
        <v>4</v>
      </c>
      <c r="U30" s="3">
        <v>3</v>
      </c>
      <c r="V30" s="3">
        <v>3</v>
      </c>
      <c r="W30" s="3">
        <v>1</v>
      </c>
      <c r="X30" s="3">
        <v>4</v>
      </c>
      <c r="Y30" s="3">
        <v>3</v>
      </c>
      <c r="Z30" s="3">
        <v>3</v>
      </c>
      <c r="AA30" s="3">
        <v>2</v>
      </c>
      <c r="AB30" s="3">
        <v>2</v>
      </c>
      <c r="AC30" s="3">
        <v>1</v>
      </c>
      <c r="AI30" s="3">
        <v>1</v>
      </c>
      <c r="AM30" s="4"/>
      <c r="AN30" s="4" t="s">
        <v>80</v>
      </c>
      <c r="AO30" s="3">
        <v>1</v>
      </c>
      <c r="AP30" s="4" t="s">
        <v>80</v>
      </c>
      <c r="AQ30" s="3">
        <v>2</v>
      </c>
      <c r="AR30" s="3">
        <v>3</v>
      </c>
      <c r="AS30" s="3">
        <v>2</v>
      </c>
      <c r="AT30" s="3">
        <v>1</v>
      </c>
      <c r="AU30" s="3">
        <v>1</v>
      </c>
      <c r="AV30" s="3">
        <v>1</v>
      </c>
      <c r="AW30" s="3">
        <v>0</v>
      </c>
      <c r="AX30" s="3">
        <v>2</v>
      </c>
      <c r="AY30" s="3">
        <v>0</v>
      </c>
      <c r="AZ30" s="3">
        <v>0</v>
      </c>
      <c r="BA30" s="3">
        <v>1</v>
      </c>
      <c r="BB30" s="3">
        <v>1</v>
      </c>
      <c r="BC30" s="3">
        <v>1</v>
      </c>
      <c r="BD30" s="3">
        <v>1</v>
      </c>
      <c r="BE30" s="3">
        <v>2</v>
      </c>
      <c r="BF30" s="3">
        <v>2</v>
      </c>
      <c r="BG30" s="3">
        <v>2</v>
      </c>
      <c r="BH30" s="3">
        <v>2</v>
      </c>
      <c r="BI30" s="4" t="s">
        <v>104</v>
      </c>
      <c r="BJ30" s="3">
        <v>3</v>
      </c>
      <c r="BV30" s="4"/>
      <c r="BW30" s="3">
        <v>1</v>
      </c>
      <c r="BX30" s="3" t="s">
        <v>703</v>
      </c>
      <c r="BY30" s="3" t="s">
        <v>105</v>
      </c>
    </row>
    <row r="31" spans="1:78" ht="38.25" x14ac:dyDescent="0.2">
      <c r="A31" s="3" t="s">
        <v>106</v>
      </c>
      <c r="N31" s="3">
        <v>1</v>
      </c>
      <c r="O31" s="3">
        <v>5</v>
      </c>
      <c r="P31" s="3">
        <v>5</v>
      </c>
      <c r="Q31" s="3">
        <v>5</v>
      </c>
      <c r="R31" s="3">
        <v>3</v>
      </c>
      <c r="S31" s="3">
        <v>3</v>
      </c>
      <c r="T31" s="3">
        <v>5</v>
      </c>
      <c r="U31" s="3">
        <v>5</v>
      </c>
      <c r="V31" s="3">
        <v>1</v>
      </c>
      <c r="W31" s="3">
        <v>1</v>
      </c>
      <c r="X31" s="3">
        <v>4</v>
      </c>
      <c r="Y31" s="3">
        <v>5</v>
      </c>
      <c r="Z31" s="3">
        <v>3</v>
      </c>
      <c r="AA31" s="3">
        <v>3</v>
      </c>
      <c r="AB31" s="3">
        <v>1</v>
      </c>
      <c r="AC31" s="3">
        <v>1</v>
      </c>
      <c r="AI31" s="3">
        <v>1</v>
      </c>
      <c r="AJ31" s="3">
        <v>1</v>
      </c>
      <c r="AM31" s="4"/>
      <c r="AN31" s="4" t="s">
        <v>107</v>
      </c>
      <c r="AO31" s="3">
        <v>1</v>
      </c>
      <c r="AP31" s="4" t="s">
        <v>108</v>
      </c>
      <c r="AQ31" s="3">
        <v>4</v>
      </c>
      <c r="AR31" s="3">
        <v>3</v>
      </c>
      <c r="AS31" s="3">
        <v>3</v>
      </c>
      <c r="AT31" s="3">
        <v>3</v>
      </c>
      <c r="AU31" s="3">
        <v>1</v>
      </c>
      <c r="AV31" s="3">
        <v>2</v>
      </c>
      <c r="AW31" s="3">
        <v>0</v>
      </c>
      <c r="AX31" s="3">
        <v>2</v>
      </c>
      <c r="AY31" s="3">
        <v>2</v>
      </c>
      <c r="AZ31" s="3">
        <v>2</v>
      </c>
      <c r="BA31" s="3">
        <v>0</v>
      </c>
      <c r="BB31" s="3">
        <v>1</v>
      </c>
      <c r="BC31" s="3">
        <v>-1</v>
      </c>
      <c r="BD31" s="3">
        <v>0</v>
      </c>
      <c r="BE31" s="3">
        <v>1</v>
      </c>
      <c r="BF31" s="3">
        <v>0</v>
      </c>
      <c r="BG31" s="3">
        <v>1</v>
      </c>
      <c r="BH31" s="3">
        <v>2</v>
      </c>
      <c r="BI31" s="4" t="s">
        <v>109</v>
      </c>
      <c r="BJ31" s="3">
        <v>1</v>
      </c>
      <c r="BN31" s="3">
        <v>1</v>
      </c>
      <c r="BO31" s="3">
        <v>1</v>
      </c>
      <c r="BR31" s="3">
        <v>1</v>
      </c>
      <c r="BU31" s="3">
        <v>1</v>
      </c>
      <c r="BV31" s="4"/>
      <c r="BW31" s="3">
        <v>1</v>
      </c>
      <c r="BX31" s="3" t="s">
        <v>703</v>
      </c>
      <c r="BY31" s="3" t="s">
        <v>110</v>
      </c>
    </row>
    <row r="32" spans="1:78" ht="25.5" hidden="1" x14ac:dyDescent="0.2">
      <c r="A32" s="3" t="s">
        <v>111</v>
      </c>
      <c r="N32" s="3">
        <v>1</v>
      </c>
      <c r="O32" s="3">
        <v>5</v>
      </c>
      <c r="P32" s="3">
        <v>2</v>
      </c>
      <c r="Q32" s="3">
        <v>4</v>
      </c>
      <c r="R32" s="3">
        <v>2</v>
      </c>
      <c r="S32" s="3">
        <v>3</v>
      </c>
      <c r="T32" s="3">
        <v>4</v>
      </c>
      <c r="U32" s="3">
        <v>4</v>
      </c>
      <c r="V32" s="3">
        <v>3</v>
      </c>
      <c r="W32" s="3">
        <v>1</v>
      </c>
      <c r="X32" s="3">
        <v>4</v>
      </c>
      <c r="Y32" s="3">
        <v>5</v>
      </c>
      <c r="Z32" s="3">
        <v>3</v>
      </c>
      <c r="AA32" s="3">
        <v>3</v>
      </c>
      <c r="AB32" s="3">
        <v>4</v>
      </c>
      <c r="AC32" s="3">
        <v>1</v>
      </c>
      <c r="AD32" s="3">
        <v>1</v>
      </c>
      <c r="AF32" s="3">
        <v>1</v>
      </c>
      <c r="AM32" s="4"/>
      <c r="AN32" s="4"/>
      <c r="AO32" s="3">
        <v>1</v>
      </c>
      <c r="AP32" s="4" t="s">
        <v>112</v>
      </c>
      <c r="AQ32" s="3">
        <v>3</v>
      </c>
      <c r="AR32" s="3">
        <v>3</v>
      </c>
      <c r="AS32" s="3">
        <v>2</v>
      </c>
      <c r="AT32" s="3">
        <v>2</v>
      </c>
      <c r="AU32" s="3">
        <v>1</v>
      </c>
      <c r="AV32" s="3">
        <v>2</v>
      </c>
      <c r="AW32" s="3">
        <v>2</v>
      </c>
      <c r="AX32" s="3">
        <v>0</v>
      </c>
      <c r="AY32" s="3">
        <v>1</v>
      </c>
      <c r="AZ32" s="3">
        <v>0</v>
      </c>
      <c r="BA32" s="3">
        <v>0</v>
      </c>
      <c r="BB32" s="3">
        <v>2</v>
      </c>
      <c r="BC32" s="3">
        <v>1</v>
      </c>
      <c r="BD32" s="3">
        <v>0</v>
      </c>
      <c r="BE32" s="3">
        <v>1</v>
      </c>
      <c r="BF32" s="3">
        <v>1</v>
      </c>
      <c r="BG32" s="3">
        <v>1</v>
      </c>
      <c r="BH32" s="3">
        <v>2</v>
      </c>
      <c r="BI32" s="4" t="s">
        <v>23</v>
      </c>
      <c r="BJ32" s="3">
        <v>3</v>
      </c>
      <c r="BV32" s="4"/>
      <c r="BW32" s="3">
        <v>1</v>
      </c>
      <c r="BX32" s="3" t="s">
        <v>704</v>
      </c>
      <c r="BY32" s="3" t="s">
        <v>49</v>
      </c>
    </row>
    <row r="33" spans="1:77" ht="12.75" hidden="1" x14ac:dyDescent="0.2">
      <c r="A33" s="3" t="s">
        <v>113</v>
      </c>
      <c r="N33" s="3">
        <v>1</v>
      </c>
      <c r="O33" s="3">
        <v>3</v>
      </c>
      <c r="P33" s="3">
        <v>2</v>
      </c>
      <c r="Q33" s="3">
        <v>2</v>
      </c>
      <c r="R33" s="3">
        <v>3</v>
      </c>
      <c r="S33" s="3">
        <v>3</v>
      </c>
      <c r="T33" s="3">
        <v>1</v>
      </c>
      <c r="U33" s="3">
        <v>1</v>
      </c>
      <c r="V33" s="3">
        <v>1</v>
      </c>
      <c r="W33" s="3">
        <v>4</v>
      </c>
      <c r="X33" s="3">
        <v>2</v>
      </c>
      <c r="Y33" s="3">
        <v>1</v>
      </c>
      <c r="Z33" s="3">
        <v>1</v>
      </c>
      <c r="AA33" s="3">
        <v>2</v>
      </c>
      <c r="AB33" s="3">
        <v>1</v>
      </c>
      <c r="AC33" s="3">
        <v>1</v>
      </c>
      <c r="AD33" s="3">
        <v>1</v>
      </c>
      <c r="AM33" s="4"/>
      <c r="AN33" s="4"/>
      <c r="AO33" s="3">
        <v>1</v>
      </c>
      <c r="AP33" s="4" t="s">
        <v>114</v>
      </c>
      <c r="AQ33" s="3">
        <v>3</v>
      </c>
      <c r="AR33" s="3">
        <v>3</v>
      </c>
      <c r="AS33" s="3">
        <v>3</v>
      </c>
      <c r="AT33" s="3">
        <v>3</v>
      </c>
      <c r="AU33" s="3">
        <v>1</v>
      </c>
      <c r="AV33" s="3">
        <v>1</v>
      </c>
      <c r="AW33" s="3">
        <v>0</v>
      </c>
      <c r="AX33" s="3">
        <v>2</v>
      </c>
      <c r="AY33" s="3">
        <v>0</v>
      </c>
      <c r="AZ33" s="3">
        <v>1</v>
      </c>
      <c r="BA33" s="3">
        <v>1</v>
      </c>
      <c r="BB33" s="3">
        <v>2</v>
      </c>
      <c r="BC33" s="3">
        <v>2</v>
      </c>
      <c r="BD33" s="3">
        <v>0</v>
      </c>
      <c r="BE33" s="3">
        <v>-1</v>
      </c>
      <c r="BF33" s="3">
        <v>1</v>
      </c>
      <c r="BG33" s="3">
        <v>2</v>
      </c>
      <c r="BH33" s="3">
        <v>1</v>
      </c>
      <c r="BI33" s="4" t="s">
        <v>23</v>
      </c>
      <c r="BJ33" s="3">
        <v>3</v>
      </c>
      <c r="BS33" s="3">
        <v>1</v>
      </c>
      <c r="BV33" s="4"/>
      <c r="BW33" s="3">
        <v>1</v>
      </c>
      <c r="BX33" s="3" t="s">
        <v>703</v>
      </c>
    </row>
    <row r="34" spans="1:77" ht="12.75" x14ac:dyDescent="0.2">
      <c r="A34" s="3" t="s">
        <v>115</v>
      </c>
      <c r="N34" s="3">
        <v>1</v>
      </c>
      <c r="O34" s="3">
        <v>5</v>
      </c>
      <c r="P34" s="3">
        <v>5</v>
      </c>
      <c r="Q34" s="3">
        <v>4</v>
      </c>
      <c r="R34" s="3">
        <v>3</v>
      </c>
      <c r="S34" s="3">
        <v>4</v>
      </c>
      <c r="T34" s="3">
        <v>5</v>
      </c>
      <c r="U34" s="3">
        <v>3</v>
      </c>
      <c r="V34" s="3">
        <v>3</v>
      </c>
      <c r="W34" s="3">
        <v>4</v>
      </c>
      <c r="X34" s="3">
        <v>5</v>
      </c>
      <c r="Y34" s="3">
        <v>5</v>
      </c>
      <c r="Z34" s="3">
        <v>2</v>
      </c>
      <c r="AA34" s="3">
        <v>4</v>
      </c>
      <c r="AB34" s="3">
        <v>3</v>
      </c>
      <c r="AC34" s="3">
        <v>1</v>
      </c>
      <c r="AK34" s="3">
        <v>1</v>
      </c>
      <c r="AM34" s="4"/>
      <c r="AN34" s="4" t="s">
        <v>80</v>
      </c>
      <c r="AO34" s="3">
        <v>2</v>
      </c>
      <c r="AP34" s="4" t="s">
        <v>80</v>
      </c>
      <c r="AQ34" s="3">
        <v>4</v>
      </c>
      <c r="AR34" s="3">
        <v>2</v>
      </c>
      <c r="AS34" s="3">
        <v>2</v>
      </c>
      <c r="AT34" s="3">
        <v>2</v>
      </c>
      <c r="AU34" s="3">
        <v>1</v>
      </c>
      <c r="AV34" s="3">
        <v>1</v>
      </c>
      <c r="AW34" s="3">
        <v>-1</v>
      </c>
      <c r="AX34" s="3">
        <v>2</v>
      </c>
      <c r="AY34" s="3">
        <v>2</v>
      </c>
      <c r="AZ34" s="3">
        <v>0</v>
      </c>
      <c r="BA34" s="3">
        <v>0</v>
      </c>
      <c r="BB34" s="3">
        <v>1</v>
      </c>
      <c r="BC34" s="3">
        <v>-1</v>
      </c>
      <c r="BD34" s="3">
        <v>-2</v>
      </c>
      <c r="BE34" s="3">
        <v>1</v>
      </c>
      <c r="BF34" s="3">
        <v>0</v>
      </c>
      <c r="BG34" s="3">
        <v>0</v>
      </c>
      <c r="BH34" s="3">
        <v>1</v>
      </c>
      <c r="BI34" s="4" t="s">
        <v>116</v>
      </c>
      <c r="BJ34" s="3">
        <v>1</v>
      </c>
      <c r="BU34" s="3">
        <v>1</v>
      </c>
      <c r="BV34" s="4"/>
      <c r="BW34" s="3">
        <v>1</v>
      </c>
      <c r="BX34" s="3" t="s">
        <v>703</v>
      </c>
      <c r="BY34" s="3" t="s">
        <v>117</v>
      </c>
    </row>
    <row r="35" spans="1:77" ht="38.25" hidden="1" x14ac:dyDescent="0.2">
      <c r="A35" s="3" t="s">
        <v>118</v>
      </c>
      <c r="N35" s="3">
        <v>1</v>
      </c>
      <c r="O35" s="3">
        <v>5</v>
      </c>
      <c r="P35" s="3">
        <v>4</v>
      </c>
      <c r="Q35" s="3">
        <v>5</v>
      </c>
      <c r="R35" s="3">
        <v>3</v>
      </c>
      <c r="S35" s="3">
        <v>4</v>
      </c>
      <c r="T35" s="3">
        <v>5</v>
      </c>
      <c r="U35" s="3">
        <v>4</v>
      </c>
      <c r="V35" s="3">
        <v>3</v>
      </c>
      <c r="W35" s="3">
        <v>3</v>
      </c>
      <c r="X35" s="3">
        <v>3</v>
      </c>
      <c r="Y35" s="3">
        <v>4</v>
      </c>
      <c r="Z35" s="3">
        <v>4</v>
      </c>
      <c r="AA35" s="3">
        <v>2</v>
      </c>
      <c r="AB35" s="3">
        <v>3</v>
      </c>
      <c r="AC35" s="3">
        <v>1</v>
      </c>
      <c r="AD35" s="3">
        <v>1</v>
      </c>
      <c r="AM35" s="4"/>
      <c r="AN35" s="4" t="s">
        <v>119</v>
      </c>
      <c r="AO35" s="3">
        <v>1</v>
      </c>
      <c r="AP35" s="4" t="s">
        <v>120</v>
      </c>
      <c r="AQ35" s="3">
        <v>2</v>
      </c>
      <c r="AR35" s="3">
        <v>2</v>
      </c>
      <c r="AS35" s="3">
        <v>2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0</v>
      </c>
      <c r="AZ35" s="3">
        <v>0</v>
      </c>
      <c r="BA35" s="3">
        <v>0</v>
      </c>
      <c r="BB35" s="3">
        <v>1</v>
      </c>
      <c r="BC35" s="3">
        <v>1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4" t="s">
        <v>121</v>
      </c>
      <c r="BJ35" s="3">
        <v>1</v>
      </c>
      <c r="BM35" s="3">
        <v>1</v>
      </c>
      <c r="BV35" s="4"/>
      <c r="BW35" s="3">
        <v>1</v>
      </c>
      <c r="BX35" s="3" t="s">
        <v>703</v>
      </c>
      <c r="BY35" s="3" t="s">
        <v>122</v>
      </c>
    </row>
    <row r="36" spans="1:77" ht="25.5" hidden="1" x14ac:dyDescent="0.2">
      <c r="A36" s="3" t="s">
        <v>123</v>
      </c>
      <c r="N36" s="3">
        <v>1</v>
      </c>
      <c r="O36" s="3">
        <v>3</v>
      </c>
      <c r="P36" s="3">
        <v>2</v>
      </c>
      <c r="Q36" s="3">
        <v>4</v>
      </c>
      <c r="R36" s="3">
        <v>1</v>
      </c>
      <c r="S36" s="3">
        <v>1</v>
      </c>
      <c r="T36" s="3">
        <v>4</v>
      </c>
      <c r="U36" s="3">
        <v>3</v>
      </c>
      <c r="V36" s="3">
        <v>1</v>
      </c>
      <c r="W36" s="3">
        <v>1</v>
      </c>
      <c r="X36" s="3">
        <v>4</v>
      </c>
      <c r="Y36" s="3">
        <v>5</v>
      </c>
      <c r="Z36" s="3">
        <v>1</v>
      </c>
      <c r="AA36" s="3">
        <v>4</v>
      </c>
      <c r="AB36" s="3">
        <v>1</v>
      </c>
      <c r="AC36" s="3">
        <v>1</v>
      </c>
      <c r="AM36" s="4" t="s">
        <v>124</v>
      </c>
      <c r="AN36" s="4" t="s">
        <v>125</v>
      </c>
      <c r="AO36" s="3">
        <v>1</v>
      </c>
      <c r="AP36" s="4" t="s">
        <v>80</v>
      </c>
      <c r="AQ36" s="3">
        <v>2</v>
      </c>
      <c r="AR36" s="3">
        <v>3</v>
      </c>
      <c r="AS36" s="3">
        <v>2</v>
      </c>
      <c r="AT36" s="3">
        <v>2</v>
      </c>
      <c r="AU36" s="3">
        <v>1</v>
      </c>
      <c r="AV36" s="3">
        <v>2</v>
      </c>
      <c r="AW36" s="3">
        <v>1</v>
      </c>
      <c r="AX36" s="3">
        <v>1</v>
      </c>
      <c r="AY36" s="3">
        <v>0</v>
      </c>
      <c r="AZ36" s="3">
        <v>-1</v>
      </c>
      <c r="BA36" s="3">
        <v>1</v>
      </c>
      <c r="BB36" s="3">
        <v>2</v>
      </c>
      <c r="BC36" s="3">
        <v>0</v>
      </c>
      <c r="BD36" s="3">
        <v>-1</v>
      </c>
      <c r="BE36" s="3">
        <v>2</v>
      </c>
      <c r="BF36" s="3">
        <v>1</v>
      </c>
      <c r="BG36" s="3">
        <v>0</v>
      </c>
      <c r="BH36" s="3">
        <v>1</v>
      </c>
      <c r="BI36" s="4" t="s">
        <v>126</v>
      </c>
      <c r="BJ36" s="3">
        <v>1</v>
      </c>
      <c r="BM36" s="3">
        <v>1</v>
      </c>
      <c r="BO36" s="3">
        <v>1</v>
      </c>
      <c r="BV36" s="4"/>
      <c r="BW36" s="3">
        <v>0</v>
      </c>
      <c r="BX36" s="3" t="s">
        <v>703</v>
      </c>
      <c r="BY36" s="3" t="s">
        <v>20</v>
      </c>
    </row>
    <row r="37" spans="1:77" ht="25.5" x14ac:dyDescent="0.2">
      <c r="A37" s="3" t="s">
        <v>127</v>
      </c>
      <c r="N37" s="3">
        <v>1</v>
      </c>
      <c r="O37" s="3">
        <v>5</v>
      </c>
      <c r="P37" s="3">
        <v>4</v>
      </c>
      <c r="Q37" s="3">
        <v>2</v>
      </c>
      <c r="R37" s="3">
        <v>2</v>
      </c>
      <c r="S37" s="3">
        <v>4</v>
      </c>
      <c r="T37" s="3">
        <v>5</v>
      </c>
      <c r="U37" s="3">
        <v>3</v>
      </c>
      <c r="V37" s="3">
        <v>2</v>
      </c>
      <c r="W37" s="3">
        <v>2</v>
      </c>
      <c r="X37" s="3">
        <v>4</v>
      </c>
      <c r="Y37" s="3">
        <v>5</v>
      </c>
      <c r="Z37" s="3">
        <v>3</v>
      </c>
      <c r="AA37" s="3">
        <v>1</v>
      </c>
      <c r="AB37" s="3">
        <v>3</v>
      </c>
      <c r="AC37" s="3">
        <v>1</v>
      </c>
      <c r="AD37" s="3">
        <v>1</v>
      </c>
      <c r="AJ37" s="3">
        <v>1</v>
      </c>
      <c r="AM37" s="4"/>
      <c r="AN37" s="4"/>
      <c r="AO37" s="3">
        <v>1</v>
      </c>
      <c r="AP37" s="4" t="s">
        <v>80</v>
      </c>
      <c r="AQ37" s="3">
        <v>3</v>
      </c>
      <c r="AR37" s="3">
        <v>2</v>
      </c>
      <c r="AS37" s="3">
        <v>3</v>
      </c>
      <c r="AT37" s="3">
        <v>3</v>
      </c>
      <c r="AU37" s="3">
        <v>1</v>
      </c>
      <c r="AV37" s="3">
        <v>2</v>
      </c>
      <c r="AW37" s="3">
        <v>1</v>
      </c>
      <c r="AX37" s="3">
        <v>1</v>
      </c>
      <c r="AY37" s="3">
        <v>0</v>
      </c>
      <c r="AZ37" s="3">
        <v>-1</v>
      </c>
      <c r="BA37" s="3">
        <v>-1</v>
      </c>
      <c r="BB37" s="3">
        <v>1</v>
      </c>
      <c r="BC37" s="3">
        <v>1</v>
      </c>
      <c r="BD37" s="3">
        <v>0</v>
      </c>
      <c r="BE37" s="3">
        <v>1</v>
      </c>
      <c r="BF37" s="3">
        <v>1</v>
      </c>
      <c r="BG37" s="3">
        <v>1</v>
      </c>
      <c r="BH37" s="3">
        <v>2</v>
      </c>
      <c r="BI37" s="4" t="s">
        <v>128</v>
      </c>
      <c r="BJ37" s="3">
        <v>3</v>
      </c>
      <c r="BL37" s="3">
        <v>1</v>
      </c>
      <c r="BM37" s="3">
        <v>1</v>
      </c>
      <c r="BQ37" s="3">
        <v>1</v>
      </c>
      <c r="BS37" s="3">
        <v>1</v>
      </c>
      <c r="BU37" s="3">
        <v>1</v>
      </c>
      <c r="BV37" s="4"/>
      <c r="BW37" s="3">
        <v>1</v>
      </c>
      <c r="BX37" s="3" t="s">
        <v>703</v>
      </c>
      <c r="BY37" s="3" t="s">
        <v>122</v>
      </c>
    </row>
    <row r="38" spans="1:77" ht="51" hidden="1" x14ac:dyDescent="0.2">
      <c r="A38" s="3" t="s">
        <v>129</v>
      </c>
      <c r="N38" s="3">
        <v>1</v>
      </c>
      <c r="O38" s="3">
        <v>5</v>
      </c>
      <c r="P38" s="3">
        <v>4</v>
      </c>
      <c r="Q38" s="3">
        <v>3</v>
      </c>
      <c r="R38" s="3">
        <v>1</v>
      </c>
      <c r="S38" s="3">
        <v>1</v>
      </c>
      <c r="T38" s="3">
        <v>4</v>
      </c>
      <c r="U38" s="3">
        <v>4</v>
      </c>
      <c r="V38" s="3">
        <v>2</v>
      </c>
      <c r="W38" s="3">
        <v>1</v>
      </c>
      <c r="X38" s="3">
        <v>3</v>
      </c>
      <c r="Y38" s="3">
        <v>4</v>
      </c>
      <c r="Z38" s="3">
        <v>3</v>
      </c>
      <c r="AA38" s="3">
        <v>1</v>
      </c>
      <c r="AB38" s="3">
        <v>4</v>
      </c>
      <c r="AC38" s="3">
        <v>2</v>
      </c>
      <c r="AJ38" s="3">
        <v>1</v>
      </c>
      <c r="AN38" s="4" t="s">
        <v>130</v>
      </c>
      <c r="AO38" s="3">
        <v>2</v>
      </c>
      <c r="AP38" s="4"/>
      <c r="AQ38" s="3">
        <v>2</v>
      </c>
      <c r="AR38" s="3">
        <v>1</v>
      </c>
      <c r="AS38" s="3">
        <v>1</v>
      </c>
      <c r="AT38" s="3">
        <v>1</v>
      </c>
      <c r="AU38" s="3">
        <v>1</v>
      </c>
      <c r="AV38" s="3">
        <v>2</v>
      </c>
      <c r="AW38" s="3">
        <v>2</v>
      </c>
      <c r="AX38" s="3">
        <v>0</v>
      </c>
      <c r="AY38" s="3">
        <v>-1</v>
      </c>
      <c r="AZ38" s="3">
        <v>1</v>
      </c>
      <c r="BA38" s="3">
        <v>-1</v>
      </c>
      <c r="BB38" s="3">
        <v>1</v>
      </c>
      <c r="BC38" s="3">
        <v>2</v>
      </c>
      <c r="BD38" s="3">
        <v>1</v>
      </c>
      <c r="BE38" s="3">
        <v>2</v>
      </c>
      <c r="BF38" s="3">
        <v>0</v>
      </c>
      <c r="BG38" s="3">
        <v>1</v>
      </c>
      <c r="BH38" s="3">
        <v>2</v>
      </c>
      <c r="BI38" s="4" t="s">
        <v>131</v>
      </c>
      <c r="BJ38" s="3">
        <v>3</v>
      </c>
      <c r="BV38" s="4" t="s">
        <v>132</v>
      </c>
      <c r="BW38" s="3">
        <v>1</v>
      </c>
      <c r="BX38" s="3" t="s">
        <v>703</v>
      </c>
      <c r="BY38" s="3" t="s">
        <v>133</v>
      </c>
    </row>
    <row r="39" spans="1:77" ht="38.25" hidden="1" x14ac:dyDescent="0.2">
      <c r="A39" s="3" t="s">
        <v>134</v>
      </c>
      <c r="N39" s="3">
        <v>1</v>
      </c>
      <c r="O39" s="3">
        <v>4</v>
      </c>
      <c r="P39" s="3">
        <v>3</v>
      </c>
      <c r="Q39" s="3">
        <v>5</v>
      </c>
      <c r="R39" s="3">
        <v>3</v>
      </c>
      <c r="S39" s="3">
        <v>5</v>
      </c>
      <c r="T39" s="3">
        <v>5</v>
      </c>
      <c r="U39" s="3">
        <v>5</v>
      </c>
      <c r="V39" s="3">
        <v>5</v>
      </c>
      <c r="W39" s="3">
        <v>5</v>
      </c>
      <c r="X39" s="3">
        <v>4</v>
      </c>
      <c r="Y39" s="3">
        <v>5</v>
      </c>
      <c r="Z39" s="3">
        <v>4</v>
      </c>
      <c r="AA39" s="3">
        <v>3</v>
      </c>
      <c r="AB39" s="3">
        <v>5</v>
      </c>
      <c r="AC39" s="3">
        <v>2</v>
      </c>
      <c r="AM39" s="4"/>
      <c r="AN39" s="4" t="s">
        <v>125</v>
      </c>
      <c r="AO39" s="3">
        <v>1</v>
      </c>
      <c r="AP39" s="4" t="s">
        <v>135</v>
      </c>
      <c r="AQ39" s="3">
        <v>2</v>
      </c>
      <c r="AR39" s="3">
        <v>2</v>
      </c>
      <c r="AS39" s="3">
        <v>2</v>
      </c>
      <c r="AT39" s="3">
        <v>3</v>
      </c>
      <c r="AU39" s="3">
        <v>1</v>
      </c>
      <c r="AV39" s="3">
        <v>1</v>
      </c>
      <c r="AW39" s="3">
        <v>2</v>
      </c>
      <c r="AX39" s="3">
        <v>1</v>
      </c>
      <c r="AY39" s="3">
        <v>2</v>
      </c>
      <c r="AZ39" s="3">
        <v>1</v>
      </c>
      <c r="BA39" s="3">
        <v>1</v>
      </c>
      <c r="BB39" s="3">
        <v>2</v>
      </c>
      <c r="BC39" s="3">
        <v>2</v>
      </c>
      <c r="BD39" s="3">
        <v>1</v>
      </c>
      <c r="BE39" s="3">
        <v>2</v>
      </c>
      <c r="BF39" s="3">
        <v>2</v>
      </c>
      <c r="BG39" s="3">
        <v>1</v>
      </c>
      <c r="BH39" s="3">
        <v>1</v>
      </c>
      <c r="BI39" s="4" t="s">
        <v>136</v>
      </c>
      <c r="BJ39" s="3">
        <v>1</v>
      </c>
      <c r="BL39" s="3">
        <v>1</v>
      </c>
      <c r="BM39" s="3">
        <v>1</v>
      </c>
      <c r="BS39" s="3">
        <v>1</v>
      </c>
      <c r="BV39" s="4"/>
      <c r="BW39" s="3">
        <v>1</v>
      </c>
      <c r="BX39" s="3" t="s">
        <v>704</v>
      </c>
      <c r="BY39" s="3" t="s">
        <v>133</v>
      </c>
    </row>
    <row r="40" spans="1:77" ht="12.75" x14ac:dyDescent="0.2">
      <c r="A40" s="3" t="s">
        <v>137</v>
      </c>
      <c r="N40" s="3">
        <v>1</v>
      </c>
      <c r="O40" s="3">
        <v>4</v>
      </c>
      <c r="P40" s="3">
        <v>3</v>
      </c>
      <c r="Q40" s="3">
        <v>4</v>
      </c>
      <c r="R40" s="3">
        <v>3</v>
      </c>
      <c r="S40" s="3">
        <v>4</v>
      </c>
      <c r="T40" s="3">
        <v>5</v>
      </c>
      <c r="U40" s="3">
        <v>5</v>
      </c>
      <c r="V40" s="3">
        <v>3</v>
      </c>
      <c r="W40" s="3">
        <v>3</v>
      </c>
      <c r="X40" s="3">
        <v>4</v>
      </c>
      <c r="Y40" s="3">
        <v>4</v>
      </c>
      <c r="Z40" s="3">
        <v>4</v>
      </c>
      <c r="AA40" s="3">
        <v>1</v>
      </c>
      <c r="AB40" s="3">
        <v>4</v>
      </c>
      <c r="AC40" s="3">
        <v>1</v>
      </c>
      <c r="AK40" s="3">
        <v>1</v>
      </c>
      <c r="AM40" s="4"/>
      <c r="AN40" s="4"/>
      <c r="AO40" s="3">
        <v>2</v>
      </c>
      <c r="AP40" s="4"/>
      <c r="AQ40" s="3">
        <v>3</v>
      </c>
      <c r="AR40" s="3">
        <v>3</v>
      </c>
      <c r="AS40" s="3">
        <v>1</v>
      </c>
      <c r="AT40" s="3">
        <v>1</v>
      </c>
      <c r="AU40" s="3">
        <v>1</v>
      </c>
      <c r="AV40" s="3">
        <v>2</v>
      </c>
      <c r="AW40" s="3">
        <v>0</v>
      </c>
      <c r="AX40" s="3">
        <v>1</v>
      </c>
      <c r="AY40" s="3">
        <v>0</v>
      </c>
      <c r="AZ40" s="3">
        <v>-1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0</v>
      </c>
      <c r="BG40" s="3">
        <v>1</v>
      </c>
      <c r="BH40" s="3">
        <v>1</v>
      </c>
      <c r="BI40" s="4" t="s">
        <v>23</v>
      </c>
      <c r="BJ40" s="3">
        <v>3</v>
      </c>
      <c r="BM40" s="3">
        <v>1</v>
      </c>
      <c r="BU40" s="3">
        <v>1</v>
      </c>
      <c r="BV40" s="4"/>
      <c r="BW40" s="3">
        <v>1</v>
      </c>
      <c r="BX40" s="3" t="s">
        <v>704</v>
      </c>
      <c r="BY40" s="3" t="s">
        <v>133</v>
      </c>
    </row>
    <row r="41" spans="1:77" ht="25.5" hidden="1" x14ac:dyDescent="0.2">
      <c r="A41" s="3" t="s">
        <v>138</v>
      </c>
      <c r="N41" s="3">
        <v>1</v>
      </c>
      <c r="O41" s="3">
        <v>3</v>
      </c>
      <c r="P41" s="3">
        <v>3</v>
      </c>
      <c r="Q41" s="3">
        <v>5</v>
      </c>
      <c r="R41" s="3">
        <v>3</v>
      </c>
      <c r="S41" s="3">
        <v>3</v>
      </c>
      <c r="T41" s="3">
        <v>5</v>
      </c>
      <c r="U41" s="3">
        <v>5</v>
      </c>
      <c r="V41" s="3">
        <v>4</v>
      </c>
      <c r="W41" s="3">
        <v>2</v>
      </c>
      <c r="X41" s="3">
        <v>3</v>
      </c>
      <c r="Y41" s="3">
        <v>5</v>
      </c>
      <c r="Z41" s="3">
        <v>5</v>
      </c>
      <c r="AA41" s="3">
        <v>4</v>
      </c>
      <c r="AB41" s="3">
        <v>3</v>
      </c>
      <c r="AC41" s="3">
        <v>2</v>
      </c>
      <c r="AM41" s="4"/>
      <c r="AN41" s="4" t="s">
        <v>58</v>
      </c>
      <c r="AO41" s="3">
        <v>1</v>
      </c>
      <c r="AP41" s="4" t="s">
        <v>139</v>
      </c>
      <c r="AQ41" s="3">
        <v>2</v>
      </c>
      <c r="AR41" s="3">
        <v>2</v>
      </c>
      <c r="AS41" s="3">
        <v>1</v>
      </c>
      <c r="AT41" s="3">
        <v>1</v>
      </c>
      <c r="AU41" s="3">
        <v>2</v>
      </c>
      <c r="AV41" s="3">
        <v>2</v>
      </c>
      <c r="AW41" s="3">
        <v>1</v>
      </c>
      <c r="AX41" s="3">
        <v>1</v>
      </c>
      <c r="AY41" s="3">
        <v>1</v>
      </c>
      <c r="AZ41" s="3">
        <v>0</v>
      </c>
      <c r="BA41" s="3">
        <v>1</v>
      </c>
      <c r="BB41" s="3">
        <v>2</v>
      </c>
      <c r="BC41" s="3">
        <v>1</v>
      </c>
      <c r="BD41" s="3">
        <v>1</v>
      </c>
      <c r="BE41" s="3">
        <v>0</v>
      </c>
      <c r="BF41" s="3">
        <v>1</v>
      </c>
      <c r="BG41" s="3">
        <v>2</v>
      </c>
      <c r="BH41" s="3">
        <v>2</v>
      </c>
      <c r="BI41" s="4" t="s">
        <v>140</v>
      </c>
      <c r="BJ41" s="3">
        <v>3</v>
      </c>
      <c r="BV41" s="4"/>
      <c r="BW41" s="3">
        <v>1</v>
      </c>
      <c r="BX41" s="3" t="s">
        <v>703</v>
      </c>
      <c r="BY41" s="3" t="s">
        <v>141</v>
      </c>
    </row>
    <row r="42" spans="1:77" ht="38.25" x14ac:dyDescent="0.2">
      <c r="A42" s="3" t="s">
        <v>142</v>
      </c>
      <c r="N42" s="3">
        <v>1</v>
      </c>
      <c r="O42" s="3">
        <v>4</v>
      </c>
      <c r="P42" s="3">
        <v>4</v>
      </c>
      <c r="Q42" s="3">
        <v>3</v>
      </c>
      <c r="R42" s="3">
        <v>4</v>
      </c>
      <c r="S42" s="3">
        <v>5</v>
      </c>
      <c r="T42" s="3">
        <v>5</v>
      </c>
      <c r="U42" s="3">
        <v>5</v>
      </c>
      <c r="V42" s="3">
        <v>5</v>
      </c>
      <c r="W42" s="3">
        <v>5</v>
      </c>
      <c r="X42" s="3">
        <v>4</v>
      </c>
      <c r="Y42" s="3">
        <v>5</v>
      </c>
      <c r="Z42" s="3">
        <v>4</v>
      </c>
      <c r="AA42" s="3">
        <v>5</v>
      </c>
      <c r="AB42" s="3">
        <v>4</v>
      </c>
      <c r="AC42" s="3">
        <v>1</v>
      </c>
      <c r="AD42" s="3">
        <v>1</v>
      </c>
      <c r="AF42" s="3">
        <v>1</v>
      </c>
      <c r="AG42" s="3">
        <v>1</v>
      </c>
      <c r="AH42" s="3">
        <v>1</v>
      </c>
      <c r="AJ42" s="3">
        <v>1</v>
      </c>
      <c r="AM42" s="4"/>
      <c r="AN42" s="4" t="s">
        <v>143</v>
      </c>
      <c r="AO42" s="3">
        <v>1</v>
      </c>
      <c r="AP42" s="4" t="s">
        <v>144</v>
      </c>
      <c r="AQ42" s="3">
        <v>2</v>
      </c>
      <c r="AR42" s="3">
        <v>2</v>
      </c>
      <c r="AS42" s="3">
        <v>1</v>
      </c>
      <c r="AT42" s="3">
        <v>1</v>
      </c>
      <c r="AU42" s="3">
        <v>1</v>
      </c>
      <c r="AV42" s="3">
        <v>2</v>
      </c>
      <c r="AW42" s="3">
        <v>2</v>
      </c>
      <c r="AX42" s="3">
        <v>1</v>
      </c>
      <c r="AY42" s="3">
        <v>2</v>
      </c>
      <c r="AZ42" s="3">
        <v>2</v>
      </c>
      <c r="BA42" s="3">
        <v>2</v>
      </c>
      <c r="BB42" s="3">
        <v>2</v>
      </c>
      <c r="BC42" s="3">
        <v>0</v>
      </c>
      <c r="BD42" s="3">
        <v>0</v>
      </c>
      <c r="BE42" s="3">
        <v>1</v>
      </c>
      <c r="BF42" s="3">
        <v>0</v>
      </c>
      <c r="BG42" s="3">
        <v>1</v>
      </c>
      <c r="BH42" s="3">
        <v>1</v>
      </c>
      <c r="BI42" s="4" t="s">
        <v>145</v>
      </c>
      <c r="BJ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S42" s="3">
        <v>1</v>
      </c>
      <c r="BU42" s="3">
        <v>1</v>
      </c>
      <c r="BV42" s="4"/>
      <c r="BW42" s="3">
        <v>1</v>
      </c>
      <c r="BX42" s="3" t="s">
        <v>704</v>
      </c>
      <c r="BY42" s="3" t="s">
        <v>78</v>
      </c>
    </row>
    <row r="43" spans="1:77" ht="25.5" hidden="1" x14ac:dyDescent="0.2">
      <c r="A43" s="3" t="s">
        <v>146</v>
      </c>
      <c r="N43" s="3">
        <v>1</v>
      </c>
      <c r="O43" s="3">
        <v>4</v>
      </c>
      <c r="P43" s="3">
        <v>4</v>
      </c>
      <c r="Q43" s="3">
        <v>3</v>
      </c>
      <c r="R43" s="3">
        <v>2</v>
      </c>
      <c r="S43" s="3">
        <v>3</v>
      </c>
      <c r="T43" s="3">
        <v>4</v>
      </c>
      <c r="U43" s="3">
        <v>4</v>
      </c>
      <c r="V43" s="3">
        <v>3</v>
      </c>
      <c r="W43" s="3">
        <v>2</v>
      </c>
      <c r="X43" s="3">
        <v>4</v>
      </c>
      <c r="Y43" s="3">
        <v>4</v>
      </c>
      <c r="Z43" s="3">
        <v>3</v>
      </c>
      <c r="AA43" s="3">
        <v>3</v>
      </c>
      <c r="AB43" s="3">
        <v>4</v>
      </c>
      <c r="AC43" s="3">
        <v>1</v>
      </c>
      <c r="AD43" s="3">
        <v>1</v>
      </c>
      <c r="AF43" s="3">
        <v>1</v>
      </c>
      <c r="AG43" s="3">
        <v>1</v>
      </c>
      <c r="AH43" s="3">
        <v>1</v>
      </c>
      <c r="AM43" s="4" t="s">
        <v>17</v>
      </c>
      <c r="AN43" s="4" t="s">
        <v>94</v>
      </c>
      <c r="AO43" s="3">
        <v>1</v>
      </c>
      <c r="AP43" s="4" t="s">
        <v>147</v>
      </c>
      <c r="AQ43" s="3">
        <v>3</v>
      </c>
      <c r="AR43" s="3">
        <v>2</v>
      </c>
      <c r="AS43" s="3">
        <v>2</v>
      </c>
      <c r="AT43" s="3">
        <v>2</v>
      </c>
      <c r="AU43" s="3">
        <v>1</v>
      </c>
      <c r="AV43" s="3">
        <v>1</v>
      </c>
      <c r="AW43" s="3">
        <v>0</v>
      </c>
      <c r="AX43" s="3">
        <v>1</v>
      </c>
      <c r="AY43" s="3">
        <v>2</v>
      </c>
      <c r="AZ43" s="3">
        <v>0</v>
      </c>
      <c r="BA43" s="3">
        <v>0</v>
      </c>
      <c r="BB43" s="3">
        <v>1</v>
      </c>
      <c r="BC43" s="3">
        <v>0</v>
      </c>
      <c r="BD43" s="3">
        <v>0</v>
      </c>
      <c r="BE43" s="3">
        <v>1</v>
      </c>
      <c r="BF43" s="3">
        <v>0</v>
      </c>
      <c r="BG43" s="3">
        <v>0</v>
      </c>
      <c r="BH43" s="3">
        <v>1</v>
      </c>
      <c r="BI43" s="4" t="s">
        <v>126</v>
      </c>
      <c r="BJ43" s="3">
        <v>3</v>
      </c>
      <c r="BV43" s="4"/>
      <c r="BW43" s="3">
        <v>0</v>
      </c>
      <c r="BX43" s="3" t="s">
        <v>704</v>
      </c>
      <c r="BY43" s="3" t="s">
        <v>78</v>
      </c>
    </row>
    <row r="44" spans="1:77" ht="12.75" x14ac:dyDescent="0.2">
      <c r="A44" s="3" t="s">
        <v>148</v>
      </c>
      <c r="N44" s="3">
        <v>1</v>
      </c>
      <c r="O44" s="3">
        <v>4</v>
      </c>
      <c r="P44" s="3">
        <v>3</v>
      </c>
      <c r="Q44" s="3">
        <v>4</v>
      </c>
      <c r="R44" s="3">
        <v>2</v>
      </c>
      <c r="S44" s="3">
        <v>4</v>
      </c>
      <c r="T44" s="3">
        <v>5</v>
      </c>
      <c r="U44" s="3">
        <v>5</v>
      </c>
      <c r="V44" s="3">
        <v>4</v>
      </c>
      <c r="W44" s="3">
        <v>2</v>
      </c>
      <c r="X44" s="3">
        <v>5</v>
      </c>
      <c r="Y44" s="3">
        <v>5</v>
      </c>
      <c r="Z44" s="3">
        <v>4</v>
      </c>
      <c r="AA44" s="3">
        <v>3</v>
      </c>
      <c r="AB44" s="3">
        <v>4</v>
      </c>
      <c r="AC44" s="3">
        <v>1</v>
      </c>
      <c r="AD44" s="3">
        <v>1</v>
      </c>
      <c r="AF44" s="3">
        <v>1</v>
      </c>
      <c r="AG44" s="3">
        <v>1</v>
      </c>
      <c r="AM44" s="4" t="s">
        <v>149</v>
      </c>
      <c r="AN44" s="4" t="s">
        <v>80</v>
      </c>
      <c r="AO44" s="3">
        <v>1</v>
      </c>
      <c r="AP44" s="4" t="s">
        <v>150</v>
      </c>
      <c r="AQ44" s="3">
        <v>1</v>
      </c>
      <c r="AR44" s="3">
        <v>1</v>
      </c>
      <c r="AS44" s="3">
        <v>1</v>
      </c>
      <c r="AT44" s="3">
        <v>1</v>
      </c>
      <c r="AU44" s="3">
        <v>2</v>
      </c>
      <c r="AV44" s="3">
        <v>1</v>
      </c>
      <c r="AW44" s="3">
        <v>2</v>
      </c>
      <c r="AX44" s="3">
        <v>2</v>
      </c>
      <c r="AY44" s="3">
        <v>1</v>
      </c>
      <c r="AZ44" s="3">
        <v>1</v>
      </c>
      <c r="BA44" s="3">
        <v>2</v>
      </c>
      <c r="BB44" s="3">
        <v>2</v>
      </c>
      <c r="BC44" s="3">
        <v>2</v>
      </c>
      <c r="BD44" s="3">
        <v>2</v>
      </c>
      <c r="BE44" s="3">
        <v>2</v>
      </c>
      <c r="BF44" s="3">
        <v>2</v>
      </c>
      <c r="BG44" s="3">
        <v>1</v>
      </c>
      <c r="BH44" s="3">
        <v>2</v>
      </c>
      <c r="BI44" s="4" t="s">
        <v>61</v>
      </c>
      <c r="BJ44" s="3">
        <v>1</v>
      </c>
      <c r="BK44" s="3">
        <v>1</v>
      </c>
      <c r="BL44" s="3">
        <v>1</v>
      </c>
      <c r="BM44" s="3">
        <v>1</v>
      </c>
      <c r="BO44" s="3">
        <v>1</v>
      </c>
      <c r="BR44" s="3">
        <v>1</v>
      </c>
      <c r="BS44" s="3">
        <v>1</v>
      </c>
      <c r="BU44" s="3">
        <v>1</v>
      </c>
      <c r="BV44" s="4"/>
      <c r="BW44" s="3">
        <v>1</v>
      </c>
      <c r="BX44" s="3" t="s">
        <v>704</v>
      </c>
      <c r="BY44" s="3" t="s">
        <v>78</v>
      </c>
    </row>
    <row r="45" spans="1:77" ht="38.25" hidden="1" x14ac:dyDescent="0.2">
      <c r="A45" s="3" t="s">
        <v>151</v>
      </c>
      <c r="N45" s="3">
        <v>1</v>
      </c>
      <c r="O45" s="3">
        <v>5</v>
      </c>
      <c r="P45" s="3">
        <v>4</v>
      </c>
      <c r="Q45" s="3">
        <v>4</v>
      </c>
      <c r="R45" s="3">
        <v>1</v>
      </c>
      <c r="S45" s="3">
        <v>4</v>
      </c>
      <c r="T45" s="3">
        <v>3</v>
      </c>
      <c r="U45" s="3">
        <v>4</v>
      </c>
      <c r="V45" s="3">
        <v>2</v>
      </c>
      <c r="W45" s="3">
        <v>1</v>
      </c>
      <c r="X45" s="3">
        <v>4</v>
      </c>
      <c r="Y45" s="3">
        <v>4</v>
      </c>
      <c r="Z45" s="3">
        <v>3</v>
      </c>
      <c r="AA45" s="3">
        <v>4</v>
      </c>
      <c r="AB45" s="3">
        <v>5</v>
      </c>
      <c r="AC45" s="3">
        <v>1</v>
      </c>
      <c r="AM45" s="4" t="s">
        <v>149</v>
      </c>
      <c r="AN45" s="4" t="s">
        <v>152</v>
      </c>
      <c r="AO45" s="3">
        <v>2</v>
      </c>
      <c r="AP45" s="4"/>
      <c r="AQ45" s="3">
        <v>2</v>
      </c>
      <c r="AR45" s="3">
        <v>1</v>
      </c>
      <c r="AS45" s="3">
        <v>2</v>
      </c>
      <c r="AT45" s="3">
        <v>1</v>
      </c>
      <c r="AU45" s="3">
        <v>1</v>
      </c>
      <c r="AV45" s="3">
        <v>2</v>
      </c>
      <c r="AW45" s="3">
        <v>2</v>
      </c>
      <c r="AX45" s="3">
        <v>1</v>
      </c>
      <c r="AY45" s="3">
        <v>1</v>
      </c>
      <c r="AZ45" s="3">
        <v>1</v>
      </c>
      <c r="BA45" s="3">
        <v>1</v>
      </c>
      <c r="BB45" s="3">
        <v>1</v>
      </c>
      <c r="BC45" s="3">
        <v>1</v>
      </c>
      <c r="BD45" s="3">
        <v>0</v>
      </c>
      <c r="BE45" s="3">
        <v>1</v>
      </c>
      <c r="BF45" s="3">
        <v>0</v>
      </c>
      <c r="BG45" s="3">
        <v>1</v>
      </c>
      <c r="BH45" s="3">
        <v>1</v>
      </c>
      <c r="BI45" s="4" t="s">
        <v>153</v>
      </c>
      <c r="BJ45" s="3">
        <v>1</v>
      </c>
      <c r="BM45" s="3">
        <v>1</v>
      </c>
      <c r="BN45" s="3">
        <v>1</v>
      </c>
      <c r="BO45" s="3">
        <v>1</v>
      </c>
      <c r="BT45" s="3">
        <v>1</v>
      </c>
      <c r="BV45" s="4"/>
      <c r="BW45" s="3">
        <v>1</v>
      </c>
      <c r="BX45" s="3" t="s">
        <v>704</v>
      </c>
      <c r="BY45" s="3" t="s">
        <v>78</v>
      </c>
    </row>
    <row r="46" spans="1:77" ht="25.5" hidden="1" x14ac:dyDescent="0.2">
      <c r="A46" s="3" t="s">
        <v>154</v>
      </c>
      <c r="N46" s="3">
        <v>1</v>
      </c>
      <c r="O46" s="3">
        <v>5</v>
      </c>
      <c r="P46" s="3">
        <v>3</v>
      </c>
      <c r="Q46" s="3">
        <v>4</v>
      </c>
      <c r="R46" s="3">
        <v>2</v>
      </c>
      <c r="S46" s="3">
        <v>2</v>
      </c>
      <c r="T46" s="3">
        <v>4</v>
      </c>
      <c r="U46" s="3">
        <v>4</v>
      </c>
      <c r="V46" s="3">
        <v>2</v>
      </c>
      <c r="W46" s="3">
        <v>2</v>
      </c>
      <c r="X46" s="3">
        <v>4</v>
      </c>
      <c r="Y46" s="3">
        <v>4</v>
      </c>
      <c r="Z46" s="3">
        <v>3</v>
      </c>
      <c r="AA46" s="3">
        <v>3</v>
      </c>
      <c r="AB46" s="3">
        <v>3</v>
      </c>
      <c r="AC46" s="3">
        <v>1</v>
      </c>
      <c r="AF46" s="3">
        <v>1</v>
      </c>
      <c r="AM46" s="4"/>
      <c r="AN46" s="4" t="s">
        <v>80</v>
      </c>
      <c r="AO46" s="3">
        <v>2</v>
      </c>
      <c r="AP46" s="4"/>
      <c r="AQ46" s="3">
        <v>2</v>
      </c>
      <c r="AR46" s="3">
        <v>1</v>
      </c>
      <c r="AS46" s="3">
        <v>2</v>
      </c>
      <c r="AT46" s="3">
        <v>1</v>
      </c>
      <c r="AU46" s="3">
        <v>2</v>
      </c>
      <c r="AV46" s="3">
        <v>1</v>
      </c>
      <c r="AW46" s="3">
        <v>1</v>
      </c>
      <c r="AX46" s="3">
        <v>1</v>
      </c>
      <c r="AY46" s="3">
        <v>1</v>
      </c>
      <c r="AZ46" s="3">
        <v>0</v>
      </c>
      <c r="BA46" s="3">
        <v>1</v>
      </c>
      <c r="BB46" s="3">
        <v>1</v>
      </c>
      <c r="BC46" s="3">
        <v>1</v>
      </c>
      <c r="BD46" s="3">
        <v>1</v>
      </c>
      <c r="BE46" s="3">
        <v>1</v>
      </c>
      <c r="BF46" s="3">
        <v>1</v>
      </c>
      <c r="BG46" s="3">
        <v>1</v>
      </c>
      <c r="BH46" s="3">
        <v>1</v>
      </c>
      <c r="BI46" s="4" t="s">
        <v>155</v>
      </c>
      <c r="BJ46" s="3">
        <v>1</v>
      </c>
      <c r="BK46" s="3">
        <v>1</v>
      </c>
      <c r="BM46" s="3">
        <v>1</v>
      </c>
      <c r="BN46" s="3">
        <v>1</v>
      </c>
      <c r="BO46" s="3">
        <v>1</v>
      </c>
      <c r="BV46" s="4"/>
      <c r="BW46" s="3">
        <v>0</v>
      </c>
      <c r="BX46" s="3" t="s">
        <v>704</v>
      </c>
      <c r="BY46" s="3" t="s">
        <v>78</v>
      </c>
    </row>
    <row r="47" spans="1:77" ht="25.5" x14ac:dyDescent="0.2">
      <c r="A47" s="3" t="s">
        <v>156</v>
      </c>
      <c r="N47" s="3">
        <v>1</v>
      </c>
      <c r="O47" s="3">
        <v>1</v>
      </c>
      <c r="P47" s="3">
        <v>3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3</v>
      </c>
      <c r="W47" s="3">
        <v>3</v>
      </c>
      <c r="X47" s="3">
        <v>1</v>
      </c>
      <c r="Y47" s="3">
        <v>1</v>
      </c>
      <c r="Z47" s="3">
        <v>2</v>
      </c>
      <c r="AA47" s="3">
        <v>3</v>
      </c>
      <c r="AB47" s="3">
        <v>3</v>
      </c>
      <c r="AC47" s="3">
        <v>1</v>
      </c>
      <c r="AH47" s="3">
        <v>1</v>
      </c>
      <c r="AM47" s="4"/>
      <c r="AN47" s="4"/>
      <c r="AO47" s="3">
        <v>1</v>
      </c>
      <c r="AP47" s="4" t="s">
        <v>157</v>
      </c>
      <c r="AQ47" s="3">
        <v>3</v>
      </c>
      <c r="AR47" s="3">
        <v>2</v>
      </c>
      <c r="AS47" s="3">
        <v>2</v>
      </c>
      <c r="AT47" s="3">
        <v>1</v>
      </c>
      <c r="AU47" s="3">
        <v>2</v>
      </c>
      <c r="AV47" s="3">
        <v>2</v>
      </c>
      <c r="AW47" s="3">
        <v>2</v>
      </c>
      <c r="AX47" s="3">
        <v>2</v>
      </c>
      <c r="AY47" s="3">
        <v>1</v>
      </c>
      <c r="AZ47" s="3">
        <v>2</v>
      </c>
      <c r="BA47" s="3">
        <v>1</v>
      </c>
      <c r="BB47" s="3">
        <v>2</v>
      </c>
      <c r="BC47" s="3">
        <v>1</v>
      </c>
      <c r="BD47" s="3">
        <v>1</v>
      </c>
      <c r="BE47" s="3">
        <v>2</v>
      </c>
      <c r="BF47" s="3">
        <v>1</v>
      </c>
      <c r="BG47" s="3">
        <v>2</v>
      </c>
      <c r="BH47" s="3">
        <v>2</v>
      </c>
      <c r="BI47" s="4" t="s">
        <v>158</v>
      </c>
      <c r="BJ47" s="3">
        <v>1</v>
      </c>
      <c r="BL47" s="3">
        <v>1</v>
      </c>
      <c r="BM47" s="3">
        <v>1</v>
      </c>
      <c r="BO47" s="3">
        <v>1</v>
      </c>
      <c r="BU47" s="3">
        <v>1</v>
      </c>
      <c r="BV47" s="4"/>
      <c r="BW47" s="3">
        <v>0</v>
      </c>
      <c r="BX47" s="3" t="s">
        <v>704</v>
      </c>
      <c r="BY47" s="3" t="s">
        <v>78</v>
      </c>
    </row>
    <row r="48" spans="1:77" ht="25.5" hidden="1" x14ac:dyDescent="0.2">
      <c r="A48" s="3" t="s">
        <v>159</v>
      </c>
      <c r="N48" s="3">
        <v>1</v>
      </c>
      <c r="O48" s="3">
        <v>5</v>
      </c>
      <c r="P48" s="3">
        <v>4</v>
      </c>
      <c r="Q48" s="3">
        <v>4</v>
      </c>
      <c r="R48" s="3">
        <v>2</v>
      </c>
      <c r="S48" s="3">
        <v>1</v>
      </c>
      <c r="T48" s="3">
        <v>5</v>
      </c>
      <c r="U48" s="3">
        <v>5</v>
      </c>
      <c r="V48" s="3">
        <v>4</v>
      </c>
      <c r="W48" s="3">
        <v>1</v>
      </c>
      <c r="X48" s="3">
        <v>4</v>
      </c>
      <c r="Y48" s="3">
        <v>4</v>
      </c>
      <c r="Z48" s="3">
        <v>3</v>
      </c>
      <c r="AA48" s="3">
        <v>1</v>
      </c>
      <c r="AB48" s="3">
        <v>5</v>
      </c>
      <c r="AC48" s="3">
        <v>1</v>
      </c>
      <c r="AE48" s="3">
        <v>1</v>
      </c>
      <c r="AK48" s="3">
        <v>1</v>
      </c>
      <c r="AM48" s="4" t="s">
        <v>149</v>
      </c>
      <c r="AN48" s="4" t="s">
        <v>80</v>
      </c>
      <c r="AO48" s="3">
        <v>1</v>
      </c>
      <c r="AP48" s="4"/>
      <c r="AQ48" s="3">
        <v>2</v>
      </c>
      <c r="AR48" s="3">
        <v>1</v>
      </c>
      <c r="AS48" s="3">
        <v>2</v>
      </c>
      <c r="AT48" s="3">
        <v>2</v>
      </c>
      <c r="AU48" s="3">
        <v>1</v>
      </c>
      <c r="AV48" s="3">
        <v>1</v>
      </c>
      <c r="AW48" s="3">
        <v>2</v>
      </c>
      <c r="AX48" s="3">
        <v>1</v>
      </c>
      <c r="AY48" s="3">
        <v>2</v>
      </c>
      <c r="AZ48" s="3">
        <v>1</v>
      </c>
      <c r="BA48" s="3">
        <v>0</v>
      </c>
      <c r="BB48" s="3">
        <v>1</v>
      </c>
      <c r="BC48" s="3">
        <v>1</v>
      </c>
      <c r="BD48" s="3">
        <v>1</v>
      </c>
      <c r="BE48" s="3">
        <v>2</v>
      </c>
      <c r="BF48" s="3" t="s">
        <v>77</v>
      </c>
      <c r="BG48" s="3">
        <v>1</v>
      </c>
      <c r="BH48" s="3">
        <v>1</v>
      </c>
      <c r="BI48" s="4" t="s">
        <v>160</v>
      </c>
      <c r="BJ48" s="3">
        <v>3</v>
      </c>
      <c r="BV48" s="4"/>
      <c r="BW48" s="3">
        <v>0</v>
      </c>
      <c r="BX48" s="3" t="s">
        <v>704</v>
      </c>
      <c r="BY48" s="3" t="s">
        <v>78</v>
      </c>
    </row>
    <row r="49" spans="1:77" ht="25.5" hidden="1" x14ac:dyDescent="0.2">
      <c r="A49" s="3" t="s">
        <v>161</v>
      </c>
      <c r="N49" s="3">
        <v>1</v>
      </c>
      <c r="O49" s="3">
        <v>4</v>
      </c>
      <c r="P49" s="3">
        <v>2</v>
      </c>
      <c r="Q49" s="3">
        <v>1</v>
      </c>
      <c r="R49" s="3">
        <v>1</v>
      </c>
      <c r="S49" s="3">
        <v>2</v>
      </c>
      <c r="T49" s="3">
        <v>5</v>
      </c>
      <c r="U49" s="3">
        <v>4</v>
      </c>
      <c r="V49" s="3">
        <v>3</v>
      </c>
      <c r="W49" s="3">
        <v>5</v>
      </c>
      <c r="X49" s="3">
        <v>3</v>
      </c>
      <c r="Y49" s="3">
        <v>4</v>
      </c>
      <c r="Z49" s="3">
        <v>3</v>
      </c>
      <c r="AA49" s="3">
        <v>2</v>
      </c>
      <c r="AB49" s="3">
        <v>3</v>
      </c>
      <c r="AC49" s="3">
        <v>2</v>
      </c>
      <c r="AM49" s="4"/>
      <c r="AN49" s="4" t="s">
        <v>162</v>
      </c>
      <c r="AO49" s="3">
        <v>1</v>
      </c>
      <c r="AP49" s="4"/>
      <c r="AQ49" s="3">
        <v>1</v>
      </c>
      <c r="AR49" s="3">
        <v>1</v>
      </c>
      <c r="AS49" s="3">
        <v>1</v>
      </c>
      <c r="AT49" s="3">
        <v>2</v>
      </c>
      <c r="AU49" s="3">
        <v>1</v>
      </c>
      <c r="AV49" s="3">
        <v>1</v>
      </c>
      <c r="AW49" s="3">
        <v>2</v>
      </c>
      <c r="AX49" s="3">
        <v>2</v>
      </c>
      <c r="AY49" s="3">
        <v>1</v>
      </c>
      <c r="AZ49" s="3">
        <v>0</v>
      </c>
      <c r="BA49" s="3">
        <v>1</v>
      </c>
      <c r="BB49" s="3">
        <v>1</v>
      </c>
      <c r="BC49" s="3">
        <v>2</v>
      </c>
      <c r="BD49" s="3">
        <v>1</v>
      </c>
      <c r="BE49" s="3">
        <v>2</v>
      </c>
      <c r="BF49" s="3">
        <v>1</v>
      </c>
      <c r="BG49" s="3">
        <v>2</v>
      </c>
      <c r="BH49" s="3">
        <v>2</v>
      </c>
      <c r="BI49" s="4"/>
      <c r="BJ49" s="3">
        <v>3</v>
      </c>
      <c r="BV49" s="4"/>
      <c r="BW49" s="3">
        <v>0</v>
      </c>
      <c r="BX49" s="3" t="s">
        <v>703</v>
      </c>
      <c r="BY49" s="3" t="s">
        <v>122</v>
      </c>
    </row>
    <row r="50" spans="1:77" ht="38.25" hidden="1" x14ac:dyDescent="0.2">
      <c r="A50" s="3" t="s">
        <v>163</v>
      </c>
      <c r="N50" s="3">
        <v>1</v>
      </c>
      <c r="O50" s="3">
        <v>4</v>
      </c>
      <c r="P50" s="3">
        <v>2</v>
      </c>
      <c r="Q50" s="3">
        <v>4</v>
      </c>
      <c r="R50" s="3">
        <v>1</v>
      </c>
      <c r="S50" s="3">
        <v>2</v>
      </c>
      <c r="T50" s="3">
        <v>5</v>
      </c>
      <c r="U50" s="3">
        <v>5</v>
      </c>
      <c r="V50" s="3">
        <v>3</v>
      </c>
      <c r="W50" s="3">
        <v>5</v>
      </c>
      <c r="X50" s="3">
        <v>3</v>
      </c>
      <c r="Y50" s="3">
        <v>4</v>
      </c>
      <c r="Z50" s="3">
        <v>2</v>
      </c>
      <c r="AA50" s="3">
        <v>5</v>
      </c>
      <c r="AB50" s="3">
        <v>3</v>
      </c>
      <c r="AC50" s="3">
        <v>1</v>
      </c>
      <c r="AF50" s="3">
        <v>1</v>
      </c>
      <c r="AM50" s="4"/>
      <c r="AN50" s="4" t="s">
        <v>164</v>
      </c>
      <c r="AO50" s="3">
        <v>2</v>
      </c>
      <c r="AP50" s="4"/>
      <c r="AQ50" s="3">
        <v>2</v>
      </c>
      <c r="AR50" s="3">
        <v>3</v>
      </c>
      <c r="AS50" s="3">
        <v>2</v>
      </c>
      <c r="AT50" s="3">
        <v>2</v>
      </c>
      <c r="AU50" s="3">
        <v>2</v>
      </c>
      <c r="AV50" s="3">
        <v>1</v>
      </c>
      <c r="AW50" s="3">
        <v>2</v>
      </c>
      <c r="AX50" s="3">
        <v>2</v>
      </c>
      <c r="AY50" s="3">
        <v>2</v>
      </c>
      <c r="AZ50" s="3">
        <v>-2</v>
      </c>
      <c r="BA50" s="3">
        <v>-1</v>
      </c>
      <c r="BB50" s="3">
        <v>2</v>
      </c>
      <c r="BC50" s="3">
        <v>2</v>
      </c>
      <c r="BD50" s="3">
        <v>2</v>
      </c>
      <c r="BE50" s="3">
        <v>2</v>
      </c>
      <c r="BF50" s="3">
        <v>0</v>
      </c>
      <c r="BG50" s="3">
        <v>2</v>
      </c>
      <c r="BH50" s="3">
        <v>1</v>
      </c>
      <c r="BI50" s="4" t="s">
        <v>165</v>
      </c>
      <c r="BJ50" s="3">
        <v>3</v>
      </c>
      <c r="BV50" s="4"/>
      <c r="BW50" s="3">
        <v>0</v>
      </c>
      <c r="BX50" s="3" t="s">
        <v>703</v>
      </c>
      <c r="BY50" s="3" t="s">
        <v>122</v>
      </c>
    </row>
    <row r="51" spans="1:77" ht="38.25" x14ac:dyDescent="0.2">
      <c r="A51" s="3" t="s">
        <v>166</v>
      </c>
      <c r="N51" s="3">
        <v>1</v>
      </c>
      <c r="O51" s="3">
        <v>3</v>
      </c>
      <c r="P51" s="3">
        <v>2</v>
      </c>
      <c r="Q51" s="3">
        <v>3</v>
      </c>
      <c r="R51" s="3">
        <v>2</v>
      </c>
      <c r="S51" s="3">
        <v>3</v>
      </c>
      <c r="T51" s="3">
        <v>4</v>
      </c>
      <c r="U51" s="3">
        <v>3</v>
      </c>
      <c r="V51" s="3">
        <v>3</v>
      </c>
      <c r="W51" s="3">
        <v>2</v>
      </c>
      <c r="X51" s="3">
        <v>3</v>
      </c>
      <c r="Y51" s="3">
        <v>3</v>
      </c>
      <c r="Z51" s="3">
        <v>2</v>
      </c>
      <c r="AA51" s="3">
        <v>2</v>
      </c>
      <c r="AB51" s="3">
        <v>4</v>
      </c>
      <c r="AC51" s="3">
        <v>2</v>
      </c>
      <c r="AM51" s="4"/>
      <c r="AN51" s="4" t="s">
        <v>167</v>
      </c>
      <c r="AO51" s="3">
        <v>1</v>
      </c>
      <c r="AP51" s="4" t="s">
        <v>168</v>
      </c>
      <c r="AQ51" s="3">
        <v>2</v>
      </c>
      <c r="AR51" s="3">
        <v>3</v>
      </c>
      <c r="AS51" s="3">
        <v>2</v>
      </c>
      <c r="AT51" s="3">
        <v>2</v>
      </c>
      <c r="AU51" s="3">
        <v>1</v>
      </c>
      <c r="AV51" s="3">
        <v>1</v>
      </c>
      <c r="AW51" s="3">
        <v>0</v>
      </c>
      <c r="AX51" s="3">
        <v>0</v>
      </c>
      <c r="AY51" s="3">
        <v>1</v>
      </c>
      <c r="AZ51" s="3">
        <v>0</v>
      </c>
      <c r="BA51" s="3">
        <v>-1</v>
      </c>
      <c r="BB51" s="3">
        <v>1</v>
      </c>
      <c r="BC51" s="3">
        <v>1</v>
      </c>
      <c r="BD51" s="3">
        <v>0</v>
      </c>
      <c r="BE51" s="3">
        <v>0</v>
      </c>
      <c r="BF51" s="3">
        <v>0</v>
      </c>
      <c r="BG51" s="3">
        <v>1</v>
      </c>
      <c r="BH51" s="3">
        <v>1</v>
      </c>
      <c r="BI51" s="4" t="s">
        <v>89</v>
      </c>
      <c r="BJ51" s="3">
        <v>3</v>
      </c>
      <c r="BL51" s="3">
        <v>1</v>
      </c>
      <c r="BN51" s="3">
        <v>1</v>
      </c>
      <c r="BU51" s="3">
        <v>1</v>
      </c>
      <c r="BV51" s="4"/>
      <c r="BW51" s="3">
        <v>1</v>
      </c>
      <c r="BX51" s="3" t="s">
        <v>703</v>
      </c>
      <c r="BY51" s="3" t="s">
        <v>49</v>
      </c>
    </row>
    <row r="52" spans="1:77" ht="25.5" hidden="1" x14ac:dyDescent="0.2">
      <c r="A52" s="3" t="s">
        <v>169</v>
      </c>
      <c r="N52" s="3">
        <v>1</v>
      </c>
      <c r="O52" s="3">
        <v>1</v>
      </c>
      <c r="P52" s="3">
        <v>2</v>
      </c>
      <c r="Q52" s="3">
        <v>1</v>
      </c>
      <c r="R52" s="3">
        <v>1</v>
      </c>
      <c r="S52" s="3">
        <v>2</v>
      </c>
      <c r="T52" s="3">
        <v>2</v>
      </c>
      <c r="U52" s="3">
        <v>1</v>
      </c>
      <c r="V52" s="3">
        <v>4</v>
      </c>
      <c r="W52" s="3">
        <v>5</v>
      </c>
      <c r="X52" s="3">
        <v>2</v>
      </c>
      <c r="Y52" s="3">
        <v>3</v>
      </c>
      <c r="Z52" s="3">
        <v>2</v>
      </c>
      <c r="AA52" s="3">
        <v>4</v>
      </c>
      <c r="AB52" s="3">
        <v>3</v>
      </c>
      <c r="AC52" s="3">
        <v>1</v>
      </c>
      <c r="AD52" s="3">
        <v>1</v>
      </c>
      <c r="AM52" s="4"/>
      <c r="AN52" s="4" t="s">
        <v>102</v>
      </c>
      <c r="AO52" s="3">
        <v>1</v>
      </c>
      <c r="AP52" s="4" t="s">
        <v>170</v>
      </c>
      <c r="AQ52" s="3">
        <v>3</v>
      </c>
      <c r="AR52" s="3">
        <v>3</v>
      </c>
      <c r="AS52" s="3">
        <v>2</v>
      </c>
      <c r="AT52" s="3">
        <v>1</v>
      </c>
      <c r="AU52" s="3">
        <v>1</v>
      </c>
      <c r="AV52" s="3">
        <v>1</v>
      </c>
      <c r="AW52" s="3">
        <v>1</v>
      </c>
      <c r="AX52" s="3">
        <v>2</v>
      </c>
      <c r="AY52" s="3">
        <v>-1</v>
      </c>
      <c r="AZ52" s="3">
        <v>0</v>
      </c>
      <c r="BA52" s="3">
        <v>0</v>
      </c>
      <c r="BB52" s="3">
        <v>1</v>
      </c>
      <c r="BC52" s="3">
        <v>1</v>
      </c>
      <c r="BD52" s="3">
        <v>0</v>
      </c>
      <c r="BE52" s="3">
        <v>1</v>
      </c>
      <c r="BF52" s="3">
        <v>0</v>
      </c>
      <c r="BG52" s="3">
        <v>1</v>
      </c>
      <c r="BH52" s="3">
        <v>1</v>
      </c>
      <c r="BI52" s="4" t="s">
        <v>171</v>
      </c>
      <c r="BJ52" s="3">
        <v>1</v>
      </c>
      <c r="BM52" s="3">
        <v>1</v>
      </c>
      <c r="BV52" s="4"/>
      <c r="BW52" s="3">
        <v>0</v>
      </c>
      <c r="BX52" s="3" t="s">
        <v>704</v>
      </c>
      <c r="BY52" s="3" t="s">
        <v>49</v>
      </c>
    </row>
    <row r="53" spans="1:77" ht="12.75" hidden="1" x14ac:dyDescent="0.2">
      <c r="A53" s="3" t="s">
        <v>172</v>
      </c>
      <c r="N53" s="3">
        <v>1</v>
      </c>
      <c r="O53" s="3">
        <v>5</v>
      </c>
      <c r="P53" s="3">
        <v>4</v>
      </c>
      <c r="Q53" s="3">
        <v>5</v>
      </c>
      <c r="R53" s="3">
        <v>2</v>
      </c>
      <c r="S53" s="3">
        <v>4</v>
      </c>
      <c r="T53" s="3">
        <v>3</v>
      </c>
      <c r="U53" s="3">
        <v>4</v>
      </c>
      <c r="V53" s="3">
        <v>1</v>
      </c>
      <c r="W53" s="3">
        <v>3</v>
      </c>
      <c r="X53" s="3">
        <v>3</v>
      </c>
      <c r="Y53" s="3">
        <v>4</v>
      </c>
      <c r="Z53" s="3">
        <v>3</v>
      </c>
      <c r="AA53" s="3">
        <v>1</v>
      </c>
      <c r="AB53" s="3">
        <v>2</v>
      </c>
      <c r="AC53" s="3">
        <v>1</v>
      </c>
      <c r="AD53" s="3">
        <v>1</v>
      </c>
      <c r="AF53" s="3">
        <v>1</v>
      </c>
      <c r="AM53" s="4"/>
      <c r="AN53" s="4" t="s">
        <v>173</v>
      </c>
      <c r="AO53" s="3">
        <v>2</v>
      </c>
      <c r="AP53" s="4"/>
      <c r="AQ53" s="3">
        <v>2</v>
      </c>
      <c r="AR53" s="3">
        <v>2</v>
      </c>
      <c r="AS53" s="3">
        <v>1</v>
      </c>
      <c r="AT53" s="3">
        <v>1</v>
      </c>
      <c r="AU53" s="3">
        <v>2</v>
      </c>
      <c r="AV53" s="3">
        <v>2</v>
      </c>
      <c r="AW53" s="3">
        <v>1</v>
      </c>
      <c r="AX53" s="3">
        <v>1</v>
      </c>
      <c r="AY53" s="3">
        <v>2</v>
      </c>
      <c r="AZ53" s="3">
        <v>1</v>
      </c>
      <c r="BA53" s="3">
        <v>1</v>
      </c>
      <c r="BB53" s="3">
        <v>1</v>
      </c>
      <c r="BC53" s="3">
        <v>1</v>
      </c>
      <c r="BD53" s="3">
        <v>0</v>
      </c>
      <c r="BE53" s="3">
        <v>1</v>
      </c>
      <c r="BF53" s="3">
        <v>1</v>
      </c>
      <c r="BG53" s="3">
        <v>0</v>
      </c>
      <c r="BH53" s="3">
        <v>1</v>
      </c>
      <c r="BI53" s="4" t="s">
        <v>174</v>
      </c>
      <c r="BJ53" s="3">
        <v>2</v>
      </c>
      <c r="BV53" s="4"/>
      <c r="BW53" s="3">
        <v>1</v>
      </c>
      <c r="BX53" s="3" t="s">
        <v>703</v>
      </c>
      <c r="BY53" s="3" t="s">
        <v>122</v>
      </c>
    </row>
    <row r="54" spans="1:77" ht="12.75" hidden="1" x14ac:dyDescent="0.2">
      <c r="A54" s="3" t="s">
        <v>175</v>
      </c>
      <c r="N54" s="3">
        <v>1</v>
      </c>
      <c r="O54" s="3">
        <v>5</v>
      </c>
      <c r="P54" s="3">
        <v>3</v>
      </c>
      <c r="Q54" s="3">
        <v>5</v>
      </c>
      <c r="R54" s="3">
        <v>2</v>
      </c>
      <c r="S54" s="3">
        <v>4</v>
      </c>
      <c r="T54" s="3">
        <v>4</v>
      </c>
      <c r="U54" s="3">
        <v>4</v>
      </c>
      <c r="V54" s="3">
        <v>2</v>
      </c>
      <c r="W54" s="3">
        <v>3</v>
      </c>
      <c r="X54" s="3">
        <v>4</v>
      </c>
      <c r="Y54" s="3">
        <v>3</v>
      </c>
      <c r="Z54" s="3">
        <v>3</v>
      </c>
      <c r="AA54" s="3">
        <v>2</v>
      </c>
      <c r="AB54" s="3">
        <v>4</v>
      </c>
      <c r="AC54" s="3">
        <v>2</v>
      </c>
      <c r="AM54" s="4"/>
      <c r="AN54" s="4"/>
      <c r="AO54" s="3">
        <v>1</v>
      </c>
      <c r="AP54" s="4" t="s">
        <v>176</v>
      </c>
      <c r="AQ54" s="3">
        <v>2</v>
      </c>
      <c r="AR54" s="3">
        <v>2</v>
      </c>
      <c r="AS54" s="3">
        <v>3</v>
      </c>
      <c r="AT54" s="3">
        <v>3</v>
      </c>
      <c r="AU54" s="3">
        <v>1</v>
      </c>
      <c r="AV54" s="3">
        <v>1</v>
      </c>
      <c r="AW54" s="3">
        <v>2</v>
      </c>
      <c r="AX54" s="3">
        <v>1</v>
      </c>
      <c r="AY54" s="3">
        <v>1</v>
      </c>
      <c r="AZ54" s="3">
        <v>0</v>
      </c>
      <c r="BA54" s="3">
        <v>0</v>
      </c>
      <c r="BB54" s="3">
        <v>2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1</v>
      </c>
      <c r="BI54" s="4" t="s">
        <v>174</v>
      </c>
      <c r="BJ54" s="3">
        <v>2</v>
      </c>
      <c r="BV54" s="4"/>
      <c r="BW54" s="3">
        <v>1</v>
      </c>
      <c r="BX54" s="3" t="s">
        <v>703</v>
      </c>
    </row>
    <row r="55" spans="1:77" ht="12.75" hidden="1" x14ac:dyDescent="0.2">
      <c r="A55" s="3" t="s">
        <v>177</v>
      </c>
      <c r="N55" s="3">
        <v>1</v>
      </c>
      <c r="O55" s="3">
        <v>4</v>
      </c>
      <c r="P55" s="3">
        <v>4</v>
      </c>
      <c r="Q55" s="3">
        <v>5</v>
      </c>
      <c r="R55" s="3">
        <v>2</v>
      </c>
      <c r="S55" s="3">
        <v>4</v>
      </c>
      <c r="T55" s="3">
        <v>4</v>
      </c>
      <c r="U55" s="3">
        <v>5</v>
      </c>
      <c r="V55" s="3">
        <v>2</v>
      </c>
      <c r="W55" s="3">
        <v>2</v>
      </c>
      <c r="X55" s="3">
        <v>5</v>
      </c>
      <c r="Y55" s="3">
        <v>5</v>
      </c>
      <c r="Z55" s="3">
        <v>3</v>
      </c>
      <c r="AA55" s="3">
        <v>3</v>
      </c>
      <c r="AB55" s="3">
        <v>3</v>
      </c>
      <c r="AC55" s="3">
        <v>1</v>
      </c>
      <c r="AD55" s="3">
        <v>1</v>
      </c>
      <c r="AM55" s="4"/>
      <c r="AN55" s="4"/>
      <c r="AO55" s="3">
        <v>2</v>
      </c>
      <c r="AP55" s="4"/>
      <c r="AQ55" s="3">
        <v>2</v>
      </c>
      <c r="AR55" s="3">
        <v>2</v>
      </c>
      <c r="AS55" s="3">
        <v>2</v>
      </c>
      <c r="AT55" s="3">
        <v>2</v>
      </c>
      <c r="AU55" s="3">
        <v>1</v>
      </c>
      <c r="AV55" s="3">
        <v>2</v>
      </c>
      <c r="AW55" s="3">
        <v>1</v>
      </c>
      <c r="AX55" s="3">
        <v>1</v>
      </c>
      <c r="AY55" s="3">
        <v>1</v>
      </c>
      <c r="AZ55" s="3">
        <v>1</v>
      </c>
      <c r="BA55" s="3">
        <v>1</v>
      </c>
      <c r="BB55" s="3">
        <v>2</v>
      </c>
      <c r="BC55" s="3">
        <v>1</v>
      </c>
      <c r="BD55" s="3">
        <v>1</v>
      </c>
      <c r="BE55" s="3">
        <v>1</v>
      </c>
      <c r="BF55" s="3">
        <v>1</v>
      </c>
      <c r="BG55" s="3">
        <v>2</v>
      </c>
      <c r="BH55" s="3">
        <v>1</v>
      </c>
      <c r="BI55" s="4" t="s">
        <v>36</v>
      </c>
      <c r="BJ55" s="3">
        <v>3</v>
      </c>
      <c r="BV55" s="4"/>
      <c r="BW55" s="3">
        <v>1</v>
      </c>
      <c r="BX55" s="3" t="s">
        <v>703</v>
      </c>
      <c r="BY55" s="3" t="s">
        <v>122</v>
      </c>
    </row>
    <row r="56" spans="1:77" ht="51" hidden="1" x14ac:dyDescent="0.2">
      <c r="A56" s="3" t="s">
        <v>178</v>
      </c>
      <c r="N56" s="3">
        <v>1</v>
      </c>
      <c r="O56" s="3">
        <v>4</v>
      </c>
      <c r="P56" s="3">
        <v>3</v>
      </c>
      <c r="Q56" s="3">
        <v>3</v>
      </c>
      <c r="R56" s="3">
        <v>3</v>
      </c>
      <c r="S56" s="3">
        <v>3</v>
      </c>
      <c r="T56" s="3">
        <v>5</v>
      </c>
      <c r="U56" s="3">
        <v>4</v>
      </c>
      <c r="V56" s="3">
        <v>2</v>
      </c>
      <c r="W56" s="3">
        <v>1</v>
      </c>
      <c r="X56" s="3">
        <v>5</v>
      </c>
      <c r="Y56" s="3">
        <v>5</v>
      </c>
      <c r="Z56" s="3">
        <v>3</v>
      </c>
      <c r="AA56" s="3">
        <v>2</v>
      </c>
      <c r="AB56" s="3">
        <v>3</v>
      </c>
      <c r="AC56" s="3">
        <v>1</v>
      </c>
      <c r="AM56" s="4" t="s">
        <v>94</v>
      </c>
      <c r="AN56" s="4" t="s">
        <v>179</v>
      </c>
      <c r="AO56" s="3">
        <v>1</v>
      </c>
      <c r="AP56" s="4" t="s">
        <v>180</v>
      </c>
      <c r="AQ56" s="3">
        <v>3</v>
      </c>
      <c r="AR56" s="3">
        <v>1</v>
      </c>
      <c r="AS56" s="3">
        <v>2</v>
      </c>
      <c r="AT56" s="3">
        <v>1</v>
      </c>
      <c r="AU56" s="3">
        <v>1</v>
      </c>
      <c r="AV56" s="3">
        <v>2</v>
      </c>
      <c r="AW56" s="3">
        <v>2</v>
      </c>
      <c r="AX56" s="3">
        <v>0</v>
      </c>
      <c r="AY56" s="3">
        <v>1</v>
      </c>
      <c r="AZ56" s="3">
        <v>1</v>
      </c>
      <c r="BA56" s="3">
        <v>2</v>
      </c>
      <c r="BB56" s="3">
        <v>2</v>
      </c>
      <c r="BC56" s="3">
        <v>1</v>
      </c>
      <c r="BD56" s="3">
        <v>1</v>
      </c>
      <c r="BE56" s="3">
        <v>2</v>
      </c>
      <c r="BF56" s="3">
        <v>1</v>
      </c>
      <c r="BG56" s="3">
        <v>0</v>
      </c>
      <c r="BH56" s="3">
        <v>2</v>
      </c>
      <c r="BI56" s="4" t="s">
        <v>181</v>
      </c>
      <c r="BJ56" s="3">
        <v>1</v>
      </c>
      <c r="BM56" s="3">
        <v>1</v>
      </c>
      <c r="BO56" s="3">
        <v>1</v>
      </c>
      <c r="BV56" s="4" t="s">
        <v>182</v>
      </c>
      <c r="BW56" s="3">
        <v>1</v>
      </c>
      <c r="BX56" s="3" t="s">
        <v>703</v>
      </c>
      <c r="BY56" s="3" t="s">
        <v>20</v>
      </c>
    </row>
    <row r="57" spans="1:77" ht="12.75" hidden="1" x14ac:dyDescent="0.2">
      <c r="A57" s="3" t="s">
        <v>183</v>
      </c>
      <c r="N57" s="3">
        <v>1</v>
      </c>
      <c r="O57" s="3">
        <v>5</v>
      </c>
      <c r="P57" s="3">
        <v>3</v>
      </c>
      <c r="Q57" s="3">
        <v>5</v>
      </c>
      <c r="R57" s="3">
        <v>2</v>
      </c>
      <c r="S57" s="3">
        <v>4</v>
      </c>
      <c r="T57" s="3">
        <v>4</v>
      </c>
      <c r="U57" s="3">
        <v>3</v>
      </c>
      <c r="V57" s="3">
        <v>1</v>
      </c>
      <c r="W57" s="3">
        <v>1</v>
      </c>
      <c r="X57" s="3">
        <v>3</v>
      </c>
      <c r="Y57" s="3">
        <v>4</v>
      </c>
      <c r="Z57" s="3">
        <v>1</v>
      </c>
      <c r="AA57" s="3">
        <v>1</v>
      </c>
      <c r="AB57" s="3">
        <v>2</v>
      </c>
      <c r="AC57" s="3">
        <v>1</v>
      </c>
      <c r="AE57" s="3">
        <v>1</v>
      </c>
      <c r="AM57" s="4"/>
      <c r="AN57" s="4" t="s">
        <v>18</v>
      </c>
      <c r="AO57" s="3">
        <v>1</v>
      </c>
      <c r="AP57" s="4" t="s">
        <v>80</v>
      </c>
      <c r="AQ57" s="3">
        <v>2</v>
      </c>
      <c r="AR57" s="3">
        <v>2</v>
      </c>
      <c r="AS57" s="3">
        <v>1</v>
      </c>
      <c r="AT57" s="3">
        <v>2</v>
      </c>
      <c r="AU57" s="3">
        <v>2</v>
      </c>
      <c r="AV57" s="3">
        <v>2</v>
      </c>
      <c r="AW57" s="3">
        <v>0</v>
      </c>
      <c r="AX57" s="3">
        <v>1</v>
      </c>
      <c r="AY57" s="3">
        <v>0</v>
      </c>
      <c r="AZ57" s="3">
        <v>0</v>
      </c>
      <c r="BA57" s="3">
        <v>1</v>
      </c>
      <c r="BB57" s="3">
        <v>1</v>
      </c>
      <c r="BC57" s="3">
        <v>1</v>
      </c>
      <c r="BD57" s="3">
        <v>0</v>
      </c>
      <c r="BE57" s="3">
        <v>2</v>
      </c>
      <c r="BF57" s="3">
        <v>1</v>
      </c>
      <c r="BG57" s="3">
        <v>1</v>
      </c>
      <c r="BH57" s="3">
        <v>2</v>
      </c>
      <c r="BI57" s="4" t="s">
        <v>184</v>
      </c>
      <c r="BJ57" s="3">
        <v>1</v>
      </c>
      <c r="BK57" s="3">
        <v>1</v>
      </c>
      <c r="BM57" s="3">
        <v>1</v>
      </c>
      <c r="BS57" s="3">
        <v>1</v>
      </c>
      <c r="BV57" s="4"/>
      <c r="BW57" s="3">
        <v>0</v>
      </c>
      <c r="BX57" s="3" t="s">
        <v>703</v>
      </c>
    </row>
    <row r="58" spans="1:77" ht="12.75" hidden="1" x14ac:dyDescent="0.2">
      <c r="A58" s="3" t="s">
        <v>185</v>
      </c>
      <c r="N58" s="3">
        <v>1</v>
      </c>
      <c r="O58" s="3">
        <v>5</v>
      </c>
      <c r="P58" s="3">
        <v>4</v>
      </c>
      <c r="Q58" s="3">
        <v>3</v>
      </c>
      <c r="R58" s="3">
        <v>3</v>
      </c>
      <c r="S58" s="3">
        <v>3</v>
      </c>
      <c r="T58" s="3">
        <v>4</v>
      </c>
      <c r="U58" s="3">
        <v>4</v>
      </c>
      <c r="V58" s="3">
        <v>3</v>
      </c>
      <c r="W58" s="3">
        <v>3</v>
      </c>
      <c r="X58" s="3">
        <v>3</v>
      </c>
      <c r="Y58" s="3">
        <v>4</v>
      </c>
      <c r="Z58" s="3">
        <v>4</v>
      </c>
      <c r="AA58" s="3">
        <v>3</v>
      </c>
      <c r="AB58" s="3">
        <v>3</v>
      </c>
      <c r="AC58" s="3">
        <v>2</v>
      </c>
      <c r="AM58" s="4"/>
      <c r="AN58" s="4" t="s">
        <v>186</v>
      </c>
      <c r="AO58" s="3">
        <v>2</v>
      </c>
      <c r="AP58" s="4"/>
      <c r="AQ58" s="3">
        <v>2</v>
      </c>
      <c r="AR58" s="3">
        <v>2</v>
      </c>
      <c r="AS58" s="3">
        <v>2</v>
      </c>
      <c r="AT58" s="3">
        <v>2</v>
      </c>
      <c r="AU58" s="3">
        <v>2</v>
      </c>
      <c r="AV58" s="3">
        <v>2</v>
      </c>
      <c r="AW58" s="3">
        <v>2</v>
      </c>
      <c r="AX58" s="3">
        <v>1</v>
      </c>
      <c r="AY58" s="3">
        <v>1</v>
      </c>
      <c r="AZ58" s="3">
        <v>0</v>
      </c>
      <c r="BA58" s="3">
        <v>1</v>
      </c>
      <c r="BB58" s="3">
        <v>1</v>
      </c>
      <c r="BC58" s="3">
        <v>1</v>
      </c>
      <c r="BD58" s="3">
        <v>0</v>
      </c>
      <c r="BE58" s="3">
        <v>1</v>
      </c>
      <c r="BF58" s="3">
        <v>0</v>
      </c>
      <c r="BG58" s="3">
        <v>0</v>
      </c>
      <c r="BH58" s="3">
        <v>1</v>
      </c>
      <c r="BI58" s="4" t="s">
        <v>187</v>
      </c>
      <c r="BJ58" s="3">
        <v>3</v>
      </c>
      <c r="BV58" s="4"/>
      <c r="BW58" s="3">
        <v>1</v>
      </c>
      <c r="BX58" s="3" t="s">
        <v>704</v>
      </c>
      <c r="BY58" s="3" t="s">
        <v>188</v>
      </c>
    </row>
    <row r="59" spans="1:77" ht="12.75" hidden="1" x14ac:dyDescent="0.2">
      <c r="A59" s="3" t="s">
        <v>189</v>
      </c>
      <c r="N59" s="3">
        <v>1</v>
      </c>
      <c r="O59" s="3">
        <v>3</v>
      </c>
      <c r="P59" s="3">
        <v>1</v>
      </c>
      <c r="Q59" s="3">
        <v>4</v>
      </c>
      <c r="R59" s="3">
        <v>4</v>
      </c>
      <c r="S59" s="3">
        <v>3</v>
      </c>
      <c r="T59" s="3">
        <v>5</v>
      </c>
      <c r="U59" s="3">
        <v>4</v>
      </c>
      <c r="V59" s="3">
        <v>3</v>
      </c>
      <c r="W59" s="3">
        <v>3</v>
      </c>
      <c r="X59" s="3">
        <v>3</v>
      </c>
      <c r="Y59" s="3">
        <v>4</v>
      </c>
      <c r="Z59" s="3">
        <v>4</v>
      </c>
      <c r="AA59" s="3">
        <v>2</v>
      </c>
      <c r="AB59" s="3">
        <v>4</v>
      </c>
      <c r="AC59" s="3">
        <v>2</v>
      </c>
      <c r="AM59" s="4"/>
      <c r="AN59" s="4" t="s">
        <v>190</v>
      </c>
      <c r="AO59" s="3">
        <v>2</v>
      </c>
      <c r="AP59" s="4"/>
      <c r="AQ59" s="3">
        <v>2</v>
      </c>
      <c r="AR59" s="3">
        <v>2</v>
      </c>
      <c r="AS59" s="3">
        <v>2</v>
      </c>
      <c r="AT59" s="3">
        <v>2</v>
      </c>
      <c r="AU59" s="3">
        <v>1</v>
      </c>
      <c r="AV59" s="3">
        <v>1</v>
      </c>
      <c r="AW59" s="3">
        <v>1</v>
      </c>
      <c r="AX59" s="3">
        <v>-1</v>
      </c>
      <c r="AY59" s="3">
        <v>1</v>
      </c>
      <c r="AZ59" s="3">
        <v>0</v>
      </c>
      <c r="BA59" s="3">
        <v>0</v>
      </c>
      <c r="BB59" s="3">
        <v>1</v>
      </c>
      <c r="BC59" s="3">
        <v>0</v>
      </c>
      <c r="BD59" s="3">
        <v>1</v>
      </c>
      <c r="BE59" s="3">
        <v>1</v>
      </c>
      <c r="BF59" s="3">
        <v>1</v>
      </c>
      <c r="BG59" s="3">
        <v>0</v>
      </c>
      <c r="BH59" s="3">
        <v>1</v>
      </c>
      <c r="BI59" s="4" t="s">
        <v>187</v>
      </c>
      <c r="BJ59" s="3">
        <v>3</v>
      </c>
      <c r="BV59" s="4"/>
      <c r="BW59" s="3">
        <v>1</v>
      </c>
      <c r="BX59" s="3" t="s">
        <v>704</v>
      </c>
      <c r="BY59" s="3" t="s">
        <v>188</v>
      </c>
    </row>
    <row r="60" spans="1:77" ht="38.25" x14ac:dyDescent="0.2">
      <c r="A60" s="3" t="s">
        <v>191</v>
      </c>
      <c r="N60" s="3">
        <v>1</v>
      </c>
      <c r="O60" s="3">
        <v>4</v>
      </c>
      <c r="P60" s="3">
        <v>5</v>
      </c>
      <c r="Q60" s="3">
        <v>4</v>
      </c>
      <c r="R60" s="3">
        <v>1</v>
      </c>
      <c r="S60" s="3">
        <v>4</v>
      </c>
      <c r="T60" s="3">
        <v>5</v>
      </c>
      <c r="U60" s="3">
        <v>5</v>
      </c>
      <c r="V60" s="3">
        <v>2</v>
      </c>
      <c r="W60" s="3">
        <v>1</v>
      </c>
      <c r="X60" s="3">
        <v>3</v>
      </c>
      <c r="Y60" s="3">
        <v>5</v>
      </c>
      <c r="Z60" s="3">
        <v>3</v>
      </c>
      <c r="AA60" s="3">
        <v>5</v>
      </c>
      <c r="AB60" s="3">
        <v>5</v>
      </c>
      <c r="AC60" s="3">
        <v>1</v>
      </c>
      <c r="AF60" s="3">
        <v>1</v>
      </c>
      <c r="AG60" s="3">
        <v>1</v>
      </c>
      <c r="AI60" s="3">
        <v>1</v>
      </c>
      <c r="AJ60" s="3">
        <v>1</v>
      </c>
      <c r="AM60" s="4"/>
      <c r="AN60" s="4" t="s">
        <v>192</v>
      </c>
      <c r="AO60" s="3">
        <v>1</v>
      </c>
      <c r="AP60" s="4" t="s">
        <v>193</v>
      </c>
      <c r="AQ60" s="3">
        <v>3</v>
      </c>
      <c r="AR60" s="3">
        <v>2</v>
      </c>
      <c r="AS60" s="3">
        <v>2</v>
      </c>
      <c r="AT60" s="3">
        <v>3</v>
      </c>
      <c r="AU60" s="3">
        <v>1</v>
      </c>
      <c r="AV60" s="3">
        <v>1</v>
      </c>
      <c r="AW60" s="3">
        <v>0</v>
      </c>
      <c r="AX60" s="3">
        <v>1</v>
      </c>
      <c r="AY60" s="3">
        <v>1</v>
      </c>
      <c r="AZ60" s="3">
        <v>-1</v>
      </c>
      <c r="BA60" s="3">
        <v>2</v>
      </c>
      <c r="BB60" s="3">
        <v>1</v>
      </c>
      <c r="BC60" s="3">
        <v>1</v>
      </c>
      <c r="BD60" s="3">
        <v>0</v>
      </c>
      <c r="BE60" s="3">
        <v>0</v>
      </c>
      <c r="BF60" s="3">
        <v>2</v>
      </c>
      <c r="BG60" s="3">
        <v>1</v>
      </c>
      <c r="BH60" s="3">
        <v>2</v>
      </c>
      <c r="BI60" s="4" t="s">
        <v>194</v>
      </c>
      <c r="BJ60" s="3">
        <v>1</v>
      </c>
      <c r="BL60" s="3">
        <v>1</v>
      </c>
      <c r="BM60" s="3">
        <v>1</v>
      </c>
      <c r="BN60" s="3">
        <v>1</v>
      </c>
      <c r="BO60" s="3">
        <v>1</v>
      </c>
      <c r="BR60" s="3">
        <v>1</v>
      </c>
      <c r="BS60" s="3">
        <v>1</v>
      </c>
      <c r="BU60" s="3">
        <v>1</v>
      </c>
      <c r="BV60" s="4"/>
      <c r="BW60" s="3">
        <v>1</v>
      </c>
      <c r="BX60" s="3" t="s">
        <v>704</v>
      </c>
      <c r="BY60" s="3" t="s">
        <v>188</v>
      </c>
    </row>
    <row r="61" spans="1:77" ht="25.5" hidden="1" x14ac:dyDescent="0.2">
      <c r="A61" s="3" t="s">
        <v>195</v>
      </c>
      <c r="N61" s="3">
        <v>1</v>
      </c>
      <c r="O61" s="3">
        <v>5</v>
      </c>
      <c r="P61" s="3">
        <v>4</v>
      </c>
      <c r="Q61" s="3">
        <v>4</v>
      </c>
      <c r="R61" s="3">
        <v>3</v>
      </c>
      <c r="S61" s="3">
        <v>4</v>
      </c>
      <c r="T61" s="3">
        <v>4</v>
      </c>
      <c r="U61" s="3">
        <v>4</v>
      </c>
      <c r="V61" s="3">
        <v>2</v>
      </c>
      <c r="W61" s="3">
        <v>3</v>
      </c>
      <c r="X61" s="3">
        <v>4</v>
      </c>
      <c r="Y61" s="3">
        <v>5</v>
      </c>
      <c r="Z61" s="3">
        <v>2</v>
      </c>
      <c r="AA61" s="3">
        <v>3</v>
      </c>
      <c r="AB61" s="3">
        <v>4</v>
      </c>
      <c r="AC61" s="3">
        <v>1</v>
      </c>
      <c r="AE61" s="3">
        <v>1</v>
      </c>
      <c r="AK61" s="3">
        <v>1</v>
      </c>
      <c r="AM61" s="4"/>
      <c r="AN61" s="4"/>
      <c r="AO61" s="3">
        <v>1</v>
      </c>
      <c r="AP61" s="4" t="s">
        <v>196</v>
      </c>
      <c r="AQ61" s="3">
        <v>2</v>
      </c>
      <c r="AR61" s="3">
        <v>2</v>
      </c>
      <c r="AS61" s="3">
        <v>2</v>
      </c>
      <c r="AT61" s="3">
        <v>1</v>
      </c>
      <c r="AU61" s="3">
        <v>2</v>
      </c>
      <c r="AV61" s="3">
        <v>2</v>
      </c>
      <c r="AW61" s="3">
        <v>2</v>
      </c>
      <c r="AX61" s="3">
        <v>1</v>
      </c>
      <c r="AY61" s="3">
        <v>1</v>
      </c>
      <c r="AZ61" s="3">
        <v>1</v>
      </c>
      <c r="BA61" s="3">
        <v>2</v>
      </c>
      <c r="BB61" s="3">
        <v>2</v>
      </c>
      <c r="BC61" s="3">
        <v>1</v>
      </c>
      <c r="BD61" s="3">
        <v>1</v>
      </c>
      <c r="BE61" s="3">
        <v>2</v>
      </c>
      <c r="BF61" s="3">
        <v>2</v>
      </c>
      <c r="BG61" s="3">
        <v>2</v>
      </c>
      <c r="BH61" s="3">
        <v>1</v>
      </c>
      <c r="BI61" s="4" t="s">
        <v>197</v>
      </c>
      <c r="BJ61" s="3">
        <v>1</v>
      </c>
      <c r="BL61" s="3">
        <v>1</v>
      </c>
      <c r="BM61" s="3">
        <v>1</v>
      </c>
      <c r="BO61" s="3">
        <v>1</v>
      </c>
      <c r="BS61" s="3">
        <v>1</v>
      </c>
      <c r="BV61" s="4"/>
      <c r="BW61" s="3">
        <v>1</v>
      </c>
      <c r="BX61" s="3" t="s">
        <v>704</v>
      </c>
      <c r="BY61" s="3" t="s">
        <v>188</v>
      </c>
    </row>
    <row r="62" spans="1:77" ht="25.5" x14ac:dyDescent="0.2">
      <c r="A62" s="3" t="s">
        <v>198</v>
      </c>
      <c r="N62" s="3">
        <v>1</v>
      </c>
      <c r="O62" s="3">
        <v>4</v>
      </c>
      <c r="P62" s="3">
        <v>4</v>
      </c>
      <c r="Q62" s="3">
        <v>5</v>
      </c>
      <c r="R62" s="3">
        <v>3</v>
      </c>
      <c r="S62" s="3">
        <v>4</v>
      </c>
      <c r="T62" s="3">
        <v>3</v>
      </c>
      <c r="U62" s="3">
        <v>4</v>
      </c>
      <c r="V62" s="3">
        <v>1</v>
      </c>
      <c r="W62" s="3">
        <v>1</v>
      </c>
      <c r="X62" s="3">
        <v>3</v>
      </c>
      <c r="Y62" s="3">
        <v>3</v>
      </c>
      <c r="Z62" s="3">
        <v>3</v>
      </c>
      <c r="AA62" s="3">
        <v>1</v>
      </c>
      <c r="AB62" s="3">
        <v>1</v>
      </c>
      <c r="AC62" s="3">
        <v>1</v>
      </c>
      <c r="AD62" s="3">
        <v>1</v>
      </c>
      <c r="AM62" s="4"/>
      <c r="AN62" s="4" t="s">
        <v>157</v>
      </c>
      <c r="AO62" s="3">
        <v>1</v>
      </c>
      <c r="AP62" s="4"/>
      <c r="AQ62" s="3">
        <v>4</v>
      </c>
      <c r="AR62" s="3">
        <v>3</v>
      </c>
      <c r="AS62" s="3">
        <v>3</v>
      </c>
      <c r="AT62" s="3">
        <v>2</v>
      </c>
      <c r="AU62" s="3">
        <v>1</v>
      </c>
      <c r="AV62" s="3">
        <v>1</v>
      </c>
      <c r="AW62" s="3">
        <v>2</v>
      </c>
      <c r="AX62" s="3">
        <v>0</v>
      </c>
      <c r="AY62" s="3">
        <v>0</v>
      </c>
      <c r="AZ62" s="3">
        <v>0</v>
      </c>
      <c r="BA62" s="3">
        <v>-1</v>
      </c>
      <c r="BB62" s="3">
        <v>1</v>
      </c>
      <c r="BC62" s="3">
        <v>0</v>
      </c>
      <c r="BD62" s="3">
        <v>0</v>
      </c>
      <c r="BE62" s="3">
        <v>1</v>
      </c>
      <c r="BF62" s="3">
        <v>0</v>
      </c>
      <c r="BG62" s="3">
        <v>0</v>
      </c>
      <c r="BH62" s="3">
        <v>0</v>
      </c>
      <c r="BI62" s="4" t="s">
        <v>199</v>
      </c>
      <c r="BJ62" s="3">
        <v>3</v>
      </c>
      <c r="BS62" s="3">
        <v>1</v>
      </c>
      <c r="BU62" s="3">
        <v>1</v>
      </c>
      <c r="BV62" s="4"/>
      <c r="BW62" s="3">
        <v>0</v>
      </c>
      <c r="BX62" s="3" t="s">
        <v>703</v>
      </c>
      <c r="BY62" s="3" t="s">
        <v>188</v>
      </c>
    </row>
    <row r="63" spans="1:77" ht="25.5" hidden="1" x14ac:dyDescent="0.2">
      <c r="A63" s="3" t="s">
        <v>200</v>
      </c>
      <c r="N63" s="3">
        <v>1</v>
      </c>
      <c r="O63" s="3">
        <v>5</v>
      </c>
      <c r="P63" s="3">
        <v>3</v>
      </c>
      <c r="Q63" s="3">
        <v>4</v>
      </c>
      <c r="R63" s="3">
        <v>2</v>
      </c>
      <c r="S63" s="3">
        <v>4</v>
      </c>
      <c r="T63" s="3">
        <v>4</v>
      </c>
      <c r="U63" s="3">
        <v>3</v>
      </c>
      <c r="V63" s="3">
        <v>1</v>
      </c>
      <c r="W63" s="3">
        <v>3</v>
      </c>
      <c r="X63" s="3">
        <v>3</v>
      </c>
      <c r="Y63" s="3">
        <v>4</v>
      </c>
      <c r="Z63" s="3">
        <v>2</v>
      </c>
      <c r="AA63" s="3">
        <v>1</v>
      </c>
      <c r="AB63" s="3">
        <v>2</v>
      </c>
      <c r="AC63" s="3">
        <v>1</v>
      </c>
      <c r="AE63" s="3">
        <v>1</v>
      </c>
      <c r="AM63" s="4"/>
      <c r="AN63" s="4" t="s">
        <v>80</v>
      </c>
      <c r="AO63" s="3">
        <v>1</v>
      </c>
      <c r="AP63" s="4" t="s">
        <v>201</v>
      </c>
      <c r="AQ63" s="3">
        <v>4</v>
      </c>
      <c r="AR63" s="3">
        <v>2</v>
      </c>
      <c r="AS63" s="3">
        <v>2</v>
      </c>
      <c r="AT63" s="3">
        <v>2</v>
      </c>
      <c r="AU63" s="3">
        <v>1</v>
      </c>
      <c r="AV63" s="3">
        <v>1</v>
      </c>
      <c r="AW63" s="3">
        <v>2</v>
      </c>
      <c r="AX63" s="3">
        <v>1</v>
      </c>
      <c r="AY63" s="3">
        <v>1</v>
      </c>
      <c r="AZ63" s="3">
        <v>-1</v>
      </c>
      <c r="BA63" s="3">
        <v>0</v>
      </c>
      <c r="BB63" s="3">
        <v>1</v>
      </c>
      <c r="BC63" s="3">
        <v>-1</v>
      </c>
      <c r="BD63" s="3">
        <v>0</v>
      </c>
      <c r="BE63" s="3">
        <v>1</v>
      </c>
      <c r="BF63" s="3">
        <v>-1</v>
      </c>
      <c r="BG63" s="3">
        <v>0</v>
      </c>
      <c r="BH63" s="3">
        <v>1</v>
      </c>
      <c r="BI63" s="4" t="s">
        <v>202</v>
      </c>
      <c r="BJ63" s="3">
        <v>1</v>
      </c>
      <c r="BM63" s="3">
        <v>1</v>
      </c>
      <c r="BV63" s="4"/>
      <c r="BW63" s="3">
        <v>1</v>
      </c>
      <c r="BX63" s="3" t="s">
        <v>703</v>
      </c>
      <c r="BY63" s="3" t="s">
        <v>20</v>
      </c>
    </row>
    <row r="64" spans="1:77" ht="25.5" hidden="1" x14ac:dyDescent="0.2">
      <c r="A64" s="3" t="s">
        <v>203</v>
      </c>
      <c r="N64" s="3">
        <v>1</v>
      </c>
      <c r="O64" s="3">
        <v>4</v>
      </c>
      <c r="P64" s="3">
        <v>4</v>
      </c>
      <c r="Q64" s="3">
        <v>4</v>
      </c>
      <c r="R64" s="3">
        <v>5</v>
      </c>
      <c r="S64" s="3">
        <v>5</v>
      </c>
      <c r="T64" s="3">
        <v>5</v>
      </c>
      <c r="U64" s="3">
        <v>5</v>
      </c>
      <c r="V64" s="3">
        <v>2</v>
      </c>
      <c r="W64" s="3">
        <v>1</v>
      </c>
      <c r="X64" s="3">
        <v>5</v>
      </c>
      <c r="Y64" s="3">
        <v>5</v>
      </c>
      <c r="Z64" s="3">
        <v>5</v>
      </c>
      <c r="AA64" s="3">
        <v>5</v>
      </c>
      <c r="AB64" s="3">
        <v>5</v>
      </c>
      <c r="AC64" s="3">
        <v>1</v>
      </c>
      <c r="AM64" s="4" t="s">
        <v>94</v>
      </c>
      <c r="AN64" s="4" t="s">
        <v>58</v>
      </c>
      <c r="AO64" s="3">
        <v>2</v>
      </c>
      <c r="AP64" s="4" t="s">
        <v>201</v>
      </c>
      <c r="AQ64" s="3">
        <v>4</v>
      </c>
      <c r="AR64" s="3">
        <v>2</v>
      </c>
      <c r="AS64" s="3">
        <v>2</v>
      </c>
      <c r="AT64" s="3">
        <v>1</v>
      </c>
      <c r="AU64" s="3">
        <v>2</v>
      </c>
      <c r="AV64" s="3">
        <v>2</v>
      </c>
      <c r="AW64" s="3">
        <v>2</v>
      </c>
      <c r="AX64" s="3">
        <v>1</v>
      </c>
      <c r="AY64" s="3">
        <v>2</v>
      </c>
      <c r="AZ64" s="3">
        <v>0</v>
      </c>
      <c r="BA64" s="3">
        <v>0</v>
      </c>
      <c r="BB64" s="3">
        <v>1</v>
      </c>
      <c r="BC64" s="3">
        <v>2</v>
      </c>
      <c r="BD64" s="3">
        <v>0</v>
      </c>
      <c r="BE64" s="3">
        <v>1</v>
      </c>
      <c r="BF64" s="3">
        <v>1</v>
      </c>
      <c r="BG64" s="3">
        <v>2</v>
      </c>
      <c r="BH64" s="3">
        <v>2</v>
      </c>
      <c r="BI64" s="4" t="s">
        <v>204</v>
      </c>
      <c r="BJ64" s="3">
        <v>3</v>
      </c>
      <c r="BV64" s="4"/>
      <c r="BW64" s="3">
        <v>1</v>
      </c>
      <c r="BX64" s="3" t="s">
        <v>703</v>
      </c>
      <c r="BY64" s="3" t="s">
        <v>20</v>
      </c>
    </row>
    <row r="65" spans="1:78" ht="12.75" x14ac:dyDescent="0.2">
      <c r="A65" s="3" t="s">
        <v>205</v>
      </c>
      <c r="N65" s="3">
        <v>1</v>
      </c>
      <c r="O65" s="3">
        <v>3</v>
      </c>
      <c r="P65" s="3">
        <v>5</v>
      </c>
      <c r="Q65" s="3">
        <v>5</v>
      </c>
      <c r="R65" s="3">
        <v>2</v>
      </c>
      <c r="S65" s="3">
        <v>3</v>
      </c>
      <c r="T65" s="3">
        <v>5</v>
      </c>
      <c r="U65" s="3">
        <v>5</v>
      </c>
      <c r="V65" s="3">
        <v>3</v>
      </c>
      <c r="W65" s="3">
        <v>3</v>
      </c>
      <c r="X65" s="3">
        <v>4</v>
      </c>
      <c r="Y65" s="3">
        <v>5</v>
      </c>
      <c r="Z65" s="3">
        <v>3</v>
      </c>
      <c r="AA65" s="3">
        <v>3</v>
      </c>
      <c r="AB65" s="3">
        <v>3</v>
      </c>
      <c r="AC65" s="3">
        <v>1</v>
      </c>
      <c r="AG65" s="3">
        <v>1</v>
      </c>
      <c r="AM65" s="4"/>
      <c r="AN65" s="4" t="s">
        <v>102</v>
      </c>
      <c r="AO65" s="3">
        <v>1</v>
      </c>
      <c r="AP65" s="4" t="s">
        <v>80</v>
      </c>
      <c r="AQ65" s="3">
        <v>2</v>
      </c>
      <c r="AR65" s="3">
        <v>1</v>
      </c>
      <c r="AS65" s="3">
        <v>1</v>
      </c>
      <c r="AT65" s="3">
        <v>1</v>
      </c>
      <c r="AU65" s="3">
        <v>2</v>
      </c>
      <c r="AV65" s="3">
        <v>2</v>
      </c>
      <c r="AW65" s="3">
        <v>2</v>
      </c>
      <c r="AX65" s="3">
        <v>0</v>
      </c>
      <c r="AY65" s="3">
        <v>2</v>
      </c>
      <c r="AZ65" s="3">
        <v>0</v>
      </c>
      <c r="BA65" s="3">
        <v>1</v>
      </c>
      <c r="BB65" s="3">
        <v>1</v>
      </c>
      <c r="BC65" s="3">
        <v>2</v>
      </c>
      <c r="BD65" s="3">
        <v>0</v>
      </c>
      <c r="BE65" s="3">
        <v>1</v>
      </c>
      <c r="BF65" s="3">
        <v>1</v>
      </c>
      <c r="BG65" s="3">
        <v>1</v>
      </c>
      <c r="BH65" s="3">
        <v>1</v>
      </c>
      <c r="BI65" s="4" t="s">
        <v>158</v>
      </c>
      <c r="BJ65" s="3">
        <v>1</v>
      </c>
      <c r="BK65" s="3">
        <v>1</v>
      </c>
      <c r="BM65" s="3">
        <v>1</v>
      </c>
      <c r="BO65" s="3">
        <v>1</v>
      </c>
      <c r="BP65" s="3">
        <v>1</v>
      </c>
      <c r="BR65" s="3">
        <v>1</v>
      </c>
      <c r="BS65" s="3">
        <v>1</v>
      </c>
      <c r="BU65" s="3">
        <v>1</v>
      </c>
      <c r="BV65" s="4"/>
      <c r="BW65" s="3">
        <v>1</v>
      </c>
      <c r="BX65" s="3" t="s">
        <v>703</v>
      </c>
      <c r="BY65" s="3" t="s">
        <v>20</v>
      </c>
    </row>
    <row r="66" spans="1:78" ht="38.25" hidden="1" x14ac:dyDescent="0.2">
      <c r="A66" s="3" t="s">
        <v>206</v>
      </c>
      <c r="N66" s="3">
        <v>1</v>
      </c>
      <c r="O66" s="3">
        <v>5</v>
      </c>
      <c r="P66" s="3">
        <v>4</v>
      </c>
      <c r="Q66" s="3">
        <v>4</v>
      </c>
      <c r="R66" s="3">
        <v>2</v>
      </c>
      <c r="S66" s="3">
        <v>3</v>
      </c>
      <c r="T66" s="3">
        <v>3</v>
      </c>
      <c r="U66" s="3">
        <v>4</v>
      </c>
      <c r="V66" s="3">
        <v>3</v>
      </c>
      <c r="W66" s="3">
        <v>3</v>
      </c>
      <c r="X66" s="3">
        <v>5</v>
      </c>
      <c r="Y66" s="3">
        <v>5</v>
      </c>
      <c r="Z66" s="3">
        <v>5</v>
      </c>
      <c r="AA66" s="3">
        <v>3</v>
      </c>
      <c r="AB66" s="3">
        <v>5</v>
      </c>
      <c r="AC66" s="3">
        <v>1</v>
      </c>
      <c r="AF66" s="3">
        <v>1</v>
      </c>
      <c r="AG66" s="3">
        <v>1</v>
      </c>
      <c r="AJ66" s="3">
        <v>1</v>
      </c>
      <c r="AN66" s="4" t="s">
        <v>207</v>
      </c>
      <c r="AP66" s="4"/>
      <c r="AQ66" s="3">
        <v>3</v>
      </c>
      <c r="AR66" s="3">
        <v>2</v>
      </c>
      <c r="AS66" s="3">
        <v>2</v>
      </c>
      <c r="AT66" s="3">
        <v>2</v>
      </c>
      <c r="AU66" s="3">
        <v>1</v>
      </c>
      <c r="AV66" s="3">
        <v>2</v>
      </c>
      <c r="AW66" s="3">
        <v>2</v>
      </c>
      <c r="AX66" s="3">
        <v>2</v>
      </c>
      <c r="AY66" s="3">
        <v>1</v>
      </c>
      <c r="AZ66" s="3">
        <v>0</v>
      </c>
      <c r="BA66" s="3">
        <v>0</v>
      </c>
      <c r="BB66" s="3">
        <v>1</v>
      </c>
      <c r="BC66" s="3">
        <v>0</v>
      </c>
      <c r="BD66" s="3">
        <v>1</v>
      </c>
      <c r="BE66" s="3">
        <v>1</v>
      </c>
      <c r="BF66" s="3">
        <v>0</v>
      </c>
      <c r="BG66" s="3">
        <v>0</v>
      </c>
      <c r="BH66" s="3">
        <v>1</v>
      </c>
      <c r="BI66" s="4" t="s">
        <v>208</v>
      </c>
      <c r="BJ66" s="3">
        <v>3</v>
      </c>
      <c r="BL66" s="3">
        <v>1</v>
      </c>
      <c r="BM66" s="3">
        <v>1</v>
      </c>
      <c r="BO66" s="3">
        <v>1</v>
      </c>
      <c r="BS66" s="3">
        <v>1</v>
      </c>
      <c r="BV66" s="4"/>
      <c r="BW66" s="3">
        <v>1</v>
      </c>
      <c r="BX66" s="3" t="s">
        <v>703</v>
      </c>
      <c r="BY66" s="3" t="s">
        <v>20</v>
      </c>
    </row>
    <row r="67" spans="1:78" ht="25.5" hidden="1" x14ac:dyDescent="0.2">
      <c r="A67" s="3" t="s">
        <v>209</v>
      </c>
      <c r="N67" s="3">
        <v>1</v>
      </c>
      <c r="O67" s="3">
        <v>4</v>
      </c>
      <c r="P67" s="3">
        <v>4</v>
      </c>
      <c r="Q67" s="3">
        <v>4</v>
      </c>
      <c r="R67" s="3">
        <v>3</v>
      </c>
      <c r="S67" s="3">
        <v>3</v>
      </c>
      <c r="T67" s="3">
        <v>5</v>
      </c>
      <c r="U67" s="3">
        <v>3</v>
      </c>
      <c r="V67" s="3">
        <v>2</v>
      </c>
      <c r="W67" s="3">
        <v>2</v>
      </c>
      <c r="X67" s="3">
        <v>3</v>
      </c>
      <c r="Y67" s="3">
        <v>5</v>
      </c>
      <c r="Z67" s="3">
        <v>3</v>
      </c>
      <c r="AA67" s="3">
        <v>4</v>
      </c>
      <c r="AB67" s="3">
        <v>2</v>
      </c>
      <c r="AC67" s="3">
        <v>1</v>
      </c>
      <c r="AJ67" s="3">
        <v>1</v>
      </c>
      <c r="AK67" s="3">
        <v>1</v>
      </c>
      <c r="AM67" s="4"/>
      <c r="AN67" s="4"/>
      <c r="AO67" s="3">
        <v>1</v>
      </c>
      <c r="AP67" s="4" t="s">
        <v>139</v>
      </c>
      <c r="AQ67" s="3">
        <v>3</v>
      </c>
      <c r="AR67" s="3">
        <v>2</v>
      </c>
      <c r="AS67" s="3">
        <v>2</v>
      </c>
      <c r="AT67" s="3">
        <v>2</v>
      </c>
      <c r="AU67" s="3">
        <v>1</v>
      </c>
      <c r="AV67" s="3">
        <v>1</v>
      </c>
      <c r="AW67" s="3">
        <v>1</v>
      </c>
      <c r="AX67" s="3">
        <v>0</v>
      </c>
      <c r="AY67" s="3">
        <v>2</v>
      </c>
      <c r="AZ67" s="3">
        <v>1</v>
      </c>
      <c r="BA67" s="3">
        <v>-1</v>
      </c>
      <c r="BB67" s="3">
        <v>0</v>
      </c>
      <c r="BC67" s="3">
        <v>-1</v>
      </c>
      <c r="BD67" s="3">
        <v>-1</v>
      </c>
      <c r="BE67" s="3">
        <v>0</v>
      </c>
      <c r="BF67" s="3">
        <v>-1</v>
      </c>
      <c r="BG67" s="3">
        <v>0</v>
      </c>
      <c r="BH67" s="3">
        <v>1</v>
      </c>
      <c r="BI67" s="4" t="s">
        <v>210</v>
      </c>
      <c r="BJ67" s="3">
        <v>1</v>
      </c>
      <c r="BM67" s="3">
        <v>1</v>
      </c>
      <c r="BO67" s="3">
        <v>1</v>
      </c>
      <c r="BR67" s="3">
        <v>1</v>
      </c>
      <c r="BS67" s="3">
        <v>1</v>
      </c>
      <c r="BV67" s="4"/>
      <c r="BW67" s="3">
        <v>1</v>
      </c>
      <c r="BX67" s="3" t="s">
        <v>703</v>
      </c>
      <c r="BY67" s="3" t="s">
        <v>20</v>
      </c>
    </row>
    <row r="68" spans="1:78" ht="12.75" hidden="1" x14ac:dyDescent="0.2">
      <c r="A68" s="3" t="s">
        <v>211</v>
      </c>
      <c r="AM68" s="4"/>
      <c r="AN68" s="4"/>
      <c r="AP68" s="4"/>
      <c r="BI68" s="4"/>
      <c r="BV68" s="4"/>
      <c r="BW68">
        <v>0</v>
      </c>
      <c r="BX68" s="3" t="s">
        <v>703</v>
      </c>
      <c r="BZ68" s="3" t="s">
        <v>56</v>
      </c>
    </row>
    <row r="69" spans="1:78" ht="25.5" hidden="1" x14ac:dyDescent="0.2">
      <c r="A69" s="3" t="s">
        <v>212</v>
      </c>
      <c r="N69" s="3">
        <v>1</v>
      </c>
      <c r="O69" s="3">
        <v>5</v>
      </c>
      <c r="P69" s="3">
        <v>3</v>
      </c>
      <c r="Q69" s="3">
        <v>4</v>
      </c>
      <c r="R69" s="3">
        <v>2</v>
      </c>
      <c r="S69" s="3">
        <v>3</v>
      </c>
      <c r="T69" s="3">
        <v>4</v>
      </c>
      <c r="U69" s="3">
        <v>4</v>
      </c>
      <c r="V69" s="3">
        <v>3</v>
      </c>
      <c r="W69" s="3">
        <v>4</v>
      </c>
      <c r="X69" s="3">
        <v>3</v>
      </c>
      <c r="Y69" s="3">
        <v>3</v>
      </c>
      <c r="Z69" s="3">
        <v>2</v>
      </c>
      <c r="AA69" s="3">
        <v>3</v>
      </c>
      <c r="AB69" s="3">
        <v>4</v>
      </c>
      <c r="AC69" s="3">
        <v>1</v>
      </c>
      <c r="AD69" s="3">
        <v>1</v>
      </c>
      <c r="AE69" s="3">
        <v>1</v>
      </c>
      <c r="AG69" s="3">
        <v>1</v>
      </c>
      <c r="AM69" s="4"/>
      <c r="AN69" s="4" t="s">
        <v>213</v>
      </c>
      <c r="AO69" s="3">
        <v>1</v>
      </c>
      <c r="AP69" s="4" t="s">
        <v>214</v>
      </c>
      <c r="AQ69" s="3">
        <v>2</v>
      </c>
      <c r="AR69" s="3">
        <v>2</v>
      </c>
      <c r="AS69" s="3">
        <v>2</v>
      </c>
      <c r="AT69" s="3">
        <v>3</v>
      </c>
      <c r="AU69" s="3">
        <v>2</v>
      </c>
      <c r="AV69" s="3">
        <v>2</v>
      </c>
      <c r="AW69" s="3">
        <v>1</v>
      </c>
      <c r="AX69" s="3">
        <v>1</v>
      </c>
      <c r="AY69" s="3">
        <v>1</v>
      </c>
      <c r="AZ69" s="3">
        <v>0</v>
      </c>
      <c r="BA69" s="3">
        <v>-1</v>
      </c>
      <c r="BB69" s="3">
        <v>0</v>
      </c>
      <c r="BC69" s="3">
        <v>0</v>
      </c>
      <c r="BD69" s="3">
        <v>0</v>
      </c>
      <c r="BE69" s="3">
        <v>1</v>
      </c>
      <c r="BF69" s="3">
        <v>1</v>
      </c>
      <c r="BG69" s="3">
        <v>0</v>
      </c>
      <c r="BH69" s="3">
        <v>1</v>
      </c>
      <c r="BI69" s="4" t="s">
        <v>82</v>
      </c>
      <c r="BJ69" s="3">
        <v>3</v>
      </c>
      <c r="BL69" s="3">
        <v>1</v>
      </c>
      <c r="BN69" s="3">
        <v>1</v>
      </c>
      <c r="BO69" s="3">
        <v>1</v>
      </c>
      <c r="BV69" s="4"/>
      <c r="BW69" s="3">
        <v>1</v>
      </c>
      <c r="BX69" s="3" t="s">
        <v>703</v>
      </c>
      <c r="BY69" s="3" t="s">
        <v>20</v>
      </c>
    </row>
    <row r="70" spans="1:78" ht="25.5" hidden="1" x14ac:dyDescent="0.2">
      <c r="A70" s="3" t="s">
        <v>215</v>
      </c>
      <c r="N70" s="3">
        <v>1</v>
      </c>
      <c r="O70" s="3">
        <v>5</v>
      </c>
      <c r="P70" s="3">
        <v>4</v>
      </c>
      <c r="Q70" s="3">
        <v>4</v>
      </c>
      <c r="R70" s="3">
        <v>2</v>
      </c>
      <c r="S70" s="3">
        <v>4</v>
      </c>
      <c r="T70" s="3">
        <v>5</v>
      </c>
      <c r="U70" s="3">
        <v>3</v>
      </c>
      <c r="V70" s="3">
        <v>3</v>
      </c>
      <c r="W70" s="3">
        <v>3</v>
      </c>
      <c r="X70" s="3">
        <v>4</v>
      </c>
      <c r="Y70" s="3">
        <v>4</v>
      </c>
      <c r="Z70" s="3">
        <v>2</v>
      </c>
      <c r="AA70" s="3">
        <v>3</v>
      </c>
      <c r="AB70" s="3">
        <v>3</v>
      </c>
      <c r="AC70" s="3">
        <v>1</v>
      </c>
      <c r="AD70" s="3">
        <v>1</v>
      </c>
      <c r="AH70" s="3">
        <v>1</v>
      </c>
      <c r="AJ70" s="3">
        <v>1</v>
      </c>
      <c r="AM70" s="4"/>
      <c r="AN70" s="4" t="s">
        <v>213</v>
      </c>
      <c r="AO70" s="3">
        <v>1</v>
      </c>
      <c r="AP70" s="4"/>
      <c r="AQ70" s="3">
        <v>2</v>
      </c>
      <c r="AR70" s="3">
        <v>2</v>
      </c>
      <c r="AS70" s="3">
        <v>1</v>
      </c>
      <c r="AT70" s="3">
        <v>1</v>
      </c>
      <c r="AU70" s="3">
        <v>2</v>
      </c>
      <c r="AV70" s="3">
        <v>1</v>
      </c>
      <c r="AW70" s="3">
        <v>1</v>
      </c>
      <c r="AX70" s="3">
        <v>1</v>
      </c>
      <c r="AY70" s="3">
        <v>1</v>
      </c>
      <c r="AZ70" s="3">
        <v>1</v>
      </c>
      <c r="BA70" s="3">
        <v>2</v>
      </c>
      <c r="BB70" s="3">
        <v>2</v>
      </c>
      <c r="BC70" s="3">
        <v>2</v>
      </c>
      <c r="BD70" s="3">
        <v>1</v>
      </c>
      <c r="BE70" s="3">
        <v>2</v>
      </c>
      <c r="BF70" s="3">
        <v>1</v>
      </c>
      <c r="BG70" s="3">
        <v>1</v>
      </c>
      <c r="BH70" s="3">
        <v>2</v>
      </c>
      <c r="BI70" s="4" t="s">
        <v>216</v>
      </c>
      <c r="BJ70" s="3">
        <v>1</v>
      </c>
      <c r="BL70" s="3">
        <v>1</v>
      </c>
      <c r="BM70" s="3">
        <v>1</v>
      </c>
      <c r="BO70" s="3">
        <v>1</v>
      </c>
      <c r="BR70" s="3">
        <v>1</v>
      </c>
      <c r="BT70" s="3">
        <v>1</v>
      </c>
      <c r="BV70" s="4"/>
      <c r="BW70" s="3">
        <v>1</v>
      </c>
      <c r="BX70" s="3" t="s">
        <v>703</v>
      </c>
      <c r="BY70" s="3" t="s">
        <v>20</v>
      </c>
    </row>
    <row r="71" spans="1:78" ht="25.5" hidden="1" x14ac:dyDescent="0.2">
      <c r="A71" s="3" t="s">
        <v>217</v>
      </c>
      <c r="N71" s="3">
        <v>1</v>
      </c>
      <c r="O71" s="3">
        <v>2</v>
      </c>
      <c r="P71" s="3">
        <v>3</v>
      </c>
      <c r="Q71" s="3">
        <v>1</v>
      </c>
      <c r="R71" s="3">
        <v>1</v>
      </c>
      <c r="S71" s="3">
        <v>2</v>
      </c>
      <c r="T71" s="3">
        <v>1</v>
      </c>
      <c r="U71" s="3">
        <v>1</v>
      </c>
      <c r="V71" s="3">
        <v>4</v>
      </c>
      <c r="W71" s="3">
        <v>5</v>
      </c>
      <c r="X71" s="3">
        <v>2</v>
      </c>
      <c r="Y71" s="3">
        <v>2</v>
      </c>
      <c r="Z71" s="3">
        <v>3</v>
      </c>
      <c r="AA71" s="3">
        <v>1</v>
      </c>
      <c r="AB71" s="3">
        <v>1</v>
      </c>
      <c r="AC71" s="3">
        <v>2</v>
      </c>
      <c r="AM71" s="4"/>
      <c r="AN71" s="4" t="s">
        <v>63</v>
      </c>
      <c r="AO71" s="3">
        <v>2</v>
      </c>
      <c r="AP71" s="4" t="s">
        <v>22</v>
      </c>
      <c r="AQ71" s="3">
        <v>3</v>
      </c>
      <c r="AR71" s="3">
        <v>3</v>
      </c>
      <c r="AS71" s="3">
        <v>2</v>
      </c>
      <c r="AT71" s="3">
        <v>2</v>
      </c>
      <c r="AU71" s="3">
        <v>0</v>
      </c>
      <c r="AV71" s="3">
        <v>1</v>
      </c>
      <c r="AW71" s="3">
        <v>1</v>
      </c>
      <c r="AX71" s="3">
        <v>1</v>
      </c>
      <c r="AY71" s="3">
        <v>-1</v>
      </c>
      <c r="AZ71" s="3">
        <v>0</v>
      </c>
      <c r="BA71" s="3">
        <v>2</v>
      </c>
      <c r="BB71" s="3">
        <v>1</v>
      </c>
      <c r="BC71" s="3">
        <v>-1</v>
      </c>
      <c r="BD71" s="3">
        <v>0</v>
      </c>
      <c r="BE71" s="3">
        <v>0</v>
      </c>
      <c r="BF71" s="3">
        <v>0</v>
      </c>
      <c r="BG71" s="3">
        <v>0</v>
      </c>
      <c r="BH71" s="3">
        <v>1</v>
      </c>
      <c r="BI71" s="4" t="s">
        <v>218</v>
      </c>
      <c r="BJ71" s="3">
        <v>3</v>
      </c>
      <c r="BV71" s="4"/>
      <c r="BW71" s="3">
        <v>0</v>
      </c>
      <c r="BX71" s="3" t="s">
        <v>703</v>
      </c>
      <c r="BY71" s="3" t="s">
        <v>188</v>
      </c>
    </row>
    <row r="72" spans="1:78" ht="25.5" hidden="1" x14ac:dyDescent="0.2">
      <c r="A72" s="3" t="s">
        <v>219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1</v>
      </c>
      <c r="T72" s="3">
        <v>1</v>
      </c>
      <c r="U72" s="3">
        <v>1</v>
      </c>
      <c r="V72" s="3">
        <v>3</v>
      </c>
      <c r="W72" s="3">
        <v>3</v>
      </c>
      <c r="X72" s="3">
        <v>1</v>
      </c>
      <c r="Y72" s="3">
        <v>1</v>
      </c>
      <c r="Z72" s="3">
        <v>1</v>
      </c>
      <c r="AA72" s="3">
        <v>5</v>
      </c>
      <c r="AB72" s="3">
        <v>2</v>
      </c>
      <c r="AC72" s="3">
        <v>1</v>
      </c>
      <c r="AD72" s="3">
        <v>1</v>
      </c>
      <c r="AM72" s="4"/>
      <c r="AN72" s="4" t="s">
        <v>220</v>
      </c>
      <c r="AO72" s="3">
        <v>2</v>
      </c>
      <c r="AP72" s="4"/>
      <c r="AQ72" s="3">
        <v>2</v>
      </c>
      <c r="AR72" s="3">
        <v>3</v>
      </c>
      <c r="AS72" s="3">
        <v>2</v>
      </c>
      <c r="AT72" s="3">
        <v>2</v>
      </c>
      <c r="AU72" s="3">
        <v>-1</v>
      </c>
      <c r="AV72" s="3">
        <v>0</v>
      </c>
      <c r="AW72" s="3">
        <v>0</v>
      </c>
      <c r="AX72" s="3">
        <v>-1</v>
      </c>
      <c r="AY72" s="3">
        <v>1</v>
      </c>
      <c r="AZ72" s="3">
        <v>0</v>
      </c>
      <c r="BA72" s="3">
        <v>-2</v>
      </c>
      <c r="BB72" s="3">
        <v>-1</v>
      </c>
      <c r="BC72" s="3">
        <v>0</v>
      </c>
      <c r="BD72" s="3">
        <v>-2</v>
      </c>
      <c r="BE72" s="3">
        <v>-2</v>
      </c>
      <c r="BF72" s="3">
        <v>-2</v>
      </c>
      <c r="BG72" s="3">
        <v>-1</v>
      </c>
      <c r="BH72" s="3">
        <v>1</v>
      </c>
      <c r="BI72" s="4" t="s">
        <v>221</v>
      </c>
      <c r="BJ72" s="3">
        <v>3</v>
      </c>
      <c r="BR72" s="3">
        <v>1</v>
      </c>
      <c r="BV72" s="4"/>
      <c r="BW72" s="3">
        <v>1</v>
      </c>
      <c r="BX72" s="3" t="s">
        <v>703</v>
      </c>
      <c r="BY72" s="3" t="s">
        <v>188</v>
      </c>
    </row>
    <row r="73" spans="1:78" ht="25.5" hidden="1" x14ac:dyDescent="0.2">
      <c r="A73" s="3" t="s">
        <v>222</v>
      </c>
      <c r="N73" s="3">
        <v>1</v>
      </c>
      <c r="O73" s="3">
        <v>2</v>
      </c>
      <c r="P73" s="3">
        <v>4</v>
      </c>
      <c r="Q73" s="3">
        <v>4</v>
      </c>
      <c r="R73" s="3">
        <v>2</v>
      </c>
      <c r="S73" s="3">
        <v>2</v>
      </c>
      <c r="T73" s="3">
        <v>4</v>
      </c>
      <c r="U73" s="3">
        <v>5</v>
      </c>
      <c r="V73" s="3">
        <v>2</v>
      </c>
      <c r="W73" s="3">
        <v>1</v>
      </c>
      <c r="X73" s="3">
        <v>2</v>
      </c>
      <c r="Y73" s="3">
        <v>3</v>
      </c>
      <c r="Z73" s="3">
        <v>4</v>
      </c>
      <c r="AA73" s="3">
        <v>2</v>
      </c>
      <c r="AB73" s="3">
        <v>4</v>
      </c>
      <c r="AC73" s="3">
        <v>1</v>
      </c>
      <c r="AD73" s="3">
        <v>1</v>
      </c>
      <c r="AJ73" s="3">
        <v>1</v>
      </c>
      <c r="AM73" s="4"/>
      <c r="AN73" s="4" t="s">
        <v>223</v>
      </c>
      <c r="AO73" s="3">
        <v>2</v>
      </c>
      <c r="AP73" s="4" t="s">
        <v>22</v>
      </c>
      <c r="AQ73" s="3">
        <v>2</v>
      </c>
      <c r="AR73" s="3">
        <v>2</v>
      </c>
      <c r="AS73" s="3">
        <v>3</v>
      </c>
      <c r="AT73" s="3">
        <v>3</v>
      </c>
      <c r="AU73" s="3">
        <v>1</v>
      </c>
      <c r="AV73" s="3">
        <v>0</v>
      </c>
      <c r="AW73" s="3">
        <v>1</v>
      </c>
      <c r="AX73" s="3">
        <v>0</v>
      </c>
      <c r="AY73" s="3">
        <v>-1</v>
      </c>
      <c r="AZ73" s="3">
        <v>0</v>
      </c>
      <c r="BA73" s="3">
        <v>1</v>
      </c>
      <c r="BB73" s="3">
        <v>2</v>
      </c>
      <c r="BC73" s="3">
        <v>2</v>
      </c>
      <c r="BD73" s="3">
        <v>2</v>
      </c>
      <c r="BE73" s="3">
        <v>1</v>
      </c>
      <c r="BF73" s="3">
        <v>1</v>
      </c>
      <c r="BG73" s="3">
        <v>1</v>
      </c>
      <c r="BH73" s="3">
        <v>1</v>
      </c>
      <c r="BI73" s="4" t="s">
        <v>224</v>
      </c>
      <c r="BJ73" s="3">
        <v>3</v>
      </c>
      <c r="BK73" s="3">
        <v>1</v>
      </c>
      <c r="BN73" s="3">
        <v>1</v>
      </c>
      <c r="BO73" s="3">
        <v>1</v>
      </c>
      <c r="BT73" s="3">
        <v>1</v>
      </c>
      <c r="BV73" s="4"/>
      <c r="BW73" s="3">
        <v>1</v>
      </c>
      <c r="BX73" s="3" t="s">
        <v>703</v>
      </c>
      <c r="BY73" s="3" t="s">
        <v>188</v>
      </c>
    </row>
    <row r="74" spans="1:78" ht="25.5" x14ac:dyDescent="0.2">
      <c r="A74" s="3" t="s">
        <v>225</v>
      </c>
      <c r="N74" s="3">
        <v>1</v>
      </c>
      <c r="O74" s="3">
        <v>3</v>
      </c>
      <c r="P74" s="3">
        <v>3</v>
      </c>
      <c r="Q74" s="3">
        <v>2</v>
      </c>
      <c r="R74" s="3">
        <v>1</v>
      </c>
      <c r="S74" s="3">
        <v>2</v>
      </c>
      <c r="T74" s="3">
        <v>4</v>
      </c>
      <c r="U74" s="3">
        <v>2</v>
      </c>
      <c r="V74" s="3">
        <v>3</v>
      </c>
      <c r="W74" s="3">
        <v>1</v>
      </c>
      <c r="X74" s="3">
        <v>1</v>
      </c>
      <c r="Y74" s="3">
        <v>2</v>
      </c>
      <c r="Z74" s="3">
        <v>1</v>
      </c>
      <c r="AA74" s="3">
        <v>1</v>
      </c>
      <c r="AB74" s="3">
        <v>1</v>
      </c>
      <c r="AC74" s="3">
        <v>1</v>
      </c>
      <c r="AF74" s="3">
        <v>1</v>
      </c>
      <c r="AM74" s="4"/>
      <c r="AN74" s="4" t="s">
        <v>88</v>
      </c>
      <c r="AO74" s="3">
        <v>1</v>
      </c>
      <c r="AP74" s="4"/>
      <c r="AQ74" s="3">
        <v>2</v>
      </c>
      <c r="AR74" s="3">
        <v>2</v>
      </c>
      <c r="AS74" s="3">
        <v>1</v>
      </c>
      <c r="AT74" s="3">
        <v>2</v>
      </c>
      <c r="AU74" s="3">
        <v>1</v>
      </c>
      <c r="AV74" s="3">
        <v>1</v>
      </c>
      <c r="AW74" s="3">
        <v>1</v>
      </c>
      <c r="AX74" s="3">
        <v>1</v>
      </c>
      <c r="AY74" s="3">
        <v>0</v>
      </c>
      <c r="AZ74" s="3">
        <v>0</v>
      </c>
      <c r="BA74" s="3">
        <v>2</v>
      </c>
      <c r="BB74" s="3">
        <v>2</v>
      </c>
      <c r="BC74" s="3">
        <v>1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4" t="s">
        <v>226</v>
      </c>
      <c r="BJ74" s="3">
        <v>3</v>
      </c>
      <c r="BM74" s="3">
        <v>1</v>
      </c>
      <c r="BO74" s="3">
        <v>1</v>
      </c>
      <c r="BP74" s="3">
        <v>1</v>
      </c>
      <c r="BU74" s="3">
        <v>1</v>
      </c>
      <c r="BV74" s="4"/>
      <c r="BW74" s="3">
        <v>1</v>
      </c>
      <c r="BX74" s="3" t="s">
        <v>703</v>
      </c>
      <c r="BY74" s="3" t="s">
        <v>188</v>
      </c>
    </row>
    <row r="75" spans="1:78" ht="25.5" hidden="1" x14ac:dyDescent="0.2">
      <c r="A75" s="3" t="s">
        <v>227</v>
      </c>
      <c r="N75" s="3">
        <v>1</v>
      </c>
      <c r="O75" s="3">
        <v>5</v>
      </c>
      <c r="P75" s="3">
        <v>4</v>
      </c>
      <c r="Q75" s="3">
        <v>3</v>
      </c>
      <c r="R75" s="3">
        <v>1</v>
      </c>
      <c r="S75" s="3">
        <v>1</v>
      </c>
      <c r="T75" s="3">
        <v>5</v>
      </c>
      <c r="U75" s="3">
        <v>3</v>
      </c>
      <c r="V75" s="3">
        <v>1</v>
      </c>
      <c r="W75" s="3">
        <v>1</v>
      </c>
      <c r="X75" s="3">
        <v>2</v>
      </c>
      <c r="Y75" s="3">
        <v>3</v>
      </c>
      <c r="Z75" s="3">
        <v>3</v>
      </c>
      <c r="AA75" s="3">
        <v>4</v>
      </c>
      <c r="AB75" s="3">
        <v>3</v>
      </c>
      <c r="AC75" s="3">
        <v>1</v>
      </c>
      <c r="AM75" s="4" t="s">
        <v>228</v>
      </c>
      <c r="AN75" s="4" t="s">
        <v>229</v>
      </c>
      <c r="AO75" s="3">
        <v>1</v>
      </c>
      <c r="AP75" s="4" t="s">
        <v>230</v>
      </c>
      <c r="AQ75" s="3">
        <v>4</v>
      </c>
      <c r="AR75" s="3" t="s">
        <v>77</v>
      </c>
      <c r="AS75" s="3">
        <v>4</v>
      </c>
      <c r="AT75" s="3" t="s">
        <v>77</v>
      </c>
      <c r="BI75" s="4"/>
      <c r="BV75" s="4"/>
      <c r="BW75">
        <v>0</v>
      </c>
      <c r="BX75" s="3" t="s">
        <v>703</v>
      </c>
      <c r="BZ75" s="3" t="s">
        <v>56</v>
      </c>
    </row>
    <row r="76" spans="1:78" ht="25.5" x14ac:dyDescent="0.2">
      <c r="A76" s="3" t="s">
        <v>231</v>
      </c>
      <c r="N76" s="3">
        <v>1</v>
      </c>
      <c r="O76" s="3">
        <v>4</v>
      </c>
      <c r="P76" s="3">
        <v>4</v>
      </c>
      <c r="Q76" s="3">
        <v>4</v>
      </c>
      <c r="R76" s="3">
        <v>4</v>
      </c>
      <c r="S76" s="3">
        <v>5</v>
      </c>
      <c r="T76" s="3">
        <v>5</v>
      </c>
      <c r="U76" s="3">
        <v>5</v>
      </c>
      <c r="V76" s="3">
        <v>4</v>
      </c>
      <c r="W76" s="3">
        <v>5</v>
      </c>
      <c r="X76" s="3">
        <v>5</v>
      </c>
      <c r="Y76" s="3">
        <v>5</v>
      </c>
      <c r="Z76" s="3">
        <v>5</v>
      </c>
      <c r="AA76" s="3">
        <v>3</v>
      </c>
      <c r="AB76" s="3">
        <v>4</v>
      </c>
      <c r="AC76" s="3">
        <v>1</v>
      </c>
      <c r="AD76" s="3">
        <v>1</v>
      </c>
      <c r="AG76" s="3">
        <v>1</v>
      </c>
      <c r="AM76" s="4"/>
      <c r="AN76" s="4"/>
      <c r="AO76" s="3">
        <v>1</v>
      </c>
      <c r="AP76" s="4"/>
      <c r="AQ76" s="3">
        <v>2</v>
      </c>
      <c r="AR76" s="3">
        <v>1</v>
      </c>
      <c r="AS76" s="3">
        <v>1</v>
      </c>
      <c r="AT76" s="3">
        <v>1</v>
      </c>
      <c r="AU76" s="3">
        <v>2</v>
      </c>
      <c r="AV76" s="3">
        <v>2</v>
      </c>
      <c r="AW76" s="3">
        <v>2</v>
      </c>
      <c r="AX76" s="3">
        <v>2</v>
      </c>
      <c r="AY76" s="3">
        <v>2</v>
      </c>
      <c r="AZ76" s="3">
        <v>2</v>
      </c>
      <c r="BA76" s="3">
        <v>1</v>
      </c>
      <c r="BB76" s="3">
        <v>2</v>
      </c>
      <c r="BC76" s="3">
        <v>2</v>
      </c>
      <c r="BD76" s="3">
        <v>2</v>
      </c>
      <c r="BE76" s="3">
        <v>2</v>
      </c>
      <c r="BF76" s="3">
        <v>2</v>
      </c>
      <c r="BG76" s="3">
        <v>2</v>
      </c>
      <c r="BH76" s="3">
        <v>2</v>
      </c>
      <c r="BI76" s="4" t="s">
        <v>232</v>
      </c>
      <c r="BJ76" s="3">
        <v>1</v>
      </c>
      <c r="BK76" s="3">
        <v>1</v>
      </c>
      <c r="BL76" s="3">
        <v>1</v>
      </c>
      <c r="BN76" s="3">
        <v>1</v>
      </c>
      <c r="BR76" s="3">
        <v>1</v>
      </c>
      <c r="BU76" s="3">
        <v>1</v>
      </c>
      <c r="BV76" s="4"/>
      <c r="BW76" s="3">
        <v>1</v>
      </c>
      <c r="BX76" s="3" t="s">
        <v>703</v>
      </c>
      <c r="BY76" s="3" t="s">
        <v>233</v>
      </c>
    </row>
    <row r="77" spans="1:78" ht="25.5" x14ac:dyDescent="0.2">
      <c r="A77" s="3" t="s">
        <v>234</v>
      </c>
      <c r="N77" s="3">
        <v>1</v>
      </c>
      <c r="O77" s="3">
        <v>4</v>
      </c>
      <c r="P77" s="3">
        <v>3</v>
      </c>
      <c r="Q77" s="3">
        <v>4</v>
      </c>
      <c r="R77" s="3">
        <v>2</v>
      </c>
      <c r="S77" s="3">
        <v>3</v>
      </c>
      <c r="T77" s="3">
        <v>4</v>
      </c>
      <c r="U77" s="3">
        <v>4</v>
      </c>
      <c r="V77" s="3">
        <v>2</v>
      </c>
      <c r="W77" s="3">
        <v>2</v>
      </c>
      <c r="X77" s="3">
        <v>4</v>
      </c>
      <c r="Y77" s="3">
        <v>4</v>
      </c>
      <c r="Z77" s="3">
        <v>4</v>
      </c>
      <c r="AA77" s="3">
        <v>2</v>
      </c>
      <c r="AB77" s="3">
        <v>3</v>
      </c>
      <c r="AC77" s="3">
        <v>1</v>
      </c>
      <c r="AD77" s="3">
        <v>1</v>
      </c>
      <c r="AJ77" s="3">
        <v>1</v>
      </c>
      <c r="AM77" s="4"/>
      <c r="AN77" s="4" t="s">
        <v>235</v>
      </c>
      <c r="AO77" s="3">
        <v>2</v>
      </c>
      <c r="AP77" s="4" t="s">
        <v>120</v>
      </c>
      <c r="AQ77" s="3">
        <v>2</v>
      </c>
      <c r="AR77" s="3">
        <v>1</v>
      </c>
      <c r="AS77" s="3">
        <v>1</v>
      </c>
      <c r="AT77" s="3">
        <v>1</v>
      </c>
      <c r="AU77" s="3">
        <v>2</v>
      </c>
      <c r="AV77" s="3">
        <v>2</v>
      </c>
      <c r="AW77" s="3">
        <v>2</v>
      </c>
      <c r="AX77" s="3">
        <v>2</v>
      </c>
      <c r="AY77" s="3" t="s">
        <v>77</v>
      </c>
      <c r="AZ77" s="3">
        <v>2</v>
      </c>
      <c r="BA77" s="3">
        <v>1</v>
      </c>
      <c r="BB77" s="3">
        <v>1</v>
      </c>
      <c r="BC77" s="3">
        <v>1</v>
      </c>
      <c r="BD77" s="3">
        <v>1</v>
      </c>
      <c r="BE77" s="3">
        <v>2</v>
      </c>
      <c r="BF77" s="3">
        <v>1</v>
      </c>
      <c r="BG77" s="3">
        <v>2</v>
      </c>
      <c r="BH77" s="3">
        <v>2</v>
      </c>
      <c r="BI77" s="4" t="s">
        <v>236</v>
      </c>
      <c r="BJ77" s="3">
        <v>1</v>
      </c>
      <c r="BK77" s="3">
        <v>1</v>
      </c>
      <c r="BM77" s="3">
        <v>1</v>
      </c>
      <c r="BN77" s="3">
        <v>1</v>
      </c>
      <c r="BR77" s="3">
        <v>1</v>
      </c>
      <c r="BU77" s="3">
        <v>1</v>
      </c>
      <c r="BV77" s="4"/>
      <c r="BW77" s="3">
        <v>1</v>
      </c>
      <c r="BX77" s="3" t="s">
        <v>703</v>
      </c>
      <c r="BY77" s="3" t="s">
        <v>133</v>
      </c>
    </row>
    <row r="78" spans="1:78" ht="12.75" hidden="1" x14ac:dyDescent="0.2">
      <c r="A78" s="3" t="s">
        <v>237</v>
      </c>
      <c r="N78" s="3">
        <v>1</v>
      </c>
      <c r="O78" s="3">
        <v>4</v>
      </c>
      <c r="P78" s="3">
        <v>3</v>
      </c>
      <c r="Q78" s="3">
        <v>5</v>
      </c>
      <c r="R78" s="3">
        <v>2</v>
      </c>
      <c r="S78" s="3">
        <v>3</v>
      </c>
      <c r="T78" s="3">
        <v>5</v>
      </c>
      <c r="U78" s="3">
        <v>4</v>
      </c>
      <c r="V78" s="3">
        <v>2</v>
      </c>
      <c r="W78" s="3">
        <v>3</v>
      </c>
      <c r="X78" s="3">
        <v>4</v>
      </c>
      <c r="Y78" s="3">
        <v>5</v>
      </c>
      <c r="Z78" s="3">
        <v>3</v>
      </c>
      <c r="AA78" s="3">
        <v>3</v>
      </c>
      <c r="AB78" s="3">
        <v>4</v>
      </c>
      <c r="AC78" s="3">
        <v>1</v>
      </c>
      <c r="AD78" s="3">
        <v>1</v>
      </c>
      <c r="AM78" s="4"/>
      <c r="AN78" s="4" t="s">
        <v>238</v>
      </c>
      <c r="AO78" s="3">
        <v>2</v>
      </c>
      <c r="AP78" s="4"/>
      <c r="AQ78" s="3">
        <v>3</v>
      </c>
      <c r="AR78" s="3">
        <v>2</v>
      </c>
      <c r="AS78" s="3">
        <v>2</v>
      </c>
      <c r="AT78" s="3">
        <v>1</v>
      </c>
      <c r="AU78" s="3">
        <v>1</v>
      </c>
      <c r="AV78" s="3">
        <v>2</v>
      </c>
      <c r="AW78" s="3">
        <v>2</v>
      </c>
      <c r="AX78" s="3">
        <v>2</v>
      </c>
      <c r="AY78" s="3">
        <v>2</v>
      </c>
      <c r="AZ78" s="3">
        <v>1</v>
      </c>
      <c r="BA78" s="3">
        <v>1</v>
      </c>
      <c r="BB78" s="3">
        <v>2</v>
      </c>
      <c r="BC78" s="3">
        <v>0</v>
      </c>
      <c r="BD78" s="3">
        <v>0</v>
      </c>
      <c r="BE78" s="3">
        <v>1</v>
      </c>
      <c r="BF78" s="3">
        <v>1</v>
      </c>
      <c r="BG78" s="3">
        <v>1</v>
      </c>
      <c r="BH78" s="3">
        <v>2</v>
      </c>
      <c r="BI78" s="4"/>
      <c r="BJ78" s="3">
        <v>3</v>
      </c>
      <c r="BV78" s="4"/>
      <c r="BW78" s="3">
        <v>0</v>
      </c>
      <c r="BX78" s="3" t="s">
        <v>704</v>
      </c>
      <c r="BY78" s="3" t="s">
        <v>239</v>
      </c>
    </row>
    <row r="79" spans="1:78" ht="12.75" hidden="1" x14ac:dyDescent="0.2">
      <c r="A79" s="3" t="s">
        <v>240</v>
      </c>
      <c r="N79" s="3">
        <v>1</v>
      </c>
      <c r="O79" s="3">
        <v>4</v>
      </c>
      <c r="P79" s="3">
        <v>3</v>
      </c>
      <c r="Q79" s="3">
        <v>5</v>
      </c>
      <c r="R79" s="3">
        <v>1</v>
      </c>
      <c r="S79" s="3">
        <v>3</v>
      </c>
      <c r="T79" s="3">
        <v>5</v>
      </c>
      <c r="U79" s="3">
        <v>5</v>
      </c>
      <c r="V79" s="3">
        <v>2</v>
      </c>
      <c r="W79" s="3">
        <v>3</v>
      </c>
      <c r="X79" s="3">
        <v>4</v>
      </c>
      <c r="Y79" s="3">
        <v>4</v>
      </c>
      <c r="Z79" s="3">
        <v>1</v>
      </c>
      <c r="AA79" s="3">
        <v>4</v>
      </c>
      <c r="AB79" s="3">
        <v>3</v>
      </c>
      <c r="AC79" s="3">
        <v>1</v>
      </c>
      <c r="AD79" s="3">
        <v>1</v>
      </c>
      <c r="AM79" s="4"/>
      <c r="AN79" s="4" t="s">
        <v>241</v>
      </c>
      <c r="AO79" s="3">
        <v>2</v>
      </c>
      <c r="AP79" s="4"/>
      <c r="AQ79" s="3">
        <v>1</v>
      </c>
      <c r="AR79" s="3">
        <v>3</v>
      </c>
      <c r="AS79" s="3">
        <v>2</v>
      </c>
      <c r="AT79" s="3">
        <v>1</v>
      </c>
      <c r="AU79" s="3">
        <v>2</v>
      </c>
      <c r="AV79" s="3">
        <v>2</v>
      </c>
      <c r="AW79" s="3">
        <v>2</v>
      </c>
      <c r="AX79" s="3">
        <v>2</v>
      </c>
      <c r="AY79" s="3">
        <v>2</v>
      </c>
      <c r="AZ79" s="3">
        <v>1</v>
      </c>
      <c r="BA79" s="3">
        <v>1</v>
      </c>
      <c r="BB79" s="3">
        <v>2</v>
      </c>
      <c r="BC79" s="3">
        <v>2</v>
      </c>
      <c r="BD79" s="3">
        <v>1</v>
      </c>
      <c r="BE79" s="3">
        <v>2</v>
      </c>
      <c r="BF79" s="3">
        <v>2</v>
      </c>
      <c r="BG79" s="3">
        <v>2</v>
      </c>
      <c r="BH79" s="3">
        <v>1</v>
      </c>
      <c r="BI79" s="4"/>
      <c r="BJ79" s="3">
        <v>3</v>
      </c>
      <c r="BV79" s="4"/>
      <c r="BW79" s="3">
        <v>0</v>
      </c>
      <c r="BX79" s="3" t="s">
        <v>703</v>
      </c>
      <c r="BY79" s="3" t="s">
        <v>242</v>
      </c>
    </row>
    <row r="80" spans="1:78" ht="38.25" x14ac:dyDescent="0.2">
      <c r="A80" s="3" t="s">
        <v>243</v>
      </c>
      <c r="N80" s="3">
        <v>1</v>
      </c>
      <c r="O80" s="3">
        <v>5</v>
      </c>
      <c r="P80" s="3">
        <v>3</v>
      </c>
      <c r="Q80" s="3">
        <v>5</v>
      </c>
      <c r="R80" s="3">
        <v>3</v>
      </c>
      <c r="S80" s="3">
        <v>2</v>
      </c>
      <c r="T80" s="3">
        <v>5</v>
      </c>
      <c r="U80" s="3">
        <v>5</v>
      </c>
      <c r="V80" s="3">
        <v>3</v>
      </c>
      <c r="W80" s="3">
        <v>4</v>
      </c>
      <c r="X80" s="3">
        <v>5</v>
      </c>
      <c r="Y80" s="3">
        <v>5</v>
      </c>
      <c r="Z80" s="3">
        <v>3</v>
      </c>
      <c r="AA80" s="3">
        <v>3</v>
      </c>
      <c r="AB80" s="3">
        <v>5</v>
      </c>
      <c r="AC80" s="3">
        <v>1</v>
      </c>
      <c r="AJ80" s="3">
        <v>1</v>
      </c>
      <c r="AM80" s="4"/>
      <c r="AN80" s="4" t="s">
        <v>244</v>
      </c>
      <c r="AO80" s="3">
        <v>1</v>
      </c>
      <c r="AP80" s="4" t="s">
        <v>245</v>
      </c>
      <c r="AQ80" s="3">
        <v>4</v>
      </c>
      <c r="AR80" s="3">
        <v>4</v>
      </c>
      <c r="AS80" s="3">
        <v>2</v>
      </c>
      <c r="AT80" s="3">
        <v>2</v>
      </c>
      <c r="AU80" s="3">
        <v>1</v>
      </c>
      <c r="AV80" s="3">
        <v>2</v>
      </c>
      <c r="AW80" s="3">
        <v>2</v>
      </c>
      <c r="AX80" s="3">
        <v>0</v>
      </c>
      <c r="AY80" s="3">
        <v>0</v>
      </c>
      <c r="AZ80" s="3">
        <v>0</v>
      </c>
      <c r="BA80" s="3">
        <v>-1</v>
      </c>
      <c r="BB80" s="3">
        <v>2</v>
      </c>
      <c r="BC80" s="3">
        <v>-1</v>
      </c>
      <c r="BD80" s="3">
        <v>0</v>
      </c>
      <c r="BE80" s="3">
        <v>1</v>
      </c>
      <c r="BF80" s="3">
        <v>-2</v>
      </c>
      <c r="BG80" s="3">
        <v>0</v>
      </c>
      <c r="BH80" s="3">
        <v>2</v>
      </c>
      <c r="BI80" s="4" t="s">
        <v>246</v>
      </c>
      <c r="BJ80" s="3">
        <v>1</v>
      </c>
      <c r="BN80" s="3">
        <v>1</v>
      </c>
      <c r="BO80" s="3">
        <v>1</v>
      </c>
      <c r="BR80" s="3">
        <v>1</v>
      </c>
      <c r="BU80" s="3">
        <v>1</v>
      </c>
      <c r="BV80" s="4"/>
      <c r="BW80" s="3">
        <v>1</v>
      </c>
      <c r="BX80" s="3" t="s">
        <v>704</v>
      </c>
      <c r="BY80" s="3" t="s">
        <v>247</v>
      </c>
    </row>
    <row r="81" spans="1:78" ht="25.5" hidden="1" x14ac:dyDescent="0.2">
      <c r="A81" s="3" t="s">
        <v>248</v>
      </c>
      <c r="N81" s="3">
        <v>1</v>
      </c>
      <c r="O81" s="3">
        <v>5</v>
      </c>
      <c r="P81" s="3">
        <v>3</v>
      </c>
      <c r="Q81" s="3">
        <v>5</v>
      </c>
      <c r="R81" s="3">
        <v>2</v>
      </c>
      <c r="S81" s="3">
        <v>2</v>
      </c>
      <c r="T81" s="3">
        <v>4</v>
      </c>
      <c r="U81" s="3">
        <v>4</v>
      </c>
      <c r="V81" s="3">
        <v>2</v>
      </c>
      <c r="W81" s="3">
        <v>1</v>
      </c>
      <c r="X81" s="3">
        <v>3</v>
      </c>
      <c r="Y81" s="3">
        <v>4</v>
      </c>
      <c r="Z81" s="3">
        <v>2</v>
      </c>
      <c r="AA81" s="3">
        <v>2</v>
      </c>
      <c r="AB81" s="3">
        <v>4</v>
      </c>
      <c r="AC81" s="3">
        <v>1</v>
      </c>
      <c r="AI81" s="3">
        <v>1</v>
      </c>
      <c r="AJ81" s="3">
        <v>1</v>
      </c>
      <c r="AM81" s="4"/>
      <c r="AN81" s="4"/>
      <c r="AO81" s="3">
        <v>1</v>
      </c>
      <c r="AP81" s="4" t="s">
        <v>139</v>
      </c>
      <c r="AQ81" s="3">
        <v>2</v>
      </c>
      <c r="AR81" s="3">
        <v>3</v>
      </c>
      <c r="AS81" s="3">
        <v>2</v>
      </c>
      <c r="AT81" s="3">
        <v>2</v>
      </c>
      <c r="AU81" s="3">
        <v>1</v>
      </c>
      <c r="AV81" s="3">
        <v>1</v>
      </c>
      <c r="AW81" s="3">
        <v>0</v>
      </c>
      <c r="AX81" s="3">
        <v>0</v>
      </c>
      <c r="AY81" s="3">
        <v>0</v>
      </c>
      <c r="AZ81" s="3">
        <v>1</v>
      </c>
      <c r="BA81" s="3">
        <v>1</v>
      </c>
      <c r="BB81" s="3">
        <v>0</v>
      </c>
      <c r="BC81" s="3">
        <v>0</v>
      </c>
      <c r="BD81" s="3">
        <v>0</v>
      </c>
      <c r="BE81" s="3">
        <v>1</v>
      </c>
      <c r="BF81" s="3">
        <v>1</v>
      </c>
      <c r="BG81" s="3">
        <v>0</v>
      </c>
      <c r="BH81" s="3">
        <v>1</v>
      </c>
      <c r="BI81" s="4" t="s">
        <v>249</v>
      </c>
      <c r="BJ81" s="3">
        <v>1</v>
      </c>
      <c r="BL81" s="3">
        <v>1</v>
      </c>
      <c r="BO81" s="3">
        <v>1</v>
      </c>
      <c r="BS81" s="3">
        <v>1</v>
      </c>
      <c r="BV81" s="4"/>
      <c r="BW81" s="3">
        <v>1</v>
      </c>
      <c r="BX81" s="3" t="s">
        <v>704</v>
      </c>
      <c r="BY81" s="3" t="s">
        <v>247</v>
      </c>
    </row>
    <row r="82" spans="1:78" ht="25.5" hidden="1" x14ac:dyDescent="0.2">
      <c r="A82" s="3" t="s">
        <v>250</v>
      </c>
      <c r="N82" s="3">
        <v>1</v>
      </c>
      <c r="O82" s="3">
        <v>5</v>
      </c>
      <c r="P82" s="3">
        <v>3</v>
      </c>
      <c r="Q82" s="3">
        <v>5</v>
      </c>
      <c r="R82" s="3">
        <v>3</v>
      </c>
      <c r="S82" s="3">
        <v>4</v>
      </c>
      <c r="T82" s="3">
        <v>5</v>
      </c>
      <c r="U82" s="3">
        <v>5</v>
      </c>
      <c r="V82" s="3">
        <v>3</v>
      </c>
      <c r="W82" s="3">
        <v>1</v>
      </c>
      <c r="X82" s="3">
        <v>5</v>
      </c>
      <c r="Y82" s="3">
        <v>5</v>
      </c>
      <c r="Z82" s="3">
        <v>5</v>
      </c>
      <c r="AA82" s="3">
        <v>5</v>
      </c>
      <c r="AB82" s="3">
        <v>5</v>
      </c>
      <c r="AC82" s="3">
        <v>1</v>
      </c>
      <c r="AD82" s="3">
        <v>1</v>
      </c>
      <c r="AM82" s="4"/>
      <c r="AN82" s="4" t="s">
        <v>251</v>
      </c>
      <c r="AO82" s="3">
        <v>1</v>
      </c>
      <c r="AP82" s="4"/>
      <c r="AQ82" s="3">
        <v>2</v>
      </c>
      <c r="AR82" s="3">
        <v>2</v>
      </c>
      <c r="AS82" s="3">
        <v>2</v>
      </c>
      <c r="AT82" s="3">
        <v>2</v>
      </c>
      <c r="AU82" s="3">
        <v>2</v>
      </c>
      <c r="AV82" s="3">
        <v>2</v>
      </c>
      <c r="AW82" s="3">
        <v>2</v>
      </c>
      <c r="AX82" s="3">
        <v>2</v>
      </c>
      <c r="AY82" s="3">
        <v>2</v>
      </c>
      <c r="AZ82" s="3">
        <v>1</v>
      </c>
      <c r="BA82" s="3">
        <v>1</v>
      </c>
      <c r="BB82" s="3">
        <v>2</v>
      </c>
      <c r="BC82" s="3">
        <v>2</v>
      </c>
      <c r="BD82" s="3">
        <v>2</v>
      </c>
      <c r="BE82" s="3">
        <v>2</v>
      </c>
      <c r="BF82" s="3">
        <v>1</v>
      </c>
      <c r="BG82" s="3">
        <v>1</v>
      </c>
      <c r="BH82" s="3">
        <v>1</v>
      </c>
      <c r="BI82" s="4" t="s">
        <v>252</v>
      </c>
      <c r="BJ82" s="3">
        <v>1</v>
      </c>
      <c r="BL82" s="3">
        <v>1</v>
      </c>
      <c r="BM82" s="3">
        <v>1</v>
      </c>
      <c r="BN82" s="3">
        <v>1</v>
      </c>
      <c r="BR82" s="3">
        <v>1</v>
      </c>
      <c r="BS82" s="3">
        <v>1</v>
      </c>
      <c r="BT82" s="3">
        <v>1</v>
      </c>
      <c r="BV82" s="4"/>
      <c r="BW82" s="3">
        <v>1</v>
      </c>
      <c r="BX82" s="3" t="s">
        <v>704</v>
      </c>
      <c r="BY82" s="3" t="s">
        <v>20</v>
      </c>
    </row>
    <row r="83" spans="1:78" ht="25.5" x14ac:dyDescent="0.2">
      <c r="A83" s="3" t="s">
        <v>253</v>
      </c>
      <c r="N83" s="3">
        <v>1</v>
      </c>
      <c r="O83" s="3">
        <v>4</v>
      </c>
      <c r="P83" s="3">
        <v>4</v>
      </c>
      <c r="Q83" s="3">
        <v>5</v>
      </c>
      <c r="R83" s="3">
        <v>3</v>
      </c>
      <c r="S83" s="3">
        <v>2</v>
      </c>
      <c r="T83" s="3">
        <v>4</v>
      </c>
      <c r="U83" s="3">
        <v>5</v>
      </c>
      <c r="V83" s="3">
        <v>4</v>
      </c>
      <c r="W83" s="3">
        <v>3</v>
      </c>
      <c r="X83" s="3">
        <v>4</v>
      </c>
      <c r="Y83" s="3">
        <v>5</v>
      </c>
      <c r="Z83" s="3">
        <v>3</v>
      </c>
      <c r="AA83" s="3">
        <v>5</v>
      </c>
      <c r="AB83" s="3">
        <v>5</v>
      </c>
      <c r="AC83" s="3">
        <v>1</v>
      </c>
      <c r="AD83" s="3">
        <v>1</v>
      </c>
      <c r="AM83" s="4"/>
      <c r="AN83" s="4" t="s">
        <v>254</v>
      </c>
      <c r="AO83" s="3">
        <v>1</v>
      </c>
      <c r="AP83" s="4" t="s">
        <v>114</v>
      </c>
      <c r="AQ83" s="3">
        <v>1</v>
      </c>
      <c r="AR83" s="3">
        <v>2</v>
      </c>
      <c r="AS83" s="3">
        <v>1</v>
      </c>
      <c r="AT83" s="3">
        <v>1</v>
      </c>
      <c r="AU83" s="3">
        <v>2</v>
      </c>
      <c r="AV83" s="3">
        <v>2</v>
      </c>
      <c r="AW83" s="3">
        <v>2</v>
      </c>
      <c r="AX83" s="3">
        <v>2</v>
      </c>
      <c r="AY83" s="3">
        <v>2</v>
      </c>
      <c r="AZ83" s="3">
        <v>2</v>
      </c>
      <c r="BA83" s="3">
        <v>0</v>
      </c>
      <c r="BB83" s="3">
        <v>2</v>
      </c>
      <c r="BC83" s="3">
        <v>1</v>
      </c>
      <c r="BD83" s="3">
        <v>1</v>
      </c>
      <c r="BE83" s="3">
        <v>2</v>
      </c>
      <c r="BF83" s="3">
        <v>0</v>
      </c>
      <c r="BG83" s="3">
        <v>1</v>
      </c>
      <c r="BH83" s="3">
        <v>1</v>
      </c>
      <c r="BI83" s="4" t="s">
        <v>255</v>
      </c>
      <c r="BJ83" s="3">
        <v>1</v>
      </c>
      <c r="BM83" s="3">
        <v>1</v>
      </c>
      <c r="BS83" s="3">
        <v>1</v>
      </c>
      <c r="BU83" s="3">
        <v>1</v>
      </c>
      <c r="BV83" s="4"/>
      <c r="BW83" s="3">
        <v>1</v>
      </c>
      <c r="BX83" s="3" t="s">
        <v>704</v>
      </c>
      <c r="BY83" s="3" t="s">
        <v>256</v>
      </c>
    </row>
    <row r="84" spans="1:78" ht="25.5" x14ac:dyDescent="0.2">
      <c r="A84" s="3" t="s">
        <v>257</v>
      </c>
      <c r="N84" s="3">
        <v>1</v>
      </c>
      <c r="O84" s="3">
        <v>4</v>
      </c>
      <c r="P84" s="3">
        <v>3</v>
      </c>
      <c r="Q84" s="3">
        <v>5</v>
      </c>
      <c r="R84" s="3">
        <v>3</v>
      </c>
      <c r="S84" s="3">
        <v>2</v>
      </c>
      <c r="T84" s="3">
        <v>4</v>
      </c>
      <c r="U84" s="3">
        <v>5</v>
      </c>
      <c r="V84" s="3">
        <v>3</v>
      </c>
      <c r="W84" s="3">
        <v>2</v>
      </c>
      <c r="X84" s="3">
        <v>3</v>
      </c>
      <c r="Y84" s="3">
        <v>5</v>
      </c>
      <c r="Z84" s="3">
        <v>3</v>
      </c>
      <c r="AA84" s="3">
        <v>4</v>
      </c>
      <c r="AB84" s="3">
        <v>4</v>
      </c>
      <c r="AC84" s="3">
        <v>1</v>
      </c>
      <c r="AD84" s="3">
        <v>1</v>
      </c>
      <c r="AM84" s="4"/>
      <c r="AN84" s="4" t="s">
        <v>258</v>
      </c>
      <c r="AO84" s="3">
        <v>1</v>
      </c>
      <c r="AP84" s="4" t="s">
        <v>114</v>
      </c>
      <c r="AQ84" s="3">
        <v>1</v>
      </c>
      <c r="AR84" s="3">
        <v>1</v>
      </c>
      <c r="AS84" s="3">
        <v>1</v>
      </c>
      <c r="AT84" s="3">
        <v>1</v>
      </c>
      <c r="AU84" s="3">
        <v>2</v>
      </c>
      <c r="AV84" s="3">
        <v>2</v>
      </c>
      <c r="AW84" s="3">
        <v>2</v>
      </c>
      <c r="AX84" s="3">
        <v>1</v>
      </c>
      <c r="AY84" s="3">
        <v>1</v>
      </c>
      <c r="AZ84" s="3">
        <v>1</v>
      </c>
      <c r="BA84" s="3">
        <v>1</v>
      </c>
      <c r="BB84" s="3">
        <v>2</v>
      </c>
      <c r="BC84" s="3">
        <v>2</v>
      </c>
      <c r="BD84" s="3">
        <v>2</v>
      </c>
      <c r="BE84" s="3">
        <v>2</v>
      </c>
      <c r="BF84" s="3">
        <v>1</v>
      </c>
      <c r="BG84" s="3">
        <v>2</v>
      </c>
      <c r="BH84" s="3">
        <v>2</v>
      </c>
      <c r="BI84" s="4"/>
      <c r="BJ84" s="3">
        <v>1</v>
      </c>
      <c r="BK84" s="3">
        <v>1</v>
      </c>
      <c r="BM84" s="3">
        <v>1</v>
      </c>
      <c r="BN84" s="3">
        <v>1</v>
      </c>
      <c r="BS84" s="3">
        <v>1</v>
      </c>
      <c r="BU84" s="3">
        <v>1</v>
      </c>
      <c r="BV84" s="4"/>
      <c r="BW84" s="3">
        <v>1</v>
      </c>
      <c r="BX84" s="3" t="s">
        <v>704</v>
      </c>
      <c r="BY84" s="3" t="s">
        <v>256</v>
      </c>
    </row>
    <row r="85" spans="1:78" ht="25.5" hidden="1" x14ac:dyDescent="0.2">
      <c r="A85" s="3" t="s">
        <v>259</v>
      </c>
      <c r="N85" s="3">
        <v>1</v>
      </c>
      <c r="O85" s="3">
        <v>5</v>
      </c>
      <c r="P85" s="3">
        <v>4</v>
      </c>
      <c r="Q85" s="3">
        <v>4</v>
      </c>
      <c r="R85" s="3">
        <v>3</v>
      </c>
      <c r="S85" s="3">
        <v>2</v>
      </c>
      <c r="T85" s="3">
        <v>5</v>
      </c>
      <c r="U85" s="3">
        <v>5</v>
      </c>
      <c r="V85" s="3">
        <v>4</v>
      </c>
      <c r="W85" s="3">
        <v>3</v>
      </c>
      <c r="X85" s="3">
        <v>4</v>
      </c>
      <c r="Y85" s="3">
        <v>5</v>
      </c>
      <c r="Z85" s="3">
        <v>5</v>
      </c>
      <c r="AA85" s="3">
        <v>2</v>
      </c>
      <c r="AB85" s="3">
        <v>3</v>
      </c>
      <c r="AC85" s="3">
        <v>1</v>
      </c>
      <c r="AD85" s="3">
        <v>1</v>
      </c>
      <c r="AM85" s="4"/>
      <c r="AN85" s="4" t="s">
        <v>260</v>
      </c>
      <c r="AO85" s="3">
        <v>1</v>
      </c>
      <c r="AP85" s="4" t="s">
        <v>260</v>
      </c>
      <c r="AQ85" s="3">
        <v>3</v>
      </c>
      <c r="AR85" s="3">
        <v>3</v>
      </c>
      <c r="AS85" s="3">
        <v>3</v>
      </c>
      <c r="AT85" s="3">
        <v>3</v>
      </c>
      <c r="AU85" s="3">
        <v>1</v>
      </c>
      <c r="AV85" s="3">
        <v>1</v>
      </c>
      <c r="AW85" s="3">
        <v>1</v>
      </c>
      <c r="AX85" s="3">
        <v>1</v>
      </c>
      <c r="AY85" s="3">
        <v>0</v>
      </c>
      <c r="AZ85" s="3">
        <v>1</v>
      </c>
      <c r="BA85" s="3">
        <v>1</v>
      </c>
      <c r="BB85" s="3">
        <v>1</v>
      </c>
      <c r="BC85" s="3">
        <v>1</v>
      </c>
      <c r="BD85" s="3">
        <v>1</v>
      </c>
      <c r="BE85" s="3">
        <v>1</v>
      </c>
      <c r="BF85" s="3">
        <v>0</v>
      </c>
      <c r="BG85" s="3">
        <v>0</v>
      </c>
      <c r="BH85" s="3">
        <v>0</v>
      </c>
      <c r="BI85" s="4" t="s">
        <v>261</v>
      </c>
      <c r="BJ85" s="3">
        <v>3</v>
      </c>
      <c r="BV85" s="4"/>
      <c r="BW85" s="3">
        <v>1</v>
      </c>
      <c r="BX85" s="3" t="s">
        <v>703</v>
      </c>
      <c r="BY85" s="3" t="s">
        <v>262</v>
      </c>
    </row>
    <row r="86" spans="1:78" ht="25.5" hidden="1" x14ac:dyDescent="0.2">
      <c r="A86" s="3" t="s">
        <v>263</v>
      </c>
      <c r="N86" s="3">
        <v>1</v>
      </c>
      <c r="O86" s="3">
        <v>5</v>
      </c>
      <c r="P86" s="3">
        <v>4</v>
      </c>
      <c r="Q86" s="3">
        <v>5</v>
      </c>
      <c r="R86" s="3">
        <v>5</v>
      </c>
      <c r="S86" s="3">
        <v>4</v>
      </c>
      <c r="T86" s="3">
        <v>4</v>
      </c>
      <c r="U86" s="3">
        <v>5</v>
      </c>
      <c r="V86" s="3">
        <v>3</v>
      </c>
      <c r="W86" s="3">
        <v>4</v>
      </c>
      <c r="X86" s="3">
        <v>4</v>
      </c>
      <c r="Y86" s="3">
        <v>5</v>
      </c>
      <c r="Z86" s="3">
        <v>2</v>
      </c>
      <c r="AA86" s="3">
        <v>2</v>
      </c>
      <c r="AB86" s="3">
        <v>4</v>
      </c>
      <c r="AC86" s="3">
        <v>1</v>
      </c>
      <c r="AD86" s="3">
        <v>1</v>
      </c>
      <c r="AF86" s="3">
        <v>1</v>
      </c>
      <c r="AM86" s="4"/>
      <c r="AN86" s="4" t="s">
        <v>264</v>
      </c>
      <c r="AO86" s="3">
        <v>2</v>
      </c>
      <c r="AP86" s="4" t="s">
        <v>265</v>
      </c>
      <c r="AQ86" s="3">
        <v>3</v>
      </c>
      <c r="AR86" s="3">
        <v>3</v>
      </c>
      <c r="AS86" s="3">
        <v>3</v>
      </c>
      <c r="AT86" s="3">
        <v>3</v>
      </c>
      <c r="AU86" s="3">
        <v>0</v>
      </c>
      <c r="AV86" s="3">
        <v>1</v>
      </c>
      <c r="AW86" s="3">
        <v>1</v>
      </c>
      <c r="AX86" s="3">
        <v>1</v>
      </c>
      <c r="AY86" s="3">
        <v>1</v>
      </c>
      <c r="AZ86" s="3">
        <v>0</v>
      </c>
      <c r="BA86" s="3">
        <v>-1</v>
      </c>
      <c r="BB86" s="3">
        <v>0</v>
      </c>
      <c r="BC86" s="3">
        <v>0</v>
      </c>
      <c r="BD86" s="3">
        <v>0</v>
      </c>
      <c r="BE86" s="3">
        <v>0</v>
      </c>
      <c r="BF86" s="3">
        <v>-1</v>
      </c>
      <c r="BG86" s="3">
        <v>0</v>
      </c>
      <c r="BH86" s="3">
        <v>-1</v>
      </c>
      <c r="BI86" s="4" t="s">
        <v>266</v>
      </c>
      <c r="BJ86" s="3">
        <v>2</v>
      </c>
      <c r="BV86" s="4"/>
      <c r="BW86" s="3">
        <v>1</v>
      </c>
      <c r="BX86" s="3" t="s">
        <v>703</v>
      </c>
      <c r="BY86" s="3" t="s">
        <v>262</v>
      </c>
    </row>
    <row r="87" spans="1:78" ht="38.25" hidden="1" x14ac:dyDescent="0.2">
      <c r="A87" s="3" t="s">
        <v>267</v>
      </c>
      <c r="N87" s="3">
        <v>1</v>
      </c>
      <c r="O87" s="3">
        <v>4</v>
      </c>
      <c r="P87" s="3">
        <v>3</v>
      </c>
      <c r="Q87" s="3">
        <v>4</v>
      </c>
      <c r="R87" s="3">
        <v>2</v>
      </c>
      <c r="S87" s="3">
        <v>4</v>
      </c>
      <c r="T87" s="3">
        <v>5</v>
      </c>
      <c r="U87" s="3">
        <v>4</v>
      </c>
      <c r="V87" s="3">
        <v>2</v>
      </c>
      <c r="W87" s="3">
        <v>4</v>
      </c>
      <c r="X87" s="3">
        <v>5</v>
      </c>
      <c r="Y87" s="3">
        <v>5</v>
      </c>
      <c r="Z87" s="3">
        <v>3</v>
      </c>
      <c r="AA87" s="3">
        <v>1</v>
      </c>
      <c r="AB87" s="3">
        <v>3</v>
      </c>
      <c r="AC87" s="3">
        <v>1</v>
      </c>
      <c r="AJ87" s="3">
        <v>1</v>
      </c>
      <c r="AM87" s="4"/>
      <c r="AN87" s="4" t="s">
        <v>268</v>
      </c>
      <c r="AO87" s="3">
        <v>1</v>
      </c>
      <c r="AP87" s="4" t="s">
        <v>269</v>
      </c>
      <c r="AQ87" s="3">
        <v>2</v>
      </c>
      <c r="AR87" s="3">
        <v>1</v>
      </c>
      <c r="AS87" s="3">
        <v>2</v>
      </c>
      <c r="AT87" s="3">
        <v>1</v>
      </c>
      <c r="AU87" s="3">
        <v>2</v>
      </c>
      <c r="AV87" s="3">
        <v>2</v>
      </c>
      <c r="AW87" s="3">
        <v>1</v>
      </c>
      <c r="AX87" s="3">
        <v>1</v>
      </c>
      <c r="AY87" s="3">
        <v>0</v>
      </c>
      <c r="AZ87" s="3">
        <v>-1</v>
      </c>
      <c r="BA87" s="3">
        <v>0</v>
      </c>
      <c r="BB87" s="3">
        <v>2</v>
      </c>
      <c r="BC87" s="3">
        <v>2</v>
      </c>
      <c r="BD87" s="3">
        <v>1</v>
      </c>
      <c r="BE87" s="3">
        <v>2</v>
      </c>
      <c r="BF87" s="3">
        <v>2</v>
      </c>
      <c r="BG87" s="3">
        <v>1</v>
      </c>
      <c r="BH87" s="3">
        <v>2</v>
      </c>
      <c r="BI87" s="4" t="s">
        <v>270</v>
      </c>
      <c r="BJ87" s="3">
        <v>1</v>
      </c>
      <c r="BK87" s="3">
        <v>1</v>
      </c>
      <c r="BL87" s="3">
        <v>1</v>
      </c>
      <c r="BM87" s="3">
        <v>1</v>
      </c>
      <c r="BQ87" s="3">
        <v>1</v>
      </c>
      <c r="BT87" s="3">
        <v>1</v>
      </c>
      <c r="BV87" s="4"/>
      <c r="BW87" s="3">
        <v>1</v>
      </c>
      <c r="BX87" s="3" t="s">
        <v>704</v>
      </c>
      <c r="BY87" s="3" t="s">
        <v>256</v>
      </c>
    </row>
    <row r="88" spans="1:78" ht="12.75" hidden="1" x14ac:dyDescent="0.2">
      <c r="A88" s="3" t="s">
        <v>271</v>
      </c>
      <c r="N88" s="3">
        <v>1</v>
      </c>
      <c r="O88" s="3">
        <v>5</v>
      </c>
      <c r="P88" s="3">
        <v>5</v>
      </c>
      <c r="Q88" s="3">
        <v>5</v>
      </c>
      <c r="R88" s="3">
        <v>3</v>
      </c>
      <c r="S88" s="3">
        <v>4</v>
      </c>
      <c r="T88" s="3">
        <v>5</v>
      </c>
      <c r="U88" s="3">
        <v>5</v>
      </c>
      <c r="V88" s="3">
        <v>3</v>
      </c>
      <c r="W88" s="3">
        <v>2</v>
      </c>
      <c r="X88" s="3">
        <v>5</v>
      </c>
      <c r="Y88" s="3">
        <v>5</v>
      </c>
      <c r="Z88" s="3">
        <v>5</v>
      </c>
      <c r="AA88" s="3">
        <v>3</v>
      </c>
      <c r="AB88" s="3">
        <v>5</v>
      </c>
      <c r="AC88" s="3">
        <v>1</v>
      </c>
      <c r="AF88" s="3">
        <v>1</v>
      </c>
      <c r="AM88" s="4"/>
      <c r="AN88" s="4" t="s">
        <v>58</v>
      </c>
      <c r="AO88" s="3">
        <v>1</v>
      </c>
      <c r="AP88" s="4"/>
      <c r="AQ88" s="3">
        <v>1</v>
      </c>
      <c r="AR88" s="3">
        <v>1</v>
      </c>
      <c r="AS88" s="3">
        <v>1</v>
      </c>
      <c r="AT88" s="3">
        <v>1</v>
      </c>
      <c r="AU88" s="3">
        <v>2</v>
      </c>
      <c r="AV88" s="3">
        <v>2</v>
      </c>
      <c r="AW88" s="3">
        <v>2</v>
      </c>
      <c r="AX88" s="3">
        <v>2</v>
      </c>
      <c r="AY88" s="3">
        <v>1</v>
      </c>
      <c r="AZ88" s="3">
        <v>2</v>
      </c>
      <c r="BA88" s="3">
        <v>2</v>
      </c>
      <c r="BB88" s="3">
        <v>2</v>
      </c>
      <c r="BC88" s="3">
        <v>2</v>
      </c>
      <c r="BD88" s="3">
        <v>2</v>
      </c>
      <c r="BE88" s="3">
        <v>2</v>
      </c>
      <c r="BF88" s="3">
        <v>2</v>
      </c>
      <c r="BG88" s="3">
        <v>2</v>
      </c>
      <c r="BH88" s="3">
        <v>2</v>
      </c>
      <c r="BI88" s="4" t="s">
        <v>69</v>
      </c>
      <c r="BJ88" s="3">
        <v>1</v>
      </c>
      <c r="BK88" s="3">
        <v>1</v>
      </c>
      <c r="BM88" s="3">
        <v>1</v>
      </c>
      <c r="BR88" s="3">
        <v>1</v>
      </c>
      <c r="BS88" s="3">
        <v>1</v>
      </c>
      <c r="BV88" s="4"/>
      <c r="BW88" s="3">
        <v>1</v>
      </c>
      <c r="BX88" s="3" t="s">
        <v>704</v>
      </c>
      <c r="BY88" s="3" t="s">
        <v>256</v>
      </c>
    </row>
    <row r="89" spans="1:78" ht="38.25" hidden="1" x14ac:dyDescent="0.2">
      <c r="A89" s="3" t="s">
        <v>272</v>
      </c>
      <c r="N89" s="3">
        <v>1</v>
      </c>
      <c r="O89" s="3">
        <v>5</v>
      </c>
      <c r="P89" s="3">
        <v>4</v>
      </c>
      <c r="Q89" s="3">
        <v>3</v>
      </c>
      <c r="R89" s="3">
        <v>4</v>
      </c>
      <c r="S89" s="3">
        <v>5</v>
      </c>
      <c r="T89" s="3">
        <v>5</v>
      </c>
      <c r="U89" s="3">
        <v>4</v>
      </c>
      <c r="V89" s="3">
        <v>3</v>
      </c>
      <c r="W89" s="3">
        <v>5</v>
      </c>
      <c r="X89" s="3">
        <v>4</v>
      </c>
      <c r="Y89" s="3">
        <v>5</v>
      </c>
      <c r="Z89" s="3">
        <v>4</v>
      </c>
      <c r="AA89" s="3">
        <v>2</v>
      </c>
      <c r="AB89" s="3">
        <v>4</v>
      </c>
      <c r="AC89" s="3">
        <v>1</v>
      </c>
      <c r="AD89" s="3">
        <v>1</v>
      </c>
      <c r="AJ89" s="3">
        <v>1</v>
      </c>
      <c r="AM89" s="4"/>
      <c r="AN89" s="4" t="s">
        <v>273</v>
      </c>
      <c r="AO89" s="3">
        <v>2</v>
      </c>
      <c r="AP89" s="4" t="s">
        <v>22</v>
      </c>
      <c r="AQ89" s="3">
        <v>2</v>
      </c>
      <c r="AR89" s="3">
        <v>2</v>
      </c>
      <c r="AS89" s="3">
        <v>1</v>
      </c>
      <c r="AT89" s="3">
        <v>1</v>
      </c>
      <c r="AU89" s="3">
        <v>1</v>
      </c>
      <c r="AV89" s="3">
        <v>1</v>
      </c>
      <c r="AW89" s="3">
        <v>2</v>
      </c>
      <c r="AX89" s="3">
        <v>1</v>
      </c>
      <c r="AY89" s="3">
        <v>2</v>
      </c>
      <c r="AZ89" s="3">
        <v>1</v>
      </c>
      <c r="BA89" s="3">
        <v>1</v>
      </c>
      <c r="BB89" s="3">
        <v>2</v>
      </c>
      <c r="BC89" s="3">
        <v>2</v>
      </c>
      <c r="BD89" s="3">
        <v>2</v>
      </c>
      <c r="BE89" s="3">
        <v>1</v>
      </c>
      <c r="BF89" s="3">
        <v>2</v>
      </c>
      <c r="BG89" s="3">
        <v>1</v>
      </c>
      <c r="BH89" s="3">
        <v>2</v>
      </c>
      <c r="BI89" s="4" t="s">
        <v>274</v>
      </c>
      <c r="BJ89" s="3">
        <v>1</v>
      </c>
      <c r="BK89" s="3">
        <v>1</v>
      </c>
      <c r="BL89" s="3">
        <v>1</v>
      </c>
      <c r="BN89" s="3">
        <v>1</v>
      </c>
      <c r="BQ89" s="3">
        <v>1</v>
      </c>
      <c r="BR89" s="3">
        <v>1</v>
      </c>
      <c r="BS89" s="3">
        <v>1</v>
      </c>
      <c r="BV89" s="4"/>
      <c r="BW89" s="3">
        <v>1</v>
      </c>
      <c r="BX89" s="3" t="s">
        <v>704</v>
      </c>
    </row>
    <row r="90" spans="1:78" ht="12.75" hidden="1" x14ac:dyDescent="0.2">
      <c r="A90" s="3" t="s">
        <v>275</v>
      </c>
      <c r="N90" s="3">
        <v>1</v>
      </c>
      <c r="O90" s="3">
        <v>4</v>
      </c>
      <c r="P90" s="3">
        <v>4</v>
      </c>
      <c r="Q90" s="3">
        <v>5</v>
      </c>
      <c r="R90" s="3">
        <v>3</v>
      </c>
      <c r="S90" s="3">
        <v>1</v>
      </c>
      <c r="T90" s="3">
        <v>5</v>
      </c>
      <c r="U90" s="3">
        <v>4</v>
      </c>
      <c r="V90" s="3">
        <v>2</v>
      </c>
      <c r="W90" s="3">
        <v>2</v>
      </c>
      <c r="X90" s="3">
        <v>4</v>
      </c>
      <c r="Y90" s="3">
        <v>3</v>
      </c>
      <c r="Z90" s="3">
        <v>4</v>
      </c>
      <c r="AA90" s="3">
        <v>2</v>
      </c>
      <c r="AB90" s="3">
        <v>2</v>
      </c>
      <c r="AC90" s="3">
        <v>1</v>
      </c>
      <c r="AD90" s="3">
        <v>1</v>
      </c>
      <c r="AE90" s="3">
        <v>1</v>
      </c>
      <c r="AF90" s="3">
        <v>1</v>
      </c>
      <c r="AG90" s="3">
        <v>1</v>
      </c>
      <c r="AM90" s="4"/>
      <c r="AN90" s="4" t="s">
        <v>35</v>
      </c>
      <c r="AO90" s="3">
        <v>1</v>
      </c>
      <c r="AP90" s="4"/>
      <c r="AQ90" s="3">
        <v>2</v>
      </c>
      <c r="AR90" s="3">
        <v>3</v>
      </c>
      <c r="AS90" s="3">
        <v>2</v>
      </c>
      <c r="AT90" s="3">
        <v>2</v>
      </c>
      <c r="AU90" s="3">
        <v>1</v>
      </c>
      <c r="AV90" s="3">
        <v>1</v>
      </c>
      <c r="AW90" s="3">
        <v>1</v>
      </c>
      <c r="AX90" s="3">
        <v>1</v>
      </c>
      <c r="AY90" s="3" t="s">
        <v>77</v>
      </c>
      <c r="AZ90" s="3" t="s">
        <v>77</v>
      </c>
      <c r="BA90" s="3">
        <v>1</v>
      </c>
      <c r="BB90" s="3">
        <v>1</v>
      </c>
      <c r="BC90" s="3">
        <v>1</v>
      </c>
      <c r="BD90" s="3">
        <v>1</v>
      </c>
      <c r="BE90" s="3">
        <v>1</v>
      </c>
      <c r="BF90" s="3">
        <v>1</v>
      </c>
      <c r="BG90" s="3">
        <v>1</v>
      </c>
      <c r="BH90" s="3">
        <v>1</v>
      </c>
      <c r="BI90" s="4" t="s">
        <v>23</v>
      </c>
      <c r="BJ90" s="3">
        <v>3</v>
      </c>
      <c r="BK90" s="3">
        <v>1</v>
      </c>
      <c r="BM90" s="3">
        <v>1</v>
      </c>
      <c r="BN90" s="3">
        <v>1</v>
      </c>
      <c r="BV90" s="4"/>
      <c r="BW90" s="3">
        <v>0</v>
      </c>
      <c r="BX90" s="3" t="s">
        <v>704</v>
      </c>
      <c r="BY90" s="3" t="s">
        <v>133</v>
      </c>
    </row>
    <row r="91" spans="1:78" ht="12.75" hidden="1" x14ac:dyDescent="0.2">
      <c r="A91" s="3" t="s">
        <v>276</v>
      </c>
      <c r="N91" s="3">
        <v>1</v>
      </c>
      <c r="O91" s="3">
        <v>5</v>
      </c>
      <c r="P91" s="3">
        <v>4</v>
      </c>
      <c r="Q91" s="3">
        <v>4</v>
      </c>
      <c r="R91" s="3">
        <v>3</v>
      </c>
      <c r="S91" s="3">
        <v>2</v>
      </c>
      <c r="T91" s="3">
        <v>5</v>
      </c>
      <c r="U91" s="3">
        <v>4</v>
      </c>
      <c r="V91" s="3">
        <v>3</v>
      </c>
      <c r="W91" s="3">
        <v>1</v>
      </c>
      <c r="X91" s="3">
        <v>4</v>
      </c>
      <c r="Y91" s="3">
        <v>3</v>
      </c>
      <c r="Z91" s="3">
        <v>2</v>
      </c>
      <c r="AA91" s="3">
        <v>4</v>
      </c>
      <c r="AB91" s="3">
        <v>4</v>
      </c>
      <c r="AC91" s="3">
        <v>1</v>
      </c>
      <c r="AD91" s="3">
        <v>1</v>
      </c>
      <c r="AM91" s="4"/>
      <c r="AN91" s="4" t="s">
        <v>18</v>
      </c>
      <c r="AO91" s="3">
        <v>1</v>
      </c>
      <c r="AP91" s="4"/>
      <c r="AQ91" s="3">
        <v>3</v>
      </c>
      <c r="AR91" s="3">
        <v>3</v>
      </c>
      <c r="AS91" s="3">
        <v>3</v>
      </c>
      <c r="AT91" s="3">
        <v>3</v>
      </c>
      <c r="AU91" s="3">
        <v>1</v>
      </c>
      <c r="AV91" s="3">
        <v>1</v>
      </c>
      <c r="AW91" s="3">
        <v>1</v>
      </c>
      <c r="AX91" s="3">
        <v>1</v>
      </c>
      <c r="AY91" s="3">
        <v>0</v>
      </c>
      <c r="AZ91" s="3">
        <v>0</v>
      </c>
      <c r="BA91" s="3">
        <v>0</v>
      </c>
      <c r="BB91" s="3">
        <v>1</v>
      </c>
      <c r="BC91" s="3">
        <v>0</v>
      </c>
      <c r="BD91" s="3">
        <v>0</v>
      </c>
      <c r="BE91" s="3">
        <v>1</v>
      </c>
      <c r="BF91" s="3">
        <v>0</v>
      </c>
      <c r="BG91" s="3">
        <v>0</v>
      </c>
      <c r="BH91" s="3">
        <v>1</v>
      </c>
      <c r="BI91" s="4" t="s">
        <v>36</v>
      </c>
      <c r="BJ91" s="3">
        <v>3</v>
      </c>
      <c r="BV91" s="4"/>
      <c r="BW91" s="3">
        <v>0</v>
      </c>
      <c r="BX91" s="3" t="s">
        <v>704</v>
      </c>
      <c r="BY91" s="3" t="s">
        <v>49</v>
      </c>
    </row>
    <row r="92" spans="1:78" ht="25.5" x14ac:dyDescent="0.2">
      <c r="A92" s="3" t="s">
        <v>277</v>
      </c>
      <c r="N92" s="3">
        <v>1</v>
      </c>
      <c r="O92" s="3">
        <v>4</v>
      </c>
      <c r="P92" s="3">
        <v>3</v>
      </c>
      <c r="Q92" s="3">
        <v>3</v>
      </c>
      <c r="R92" s="3">
        <v>4</v>
      </c>
      <c r="S92" s="3">
        <v>1</v>
      </c>
      <c r="T92" s="3">
        <v>5</v>
      </c>
      <c r="U92" s="3">
        <v>5</v>
      </c>
      <c r="V92" s="3">
        <v>5</v>
      </c>
      <c r="W92" s="3">
        <v>1</v>
      </c>
      <c r="X92" s="3">
        <v>3</v>
      </c>
      <c r="Y92" s="3">
        <v>4</v>
      </c>
      <c r="Z92" s="3">
        <v>3</v>
      </c>
      <c r="AA92" s="3">
        <v>2</v>
      </c>
      <c r="AB92" s="3">
        <v>4</v>
      </c>
      <c r="AC92" s="3">
        <v>1</v>
      </c>
      <c r="AI92" s="3">
        <v>1</v>
      </c>
      <c r="AM92" s="4"/>
      <c r="AN92" s="4" t="s">
        <v>35</v>
      </c>
      <c r="AO92" s="3">
        <v>1</v>
      </c>
      <c r="AP92" s="4" t="s">
        <v>278</v>
      </c>
      <c r="AQ92" s="3">
        <v>1</v>
      </c>
      <c r="AR92" s="3">
        <v>1</v>
      </c>
      <c r="AS92" s="3">
        <v>2</v>
      </c>
      <c r="AT92" s="3">
        <v>2</v>
      </c>
      <c r="AU92" s="3">
        <v>1</v>
      </c>
      <c r="AV92" s="3">
        <v>1</v>
      </c>
      <c r="AW92" s="3">
        <v>2</v>
      </c>
      <c r="AX92" s="3">
        <v>2</v>
      </c>
      <c r="AY92" s="3">
        <v>1</v>
      </c>
      <c r="AZ92" s="3">
        <v>0</v>
      </c>
      <c r="BA92" s="3">
        <v>1</v>
      </c>
      <c r="BB92" s="3">
        <v>1</v>
      </c>
      <c r="BC92" s="3">
        <v>1</v>
      </c>
      <c r="BD92" s="3">
        <v>1</v>
      </c>
      <c r="BE92" s="3">
        <v>0</v>
      </c>
      <c r="BF92" s="3">
        <v>1</v>
      </c>
      <c r="BG92" s="3">
        <v>2</v>
      </c>
      <c r="BH92" s="3">
        <v>1</v>
      </c>
      <c r="BI92" s="4" t="s">
        <v>279</v>
      </c>
      <c r="BJ92" s="3">
        <v>1</v>
      </c>
      <c r="BK92" s="3">
        <v>1</v>
      </c>
      <c r="BM92" s="3">
        <v>1</v>
      </c>
      <c r="BP92" s="3">
        <v>1</v>
      </c>
      <c r="BQ92" s="3">
        <v>1</v>
      </c>
      <c r="BS92" s="3">
        <v>1</v>
      </c>
      <c r="BU92" s="3">
        <v>1</v>
      </c>
      <c r="BV92" s="4"/>
      <c r="BW92" s="3">
        <v>1</v>
      </c>
      <c r="BX92" s="3" t="s">
        <v>704</v>
      </c>
      <c r="BY92" s="3" t="s">
        <v>280</v>
      </c>
    </row>
    <row r="93" spans="1:78" ht="25.5" hidden="1" x14ac:dyDescent="0.2">
      <c r="A93" s="3" t="s">
        <v>281</v>
      </c>
      <c r="N93" s="3">
        <v>3</v>
      </c>
      <c r="O93" s="3">
        <v>5</v>
      </c>
      <c r="P93" s="3">
        <v>2</v>
      </c>
      <c r="Q93" s="3">
        <v>2</v>
      </c>
      <c r="R93" s="3">
        <v>3</v>
      </c>
      <c r="S93" s="3">
        <v>5</v>
      </c>
      <c r="T93" s="3">
        <v>5</v>
      </c>
      <c r="U93" s="3">
        <v>3</v>
      </c>
      <c r="V93" s="3">
        <v>4</v>
      </c>
      <c r="W93" s="3">
        <v>4</v>
      </c>
      <c r="X93" s="3">
        <v>3</v>
      </c>
      <c r="Y93" s="3">
        <v>4</v>
      </c>
      <c r="Z93" s="3">
        <v>2</v>
      </c>
      <c r="AA93" s="3">
        <v>3</v>
      </c>
      <c r="AB93" s="3">
        <v>2</v>
      </c>
      <c r="AC93" s="3">
        <v>1</v>
      </c>
      <c r="AM93" s="4" t="s">
        <v>282</v>
      </c>
      <c r="AN93" s="4" t="s">
        <v>35</v>
      </c>
      <c r="AO93" s="3">
        <v>1</v>
      </c>
      <c r="AP93" s="4" t="s">
        <v>283</v>
      </c>
      <c r="AQ93" s="3">
        <v>2</v>
      </c>
      <c r="AR93" s="3">
        <v>2</v>
      </c>
      <c r="AS93" s="3">
        <v>3</v>
      </c>
      <c r="AT93" s="3">
        <v>3</v>
      </c>
      <c r="AU93" s="3">
        <v>1</v>
      </c>
      <c r="AV93" s="3">
        <v>1</v>
      </c>
      <c r="AW93" s="3">
        <v>0</v>
      </c>
      <c r="AX93" s="3">
        <v>0</v>
      </c>
      <c r="AY93" s="3">
        <v>1</v>
      </c>
      <c r="AZ93" s="3">
        <v>1</v>
      </c>
      <c r="BA93" s="3">
        <v>1</v>
      </c>
      <c r="BB93" s="3">
        <v>0</v>
      </c>
      <c r="BC93" s="3">
        <v>0</v>
      </c>
      <c r="BD93" s="3">
        <v>-1</v>
      </c>
      <c r="BE93" s="3">
        <v>1</v>
      </c>
      <c r="BF93" s="3">
        <v>1</v>
      </c>
      <c r="BG93" s="3">
        <v>1</v>
      </c>
      <c r="BH93" s="3">
        <v>1</v>
      </c>
      <c r="BI93" s="4"/>
      <c r="BJ93" s="3">
        <v>3</v>
      </c>
      <c r="BL93" s="3">
        <v>1</v>
      </c>
      <c r="BV93" s="4"/>
      <c r="BW93" s="3">
        <v>1</v>
      </c>
      <c r="BX93" s="3" t="s">
        <v>703</v>
      </c>
      <c r="BY93" s="3" t="s">
        <v>280</v>
      </c>
    </row>
    <row r="94" spans="1:78" ht="38.25" hidden="1" x14ac:dyDescent="0.2">
      <c r="A94" s="3" t="s">
        <v>284</v>
      </c>
      <c r="N94" s="3">
        <v>1</v>
      </c>
      <c r="O94" s="3">
        <v>5</v>
      </c>
      <c r="P94" s="3">
        <v>4</v>
      </c>
      <c r="Q94" s="3">
        <v>4</v>
      </c>
      <c r="R94" s="3">
        <v>3</v>
      </c>
      <c r="S94" s="3">
        <v>2</v>
      </c>
      <c r="T94" s="3">
        <v>5</v>
      </c>
      <c r="U94" s="3">
        <v>5</v>
      </c>
      <c r="V94" s="3">
        <v>2</v>
      </c>
      <c r="W94" s="3">
        <v>1</v>
      </c>
      <c r="X94" s="3">
        <v>4</v>
      </c>
      <c r="Y94" s="3">
        <v>5</v>
      </c>
      <c r="Z94" s="3">
        <v>2</v>
      </c>
      <c r="AA94" s="3">
        <v>2</v>
      </c>
      <c r="AB94" s="3">
        <v>3</v>
      </c>
      <c r="AC94" s="3">
        <v>1</v>
      </c>
      <c r="AF94" s="3">
        <v>1</v>
      </c>
      <c r="AM94" s="4"/>
      <c r="AN94" s="4" t="s">
        <v>285</v>
      </c>
      <c r="AO94" s="3">
        <v>1</v>
      </c>
      <c r="AP94" s="4"/>
      <c r="AQ94" s="3">
        <v>3</v>
      </c>
      <c r="AR94" s="3">
        <v>3</v>
      </c>
      <c r="AS94" s="3">
        <v>2</v>
      </c>
      <c r="AT94" s="3">
        <v>3</v>
      </c>
      <c r="AU94" s="3">
        <v>1</v>
      </c>
      <c r="AV94" s="3">
        <v>1</v>
      </c>
      <c r="AW94" s="3">
        <v>1</v>
      </c>
      <c r="AX94" s="3">
        <v>0</v>
      </c>
      <c r="AY94" s="3">
        <v>0</v>
      </c>
      <c r="AZ94" s="3">
        <v>-1</v>
      </c>
      <c r="BA94" s="3">
        <v>1</v>
      </c>
      <c r="BB94" s="3">
        <v>1</v>
      </c>
      <c r="BC94" s="3">
        <v>1</v>
      </c>
      <c r="BD94" s="3">
        <v>1</v>
      </c>
      <c r="BE94" s="3">
        <v>2</v>
      </c>
      <c r="BF94" s="3">
        <v>2</v>
      </c>
      <c r="BG94" s="3">
        <v>2</v>
      </c>
      <c r="BH94" s="3">
        <v>1</v>
      </c>
      <c r="BI94" s="4" t="s">
        <v>286</v>
      </c>
      <c r="BJ94" s="3">
        <v>3</v>
      </c>
      <c r="BV94" s="4"/>
      <c r="BW94" s="3">
        <v>1</v>
      </c>
      <c r="BX94" s="3" t="s">
        <v>703</v>
      </c>
      <c r="BY94" s="3" t="s">
        <v>49</v>
      </c>
    </row>
    <row r="95" spans="1:78" ht="12.75" hidden="1" x14ac:dyDescent="0.2">
      <c r="A95" s="3" t="s">
        <v>287</v>
      </c>
      <c r="N95" s="3">
        <v>1</v>
      </c>
      <c r="O95" s="3">
        <v>5</v>
      </c>
      <c r="P95" s="3">
        <v>5</v>
      </c>
      <c r="Q95" s="3">
        <v>5</v>
      </c>
      <c r="R95" s="3">
        <v>5</v>
      </c>
      <c r="S95" s="3">
        <v>5</v>
      </c>
      <c r="T95" s="3">
        <v>5</v>
      </c>
      <c r="U95" s="3">
        <v>5</v>
      </c>
      <c r="V95" s="3">
        <v>5</v>
      </c>
      <c r="W95" s="3">
        <v>5</v>
      </c>
      <c r="X95" s="3">
        <v>5</v>
      </c>
      <c r="Y95" s="3">
        <v>5</v>
      </c>
      <c r="Z95" s="3">
        <v>5</v>
      </c>
      <c r="AA95" s="3">
        <v>5</v>
      </c>
      <c r="AB95" s="3">
        <v>5</v>
      </c>
      <c r="AC95" s="3">
        <v>1</v>
      </c>
      <c r="AD95" s="3">
        <v>1</v>
      </c>
      <c r="AM95" s="4"/>
      <c r="AN95" s="4" t="s">
        <v>102</v>
      </c>
      <c r="AO95" s="3">
        <v>1</v>
      </c>
      <c r="AP95" s="4"/>
      <c r="BI95" s="4"/>
      <c r="BV95" s="4"/>
      <c r="BW95">
        <v>0</v>
      </c>
      <c r="BX95" s="3" t="s">
        <v>703</v>
      </c>
      <c r="BZ95" s="3" t="s">
        <v>56</v>
      </c>
    </row>
    <row r="96" spans="1:78" ht="25.5" hidden="1" x14ac:dyDescent="0.2">
      <c r="A96" s="3" t="s">
        <v>288</v>
      </c>
      <c r="N96" s="3">
        <v>1</v>
      </c>
      <c r="O96" s="3">
        <v>4</v>
      </c>
      <c r="P96" s="3">
        <v>4</v>
      </c>
      <c r="Q96" s="3">
        <v>4</v>
      </c>
      <c r="R96" s="3">
        <v>1</v>
      </c>
      <c r="S96" s="3">
        <v>2</v>
      </c>
      <c r="T96" s="3">
        <v>2</v>
      </c>
      <c r="U96" s="3">
        <v>4</v>
      </c>
      <c r="V96" s="3">
        <v>2</v>
      </c>
      <c r="W96" s="3">
        <v>2</v>
      </c>
      <c r="X96" s="3">
        <v>4</v>
      </c>
      <c r="Y96" s="3">
        <v>4</v>
      </c>
      <c r="Z96" s="3">
        <v>2</v>
      </c>
      <c r="AA96" s="3">
        <v>1</v>
      </c>
      <c r="AB96" s="3">
        <v>2</v>
      </c>
      <c r="AC96" s="3">
        <v>1</v>
      </c>
      <c r="AF96" s="3">
        <v>1</v>
      </c>
      <c r="AM96" s="4"/>
      <c r="AN96" s="4"/>
      <c r="AO96" s="3">
        <v>1</v>
      </c>
      <c r="AP96" s="4" t="s">
        <v>139</v>
      </c>
      <c r="AQ96" s="3">
        <v>3</v>
      </c>
      <c r="AR96" s="3">
        <v>2</v>
      </c>
      <c r="AS96" s="3">
        <v>2</v>
      </c>
      <c r="AT96" s="3">
        <v>3</v>
      </c>
      <c r="AU96" s="3">
        <v>1</v>
      </c>
      <c r="AV96" s="3">
        <v>0</v>
      </c>
      <c r="AW96" s="3">
        <v>1</v>
      </c>
      <c r="AX96" s="3">
        <v>0</v>
      </c>
      <c r="AY96" s="3">
        <v>0</v>
      </c>
      <c r="AZ96" s="3">
        <v>-1</v>
      </c>
      <c r="BA96" s="3">
        <v>1</v>
      </c>
      <c r="BB96" s="3">
        <v>-1</v>
      </c>
      <c r="BC96" s="3">
        <v>0</v>
      </c>
      <c r="BD96" s="3">
        <v>0</v>
      </c>
      <c r="BE96" s="3">
        <v>0</v>
      </c>
      <c r="BF96" s="3">
        <v>-1</v>
      </c>
      <c r="BG96" s="3">
        <v>-1</v>
      </c>
      <c r="BH96" s="3">
        <v>0</v>
      </c>
      <c r="BI96" s="4" t="s">
        <v>36</v>
      </c>
      <c r="BJ96" s="3">
        <v>2</v>
      </c>
      <c r="BV96" s="4"/>
      <c r="BW96" s="3">
        <v>1</v>
      </c>
      <c r="BX96" s="3" t="s">
        <v>703</v>
      </c>
      <c r="BY96" s="3" t="s">
        <v>289</v>
      </c>
    </row>
    <row r="97" spans="1:78" ht="51" hidden="1" x14ac:dyDescent="0.2">
      <c r="A97" s="3" t="s">
        <v>290</v>
      </c>
      <c r="N97" s="3">
        <v>3</v>
      </c>
      <c r="O97" s="3">
        <v>4</v>
      </c>
      <c r="P97" s="3">
        <v>4</v>
      </c>
      <c r="Q97" s="3">
        <v>4</v>
      </c>
      <c r="R97" s="3">
        <v>4</v>
      </c>
      <c r="S97" s="3">
        <v>5</v>
      </c>
      <c r="T97" s="3">
        <v>5</v>
      </c>
      <c r="U97" s="3">
        <v>4</v>
      </c>
      <c r="V97" s="3">
        <v>4</v>
      </c>
      <c r="W97" s="3">
        <v>3</v>
      </c>
      <c r="X97" s="3">
        <v>3</v>
      </c>
      <c r="Y97" s="3">
        <v>3</v>
      </c>
      <c r="Z97" s="3">
        <v>5</v>
      </c>
      <c r="AA97" s="3">
        <v>2</v>
      </c>
      <c r="AB97" s="3">
        <v>5</v>
      </c>
      <c r="AC97" s="3">
        <v>1</v>
      </c>
      <c r="AD97" s="3">
        <v>1</v>
      </c>
      <c r="AM97" s="4"/>
      <c r="AN97" s="4"/>
      <c r="AO97" s="3">
        <v>1</v>
      </c>
      <c r="AP97" s="4" t="s">
        <v>291</v>
      </c>
      <c r="AQ97" s="3" t="s">
        <v>77</v>
      </c>
      <c r="AR97" s="3" t="s">
        <v>77</v>
      </c>
      <c r="AS97" s="3">
        <v>2</v>
      </c>
      <c r="AT97" s="3">
        <v>2</v>
      </c>
      <c r="BI97" s="4"/>
      <c r="BV97" s="4"/>
      <c r="BW97">
        <v>0</v>
      </c>
      <c r="BX97" s="3" t="s">
        <v>703</v>
      </c>
      <c r="BZ97" s="3" t="s">
        <v>56</v>
      </c>
    </row>
    <row r="98" spans="1:78" ht="38.25" hidden="1" x14ac:dyDescent="0.2">
      <c r="A98" s="3" t="s">
        <v>292</v>
      </c>
      <c r="N98" s="3">
        <v>1</v>
      </c>
      <c r="O98" s="3">
        <v>5</v>
      </c>
      <c r="P98" s="3">
        <v>5</v>
      </c>
      <c r="Q98" s="3">
        <v>5</v>
      </c>
      <c r="R98" s="3">
        <v>4</v>
      </c>
      <c r="S98" s="3">
        <v>4</v>
      </c>
      <c r="T98" s="3">
        <v>5</v>
      </c>
      <c r="U98" s="3">
        <v>5</v>
      </c>
      <c r="V98" s="3">
        <v>4</v>
      </c>
      <c r="W98" s="3">
        <v>1</v>
      </c>
      <c r="X98" s="3">
        <v>3</v>
      </c>
      <c r="Y98" s="3">
        <v>4</v>
      </c>
      <c r="Z98" s="3">
        <v>4</v>
      </c>
      <c r="AA98" s="3">
        <v>4</v>
      </c>
      <c r="AB98" s="3">
        <v>5</v>
      </c>
      <c r="AC98" s="3">
        <v>1</v>
      </c>
      <c r="AD98" s="3">
        <v>1</v>
      </c>
      <c r="AM98" s="4"/>
      <c r="AN98" s="4" t="s">
        <v>20</v>
      </c>
      <c r="AO98" s="3">
        <v>1</v>
      </c>
      <c r="AP98" s="4" t="s">
        <v>293</v>
      </c>
      <c r="AQ98" s="3">
        <v>2</v>
      </c>
      <c r="AR98" s="3">
        <v>2</v>
      </c>
      <c r="AS98" s="3">
        <v>2</v>
      </c>
      <c r="AT98" s="3">
        <v>2</v>
      </c>
      <c r="AU98" s="3">
        <v>1</v>
      </c>
      <c r="AV98" s="3">
        <v>1</v>
      </c>
      <c r="AW98" s="3">
        <v>0</v>
      </c>
      <c r="AX98" s="3">
        <v>0</v>
      </c>
      <c r="AY98" s="3">
        <v>1</v>
      </c>
      <c r="AZ98" s="3">
        <v>1</v>
      </c>
      <c r="BA98" s="3">
        <v>1</v>
      </c>
      <c r="BB98" s="3">
        <v>1</v>
      </c>
      <c r="BC98" s="3">
        <v>1</v>
      </c>
      <c r="BD98" s="3" t="s">
        <v>77</v>
      </c>
      <c r="BE98" s="3">
        <v>0</v>
      </c>
      <c r="BF98" s="3">
        <v>0</v>
      </c>
      <c r="BG98" s="3">
        <v>1</v>
      </c>
      <c r="BH98" s="3">
        <v>1</v>
      </c>
      <c r="BI98" s="4"/>
      <c r="BJ98" s="3">
        <v>3</v>
      </c>
      <c r="BV98" s="4"/>
      <c r="BW98" s="3">
        <v>1</v>
      </c>
      <c r="BX98" s="3" t="s">
        <v>703</v>
      </c>
      <c r="BY98" s="3" t="s">
        <v>294</v>
      </c>
    </row>
    <row r="99" spans="1:78" ht="38.25" hidden="1" x14ac:dyDescent="0.2">
      <c r="A99" s="3" t="s">
        <v>295</v>
      </c>
      <c r="N99" s="3">
        <v>1</v>
      </c>
      <c r="O99" s="3">
        <v>5</v>
      </c>
      <c r="P99" s="3">
        <v>5</v>
      </c>
      <c r="Q99" s="3">
        <v>5</v>
      </c>
      <c r="R99" s="3">
        <v>3</v>
      </c>
      <c r="S99" s="3">
        <v>4</v>
      </c>
      <c r="T99" s="3">
        <v>5</v>
      </c>
      <c r="U99" s="3">
        <v>4</v>
      </c>
      <c r="V99" s="3">
        <v>1</v>
      </c>
      <c r="W99" s="3">
        <v>1</v>
      </c>
      <c r="X99" s="3">
        <v>4</v>
      </c>
      <c r="Y99" s="3">
        <v>5</v>
      </c>
      <c r="Z99" s="3">
        <v>4</v>
      </c>
      <c r="AA99" s="3">
        <v>2</v>
      </c>
      <c r="AB99" s="3">
        <v>5</v>
      </c>
      <c r="AC99" s="3">
        <v>1</v>
      </c>
      <c r="AD99" s="3">
        <v>1</v>
      </c>
      <c r="AM99" s="4"/>
      <c r="AN99" s="4" t="s">
        <v>20</v>
      </c>
      <c r="AO99" s="3">
        <v>1</v>
      </c>
      <c r="AP99" s="4" t="s">
        <v>293</v>
      </c>
      <c r="AQ99" s="3">
        <v>2</v>
      </c>
      <c r="AR99" s="3">
        <v>2</v>
      </c>
      <c r="AS99" s="3">
        <v>2</v>
      </c>
      <c r="AT99" s="3">
        <v>2</v>
      </c>
      <c r="AU99" s="3">
        <v>1</v>
      </c>
      <c r="AV99" s="3">
        <v>1</v>
      </c>
      <c r="AW99" s="3">
        <v>0</v>
      </c>
      <c r="AX99" s="3" t="s">
        <v>77</v>
      </c>
      <c r="AY99" s="3">
        <v>1</v>
      </c>
      <c r="AZ99" s="3">
        <v>0</v>
      </c>
      <c r="BA99" s="3">
        <v>1</v>
      </c>
      <c r="BB99" s="3">
        <v>0</v>
      </c>
      <c r="BC99" s="3">
        <v>1</v>
      </c>
      <c r="BD99" s="3">
        <v>0</v>
      </c>
      <c r="BE99" s="3">
        <v>1</v>
      </c>
      <c r="BF99" s="3">
        <v>0</v>
      </c>
      <c r="BG99" s="3">
        <v>0</v>
      </c>
      <c r="BH99" s="3">
        <v>1</v>
      </c>
      <c r="BI99" s="4"/>
      <c r="BJ99" s="3">
        <v>2</v>
      </c>
      <c r="BV99" s="4"/>
      <c r="BW99" s="3">
        <v>1</v>
      </c>
      <c r="BX99" s="3" t="s">
        <v>704</v>
      </c>
      <c r="BY99" s="3" t="s">
        <v>294</v>
      </c>
    </row>
    <row r="100" spans="1:78" ht="12.75" x14ac:dyDescent="0.2">
      <c r="A100" s="3" t="s">
        <v>296</v>
      </c>
      <c r="N100" s="3">
        <v>1</v>
      </c>
      <c r="O100" s="3">
        <v>3</v>
      </c>
      <c r="P100" s="3">
        <v>2</v>
      </c>
      <c r="Q100" s="3">
        <v>4</v>
      </c>
      <c r="R100" s="3">
        <v>2</v>
      </c>
      <c r="S100" s="3">
        <v>4</v>
      </c>
      <c r="T100" s="3">
        <v>5</v>
      </c>
      <c r="U100" s="3">
        <v>5</v>
      </c>
      <c r="V100" s="3">
        <v>5</v>
      </c>
      <c r="W100" s="3">
        <v>1</v>
      </c>
      <c r="X100" s="3">
        <v>3</v>
      </c>
      <c r="Y100" s="3">
        <v>4</v>
      </c>
      <c r="Z100" s="3">
        <v>2</v>
      </c>
      <c r="AA100" s="3">
        <v>1</v>
      </c>
      <c r="AB100" s="3">
        <v>5</v>
      </c>
      <c r="AC100" s="3">
        <v>1</v>
      </c>
      <c r="AD100" s="3">
        <v>1</v>
      </c>
      <c r="AM100" s="4"/>
      <c r="AN100" s="4" t="s">
        <v>297</v>
      </c>
      <c r="AO100" s="3">
        <v>2</v>
      </c>
      <c r="AP100" s="4"/>
      <c r="AQ100" s="3">
        <v>2</v>
      </c>
      <c r="AR100" s="3">
        <v>2</v>
      </c>
      <c r="AS100" s="3">
        <v>1</v>
      </c>
      <c r="AT100" s="3">
        <v>1</v>
      </c>
      <c r="AU100" s="3">
        <v>1</v>
      </c>
      <c r="AV100" s="3">
        <v>1</v>
      </c>
      <c r="AW100" s="3">
        <v>1</v>
      </c>
      <c r="AX100" s="3">
        <v>2</v>
      </c>
      <c r="AY100" s="3">
        <v>2</v>
      </c>
      <c r="AZ100" s="3">
        <v>1</v>
      </c>
      <c r="BA100" s="3">
        <v>1</v>
      </c>
      <c r="BB100" s="3">
        <v>2</v>
      </c>
      <c r="BC100" s="3">
        <v>2</v>
      </c>
      <c r="BD100" s="3">
        <v>1</v>
      </c>
      <c r="BE100" s="3">
        <v>1</v>
      </c>
      <c r="BF100" s="3">
        <v>1</v>
      </c>
      <c r="BG100" s="3">
        <v>1</v>
      </c>
      <c r="BH100" s="3">
        <v>1</v>
      </c>
      <c r="BI100" s="4" t="s">
        <v>61</v>
      </c>
      <c r="BJ100" s="3">
        <v>1</v>
      </c>
      <c r="BL100" s="3">
        <v>1</v>
      </c>
      <c r="BM100" s="3">
        <v>1</v>
      </c>
      <c r="BP100" s="3">
        <v>1</v>
      </c>
      <c r="BS100" s="3">
        <v>1</v>
      </c>
      <c r="BU100" s="3">
        <v>1</v>
      </c>
      <c r="BV100" s="4"/>
      <c r="BW100" s="3">
        <v>1</v>
      </c>
      <c r="BX100" s="3" t="s">
        <v>703</v>
      </c>
      <c r="BY100" s="3" t="s">
        <v>298</v>
      </c>
    </row>
    <row r="101" spans="1:78" ht="25.5" hidden="1" x14ac:dyDescent="0.2">
      <c r="A101" s="3" t="s">
        <v>299</v>
      </c>
      <c r="N101" s="3">
        <v>1</v>
      </c>
      <c r="O101" s="3">
        <v>3</v>
      </c>
      <c r="P101" s="3">
        <v>1</v>
      </c>
      <c r="Q101" s="3">
        <v>2</v>
      </c>
      <c r="R101" s="3">
        <v>1</v>
      </c>
      <c r="S101" s="3">
        <v>1</v>
      </c>
      <c r="T101" s="3">
        <v>4</v>
      </c>
      <c r="U101" s="3">
        <v>5</v>
      </c>
      <c r="V101" s="3">
        <v>4</v>
      </c>
      <c r="W101" s="3">
        <v>5</v>
      </c>
      <c r="X101" s="3">
        <v>4</v>
      </c>
      <c r="Y101" s="3">
        <v>3</v>
      </c>
      <c r="Z101" s="3">
        <v>2</v>
      </c>
      <c r="AA101" s="3">
        <v>3</v>
      </c>
      <c r="AB101" s="3">
        <v>4</v>
      </c>
      <c r="AC101" s="3">
        <v>1</v>
      </c>
      <c r="AF101" s="3">
        <v>1</v>
      </c>
      <c r="AM101" s="4"/>
      <c r="AN101" s="4" t="s">
        <v>300</v>
      </c>
      <c r="AO101" s="3">
        <v>2</v>
      </c>
      <c r="AP101" s="4"/>
      <c r="AQ101" s="3">
        <v>2</v>
      </c>
      <c r="AR101" s="3">
        <v>2</v>
      </c>
      <c r="AS101" s="3">
        <v>2</v>
      </c>
      <c r="AT101" s="3">
        <v>1</v>
      </c>
      <c r="AU101" s="3">
        <v>2</v>
      </c>
      <c r="AV101" s="3">
        <v>2</v>
      </c>
      <c r="AW101" s="3">
        <v>1</v>
      </c>
      <c r="AX101" s="3">
        <v>2</v>
      </c>
      <c r="AY101" s="3">
        <v>1</v>
      </c>
      <c r="AZ101" s="3">
        <v>1</v>
      </c>
      <c r="BA101" s="3">
        <v>1</v>
      </c>
      <c r="BB101" s="3">
        <v>2</v>
      </c>
      <c r="BC101" s="3">
        <v>2</v>
      </c>
      <c r="BD101" s="3">
        <v>1</v>
      </c>
      <c r="BE101" s="3">
        <v>2</v>
      </c>
      <c r="BF101" s="3">
        <v>1</v>
      </c>
      <c r="BG101" s="3">
        <v>1</v>
      </c>
      <c r="BH101" s="3">
        <v>2</v>
      </c>
      <c r="BI101" s="4" t="s">
        <v>158</v>
      </c>
      <c r="BJ101" s="3">
        <v>1</v>
      </c>
      <c r="BN101" s="3">
        <v>1</v>
      </c>
      <c r="BO101" s="3">
        <v>1</v>
      </c>
      <c r="BS101" s="3">
        <v>1</v>
      </c>
      <c r="BT101" s="3">
        <v>1</v>
      </c>
      <c r="BV101" s="4"/>
      <c r="BW101" s="3">
        <v>1</v>
      </c>
      <c r="BX101" s="3" t="s">
        <v>703</v>
      </c>
      <c r="BY101" s="3" t="s">
        <v>298</v>
      </c>
    </row>
    <row r="102" spans="1:78" ht="51" x14ac:dyDescent="0.2">
      <c r="A102" s="3" t="s">
        <v>301</v>
      </c>
      <c r="N102" s="3">
        <v>1</v>
      </c>
      <c r="O102" s="3">
        <v>5</v>
      </c>
      <c r="P102" s="3">
        <v>3</v>
      </c>
      <c r="Q102" s="3">
        <v>5</v>
      </c>
      <c r="R102" s="3">
        <v>3</v>
      </c>
      <c r="S102" s="3">
        <v>3</v>
      </c>
      <c r="T102" s="3">
        <v>2</v>
      </c>
      <c r="U102" s="3">
        <v>5</v>
      </c>
      <c r="V102" s="3">
        <v>2</v>
      </c>
      <c r="W102" s="3">
        <v>2</v>
      </c>
      <c r="X102" s="3">
        <v>3</v>
      </c>
      <c r="Y102" s="3">
        <v>2</v>
      </c>
      <c r="Z102" s="3">
        <v>1</v>
      </c>
      <c r="AA102" s="3">
        <v>1</v>
      </c>
      <c r="AB102" s="3">
        <v>5</v>
      </c>
      <c r="AC102" s="3">
        <v>1</v>
      </c>
      <c r="AG102" s="3">
        <v>1</v>
      </c>
      <c r="AM102" s="4"/>
      <c r="AN102" s="4" t="s">
        <v>302</v>
      </c>
      <c r="AO102" s="3">
        <v>1</v>
      </c>
      <c r="AP102" s="4" t="s">
        <v>303</v>
      </c>
      <c r="AQ102" s="3">
        <v>2</v>
      </c>
      <c r="AR102" s="3">
        <v>2</v>
      </c>
      <c r="AS102" s="3">
        <v>1</v>
      </c>
      <c r="AT102" s="3">
        <v>1</v>
      </c>
      <c r="AU102" s="3">
        <v>2</v>
      </c>
      <c r="AV102" s="3">
        <v>2</v>
      </c>
      <c r="AW102" s="3">
        <v>1</v>
      </c>
      <c r="AX102" s="3">
        <v>1</v>
      </c>
      <c r="AY102" s="3">
        <v>-1</v>
      </c>
      <c r="AZ102" s="3">
        <v>0</v>
      </c>
      <c r="BA102" s="3">
        <v>-1</v>
      </c>
      <c r="BB102" s="3">
        <v>2</v>
      </c>
      <c r="BC102" s="3">
        <v>2</v>
      </c>
      <c r="BD102" s="3">
        <v>2</v>
      </c>
      <c r="BE102" s="3">
        <v>0</v>
      </c>
      <c r="BF102" s="3">
        <v>0</v>
      </c>
      <c r="BG102" s="3">
        <v>0</v>
      </c>
      <c r="BH102" s="3">
        <v>0</v>
      </c>
      <c r="BI102" s="4" t="s">
        <v>61</v>
      </c>
      <c r="BJ102" s="3">
        <v>1</v>
      </c>
      <c r="BK102" s="3">
        <v>1</v>
      </c>
      <c r="BN102" s="3">
        <v>1</v>
      </c>
      <c r="BR102" s="3">
        <v>1</v>
      </c>
      <c r="BS102" s="3">
        <v>1</v>
      </c>
      <c r="BU102" s="3">
        <v>1</v>
      </c>
      <c r="BV102" s="4"/>
      <c r="BW102" s="3">
        <v>1</v>
      </c>
      <c r="BX102" s="3" t="s">
        <v>703</v>
      </c>
      <c r="BY102" s="3" t="s">
        <v>31</v>
      </c>
    </row>
    <row r="103" spans="1:78" ht="12.75" hidden="1" x14ac:dyDescent="0.2">
      <c r="A103" s="3" t="s">
        <v>304</v>
      </c>
      <c r="N103" s="3">
        <v>1</v>
      </c>
      <c r="O103" s="3">
        <v>5</v>
      </c>
      <c r="P103" s="3">
        <v>5</v>
      </c>
      <c r="Q103" s="3">
        <v>5</v>
      </c>
      <c r="R103" s="3">
        <v>3</v>
      </c>
      <c r="S103" s="3">
        <v>5</v>
      </c>
      <c r="T103" s="3">
        <v>5</v>
      </c>
      <c r="U103" s="3">
        <v>5</v>
      </c>
      <c r="V103" s="3">
        <v>3</v>
      </c>
      <c r="W103" s="3">
        <v>5</v>
      </c>
      <c r="X103" s="3">
        <v>4</v>
      </c>
      <c r="Y103" s="3">
        <v>4</v>
      </c>
      <c r="Z103" s="3">
        <v>4</v>
      </c>
      <c r="AA103" s="3">
        <v>5</v>
      </c>
      <c r="AB103" s="3">
        <v>4</v>
      </c>
      <c r="AC103" s="3">
        <v>2</v>
      </c>
      <c r="AD103" s="3">
        <v>1</v>
      </c>
      <c r="AM103" s="4"/>
      <c r="AN103" s="4"/>
      <c r="AO103" s="3">
        <v>1</v>
      </c>
      <c r="AP103" s="4"/>
      <c r="AQ103" s="3">
        <v>2</v>
      </c>
      <c r="AR103" s="3">
        <v>2</v>
      </c>
      <c r="AS103" s="3">
        <v>2</v>
      </c>
      <c r="AT103" s="3">
        <v>2</v>
      </c>
      <c r="AU103" s="3">
        <v>2</v>
      </c>
      <c r="AV103" s="3">
        <v>2</v>
      </c>
      <c r="AW103" s="3">
        <v>2</v>
      </c>
      <c r="AX103" s="3">
        <v>2</v>
      </c>
      <c r="AY103" s="3">
        <v>2</v>
      </c>
      <c r="AZ103" s="3">
        <v>1</v>
      </c>
      <c r="BA103" s="3">
        <v>1</v>
      </c>
      <c r="BB103" s="3">
        <v>2</v>
      </c>
      <c r="BC103" s="3">
        <v>1</v>
      </c>
      <c r="BD103" s="3">
        <v>1</v>
      </c>
      <c r="BE103" s="3">
        <v>1</v>
      </c>
      <c r="BF103" s="3">
        <v>0</v>
      </c>
      <c r="BG103" s="3">
        <v>1</v>
      </c>
      <c r="BH103" s="3">
        <v>1</v>
      </c>
      <c r="BI103" s="4" t="s">
        <v>89</v>
      </c>
      <c r="BJ103" s="3">
        <v>3</v>
      </c>
      <c r="BN103" s="3">
        <v>1</v>
      </c>
      <c r="BV103" s="4"/>
      <c r="BW103" s="3">
        <v>1</v>
      </c>
      <c r="BX103" s="3" t="s">
        <v>704</v>
      </c>
      <c r="BY103" s="3" t="s">
        <v>122</v>
      </c>
    </row>
    <row r="104" spans="1:78" ht="25.5" x14ac:dyDescent="0.2">
      <c r="A104" s="3" t="s">
        <v>305</v>
      </c>
      <c r="N104" s="3">
        <v>1</v>
      </c>
      <c r="O104" s="3">
        <v>5</v>
      </c>
      <c r="P104" s="3">
        <v>3</v>
      </c>
      <c r="Q104" s="3">
        <v>4</v>
      </c>
      <c r="R104" s="3">
        <v>2</v>
      </c>
      <c r="S104" s="3">
        <v>4</v>
      </c>
      <c r="T104" s="3">
        <v>4</v>
      </c>
      <c r="U104" s="3">
        <v>3</v>
      </c>
      <c r="V104" s="3">
        <v>2</v>
      </c>
      <c r="W104" s="3">
        <v>1</v>
      </c>
      <c r="X104" s="3">
        <v>3</v>
      </c>
      <c r="Y104" s="3">
        <v>4</v>
      </c>
      <c r="Z104" s="3">
        <v>2</v>
      </c>
      <c r="AA104" s="3">
        <v>1</v>
      </c>
      <c r="AB104" s="3">
        <v>5</v>
      </c>
      <c r="AC104" s="3">
        <v>1</v>
      </c>
      <c r="AF104" s="3">
        <v>1</v>
      </c>
      <c r="AM104" s="4"/>
      <c r="AN104" s="4" t="s">
        <v>114</v>
      </c>
      <c r="AO104" s="3">
        <v>1</v>
      </c>
      <c r="AP104" s="4" t="s">
        <v>114</v>
      </c>
      <c r="AQ104" s="3">
        <v>2</v>
      </c>
      <c r="AR104" s="3">
        <v>2</v>
      </c>
      <c r="AS104" s="3">
        <v>1</v>
      </c>
      <c r="AT104" s="3">
        <v>1</v>
      </c>
      <c r="AU104" s="3">
        <v>2</v>
      </c>
      <c r="AV104" s="3">
        <v>2</v>
      </c>
      <c r="AW104" s="3">
        <v>1</v>
      </c>
      <c r="AX104" s="3">
        <v>2</v>
      </c>
      <c r="AY104" s="3">
        <v>2</v>
      </c>
      <c r="AZ104" s="3">
        <v>1</v>
      </c>
      <c r="BA104" s="3">
        <v>0</v>
      </c>
      <c r="BB104" s="3">
        <v>1</v>
      </c>
      <c r="BC104" s="3">
        <v>0</v>
      </c>
      <c r="BD104" s="3">
        <v>0</v>
      </c>
      <c r="BE104" s="3">
        <v>1</v>
      </c>
      <c r="BF104" s="3">
        <v>1</v>
      </c>
      <c r="BG104" s="3">
        <v>2</v>
      </c>
      <c r="BH104" s="3">
        <v>1</v>
      </c>
      <c r="BI104" s="4" t="s">
        <v>306</v>
      </c>
      <c r="BJ104" s="3">
        <v>1</v>
      </c>
      <c r="BK104" s="3">
        <v>1</v>
      </c>
      <c r="BL104" s="3">
        <v>1</v>
      </c>
      <c r="BR104" s="3">
        <v>1</v>
      </c>
      <c r="BS104" s="3">
        <v>1</v>
      </c>
      <c r="BU104" s="3">
        <v>1</v>
      </c>
      <c r="BV104" s="4"/>
      <c r="BW104" s="3">
        <v>1</v>
      </c>
      <c r="BX104" s="3" t="s">
        <v>703</v>
      </c>
      <c r="BY104" s="3" t="s">
        <v>307</v>
      </c>
    </row>
    <row r="105" spans="1:78" ht="38.25" hidden="1" x14ac:dyDescent="0.2">
      <c r="A105" s="3" t="s">
        <v>308</v>
      </c>
      <c r="N105" s="3">
        <v>1</v>
      </c>
      <c r="O105" s="3">
        <v>4</v>
      </c>
      <c r="P105" s="3">
        <v>4</v>
      </c>
      <c r="Q105" s="3">
        <v>5</v>
      </c>
      <c r="R105" s="3">
        <v>2</v>
      </c>
      <c r="S105" s="3">
        <v>5</v>
      </c>
      <c r="T105" s="3">
        <v>4</v>
      </c>
      <c r="U105" s="3">
        <v>5</v>
      </c>
      <c r="V105" s="3">
        <v>1</v>
      </c>
      <c r="W105" s="3">
        <v>2</v>
      </c>
      <c r="X105" s="3">
        <v>4</v>
      </c>
      <c r="Y105" s="3">
        <v>5</v>
      </c>
      <c r="Z105" s="3">
        <v>3</v>
      </c>
      <c r="AA105" s="3">
        <v>1</v>
      </c>
      <c r="AB105" s="3">
        <v>3</v>
      </c>
      <c r="AC105" s="3">
        <v>1</v>
      </c>
      <c r="AE105" s="3">
        <v>1</v>
      </c>
      <c r="AF105" s="3">
        <v>1</v>
      </c>
      <c r="AG105" s="3">
        <v>1</v>
      </c>
      <c r="AI105" s="3">
        <v>1</v>
      </c>
      <c r="AJ105" s="3">
        <v>1</v>
      </c>
      <c r="AM105" s="4"/>
      <c r="AN105" s="4" t="s">
        <v>260</v>
      </c>
      <c r="AO105" s="3">
        <v>1</v>
      </c>
      <c r="AP105" s="4" t="s">
        <v>309</v>
      </c>
      <c r="AQ105" s="3">
        <v>4</v>
      </c>
      <c r="AR105" s="3">
        <v>2</v>
      </c>
      <c r="AS105" s="3">
        <v>2</v>
      </c>
      <c r="AT105" s="3">
        <v>3</v>
      </c>
      <c r="AU105" s="3">
        <v>1</v>
      </c>
      <c r="AV105" s="3">
        <v>1</v>
      </c>
      <c r="AW105" s="3">
        <v>1</v>
      </c>
      <c r="AX105" s="3">
        <v>0</v>
      </c>
      <c r="AY105" s="3">
        <v>2</v>
      </c>
      <c r="AZ105" s="3">
        <v>0</v>
      </c>
      <c r="BA105" s="3">
        <v>-1</v>
      </c>
      <c r="BB105" s="3">
        <v>1</v>
      </c>
      <c r="BC105" s="3">
        <v>-1</v>
      </c>
      <c r="BD105" s="3">
        <v>-1</v>
      </c>
      <c r="BE105" s="3">
        <v>1</v>
      </c>
      <c r="BF105" s="3">
        <v>0</v>
      </c>
      <c r="BG105" s="3">
        <v>2</v>
      </c>
      <c r="BH105" s="3">
        <v>2</v>
      </c>
      <c r="BI105" s="4" t="s">
        <v>310</v>
      </c>
      <c r="BJ105" s="3">
        <v>2</v>
      </c>
      <c r="BL105" s="3"/>
      <c r="BV105" s="4"/>
      <c r="BW105" s="3">
        <v>1</v>
      </c>
      <c r="BX105" s="3" t="s">
        <v>703</v>
      </c>
      <c r="BY105" s="3" t="s">
        <v>78</v>
      </c>
    </row>
    <row r="106" spans="1:78" ht="51" hidden="1" x14ac:dyDescent="0.2">
      <c r="A106" s="3" t="s">
        <v>311</v>
      </c>
      <c r="N106" s="3">
        <v>1</v>
      </c>
      <c r="O106" s="3">
        <v>4</v>
      </c>
      <c r="P106" s="3">
        <v>5</v>
      </c>
      <c r="Q106" s="3">
        <v>5</v>
      </c>
      <c r="R106" s="3" t="s">
        <v>77</v>
      </c>
      <c r="S106" s="3">
        <v>5</v>
      </c>
      <c r="T106" s="3">
        <v>4</v>
      </c>
      <c r="U106" s="3">
        <v>5</v>
      </c>
      <c r="V106" s="3">
        <v>1</v>
      </c>
      <c r="W106" s="3">
        <v>1</v>
      </c>
      <c r="X106" s="3">
        <v>4</v>
      </c>
      <c r="Y106" s="3">
        <v>4</v>
      </c>
      <c r="Z106" s="3">
        <v>3</v>
      </c>
      <c r="AA106" s="3">
        <v>1</v>
      </c>
      <c r="AB106" s="3">
        <v>3</v>
      </c>
      <c r="AC106" s="3">
        <v>1</v>
      </c>
      <c r="AF106" s="3">
        <v>1</v>
      </c>
      <c r="AM106" s="4"/>
      <c r="AN106" s="4" t="s">
        <v>312</v>
      </c>
      <c r="AO106" s="3">
        <v>2</v>
      </c>
      <c r="AP106" s="4"/>
      <c r="AQ106" s="3">
        <v>4</v>
      </c>
      <c r="AR106" s="3">
        <v>3</v>
      </c>
      <c r="AS106" s="3">
        <v>3</v>
      </c>
      <c r="AT106" s="3">
        <v>3</v>
      </c>
      <c r="AU106" s="3">
        <v>1</v>
      </c>
      <c r="AV106" s="3">
        <v>1</v>
      </c>
      <c r="AW106" s="3">
        <v>1</v>
      </c>
      <c r="AX106" s="3">
        <v>0</v>
      </c>
      <c r="AY106" s="3">
        <v>0</v>
      </c>
      <c r="AZ106" s="3">
        <v>0</v>
      </c>
      <c r="BA106" s="3">
        <v>-1</v>
      </c>
      <c r="BB106" s="3">
        <v>0</v>
      </c>
      <c r="BC106" s="3">
        <v>0</v>
      </c>
      <c r="BD106" s="3">
        <v>0</v>
      </c>
      <c r="BE106" s="3">
        <v>0</v>
      </c>
      <c r="BF106" s="3">
        <v>1</v>
      </c>
      <c r="BG106" s="3">
        <v>0</v>
      </c>
      <c r="BH106" s="3">
        <v>1</v>
      </c>
      <c r="BI106" s="4" t="s">
        <v>199</v>
      </c>
      <c r="BJ106" s="3">
        <v>2</v>
      </c>
      <c r="BV106" s="4"/>
      <c r="BW106" s="3">
        <v>1</v>
      </c>
      <c r="BX106" s="3" t="s">
        <v>703</v>
      </c>
      <c r="BY106" s="3" t="s">
        <v>78</v>
      </c>
    </row>
    <row r="107" spans="1:78" ht="25.5" x14ac:dyDescent="0.2">
      <c r="A107" s="3" t="s">
        <v>313</v>
      </c>
      <c r="N107" s="3">
        <v>1</v>
      </c>
      <c r="O107" s="3">
        <v>5</v>
      </c>
      <c r="P107" s="3">
        <v>3</v>
      </c>
      <c r="Q107" s="3">
        <v>5</v>
      </c>
      <c r="R107" s="3">
        <v>2</v>
      </c>
      <c r="S107" s="3">
        <v>2</v>
      </c>
      <c r="T107" s="3">
        <v>5</v>
      </c>
      <c r="U107" s="3">
        <v>5</v>
      </c>
      <c r="V107" s="3">
        <v>3</v>
      </c>
      <c r="W107" s="3">
        <v>1</v>
      </c>
      <c r="X107" s="3">
        <v>4</v>
      </c>
      <c r="Y107" s="3">
        <v>4</v>
      </c>
      <c r="Z107" s="3">
        <v>2</v>
      </c>
      <c r="AA107" s="3">
        <v>1</v>
      </c>
      <c r="AB107" s="3">
        <v>5</v>
      </c>
      <c r="AC107" s="3">
        <v>1</v>
      </c>
      <c r="AD107" s="3">
        <v>1</v>
      </c>
      <c r="AF107" s="3">
        <v>1</v>
      </c>
      <c r="AJ107" s="3">
        <v>1</v>
      </c>
      <c r="AM107" s="4"/>
      <c r="AN107" s="4" t="s">
        <v>264</v>
      </c>
      <c r="AO107" s="3">
        <v>2</v>
      </c>
      <c r="AP107" s="4"/>
      <c r="AQ107" s="3">
        <v>3</v>
      </c>
      <c r="AR107" s="3">
        <v>2</v>
      </c>
      <c r="AS107" s="3">
        <v>2</v>
      </c>
      <c r="AT107" s="3">
        <v>2</v>
      </c>
      <c r="AU107" s="3">
        <v>1</v>
      </c>
      <c r="AV107" s="3">
        <v>1</v>
      </c>
      <c r="AW107" s="3">
        <v>1</v>
      </c>
      <c r="AX107" s="3">
        <v>0</v>
      </c>
      <c r="AY107" s="3">
        <v>0</v>
      </c>
      <c r="AZ107" s="3">
        <v>0</v>
      </c>
      <c r="BA107" s="3">
        <v>-1</v>
      </c>
      <c r="BB107" s="3">
        <v>1</v>
      </c>
      <c r="BC107" s="3">
        <v>0</v>
      </c>
      <c r="BD107" s="3">
        <v>1</v>
      </c>
      <c r="BE107" s="3">
        <v>1</v>
      </c>
      <c r="BF107" s="3">
        <v>0</v>
      </c>
      <c r="BG107" s="3">
        <v>1</v>
      </c>
      <c r="BH107" s="3">
        <v>0</v>
      </c>
      <c r="BI107" s="4" t="s">
        <v>197</v>
      </c>
      <c r="BJ107" s="3">
        <v>3</v>
      </c>
      <c r="BM107" s="3">
        <v>1</v>
      </c>
      <c r="BO107" s="3">
        <v>1</v>
      </c>
      <c r="BT107" s="3">
        <v>1</v>
      </c>
      <c r="BU107" s="3">
        <v>1</v>
      </c>
      <c r="BV107" s="4"/>
      <c r="BW107" s="3">
        <v>1</v>
      </c>
      <c r="BX107" s="3" t="s">
        <v>703</v>
      </c>
    </row>
    <row r="108" spans="1:78" ht="12.75" hidden="1" x14ac:dyDescent="0.2">
      <c r="A108" s="3" t="s">
        <v>314</v>
      </c>
      <c r="N108" s="3">
        <v>1</v>
      </c>
      <c r="O108" s="3">
        <v>5</v>
      </c>
      <c r="P108" s="3">
        <v>3</v>
      </c>
      <c r="Q108" s="3">
        <v>5</v>
      </c>
      <c r="R108" s="3">
        <v>4</v>
      </c>
      <c r="S108" s="3">
        <v>5</v>
      </c>
      <c r="T108" s="3">
        <v>5</v>
      </c>
      <c r="U108" s="3">
        <v>5</v>
      </c>
      <c r="V108" s="3">
        <v>4</v>
      </c>
      <c r="W108" s="3">
        <v>5</v>
      </c>
      <c r="X108" s="3">
        <v>4</v>
      </c>
      <c r="Y108" s="3">
        <v>5</v>
      </c>
      <c r="Z108" s="3">
        <v>5</v>
      </c>
      <c r="AA108" s="3">
        <v>3</v>
      </c>
      <c r="AB108" s="3">
        <v>4</v>
      </c>
      <c r="AC108" s="3">
        <v>2</v>
      </c>
      <c r="AM108" s="4"/>
      <c r="AN108" s="4" t="s">
        <v>315</v>
      </c>
      <c r="AO108" s="3">
        <v>2</v>
      </c>
      <c r="AP108" s="4" t="s">
        <v>316</v>
      </c>
      <c r="AQ108" s="3">
        <v>2</v>
      </c>
      <c r="AR108" s="3">
        <v>2</v>
      </c>
      <c r="AS108" s="3">
        <v>3</v>
      </c>
      <c r="AT108" s="3">
        <v>3</v>
      </c>
      <c r="AU108" s="3">
        <v>1</v>
      </c>
      <c r="AV108" s="3">
        <v>1</v>
      </c>
      <c r="AW108" s="3">
        <v>1</v>
      </c>
      <c r="AX108" s="3">
        <v>2</v>
      </c>
      <c r="AY108" s="3">
        <v>0</v>
      </c>
      <c r="AZ108" s="3" t="s">
        <v>16</v>
      </c>
      <c r="BA108" s="3">
        <v>1</v>
      </c>
      <c r="BB108" s="3">
        <v>1</v>
      </c>
      <c r="BC108" s="3">
        <v>1</v>
      </c>
      <c r="BD108" s="3">
        <v>1</v>
      </c>
      <c r="BE108" s="3">
        <v>1</v>
      </c>
      <c r="BF108" s="3">
        <v>1</v>
      </c>
      <c r="BG108" s="3">
        <v>2</v>
      </c>
      <c r="BH108" s="3">
        <v>2</v>
      </c>
      <c r="BI108" s="4" t="s">
        <v>89</v>
      </c>
      <c r="BJ108" s="3">
        <v>3</v>
      </c>
      <c r="BK108" s="3">
        <v>1</v>
      </c>
      <c r="BL108" s="3">
        <v>1</v>
      </c>
      <c r="BM108" s="3">
        <v>1</v>
      </c>
      <c r="BN108" s="3">
        <v>1</v>
      </c>
      <c r="BO108" s="3">
        <v>1</v>
      </c>
      <c r="BR108" s="3">
        <v>1</v>
      </c>
      <c r="BS108" s="3">
        <v>1</v>
      </c>
      <c r="BT108" s="3">
        <v>1</v>
      </c>
      <c r="BV108" s="4"/>
      <c r="BW108" s="3">
        <v>1</v>
      </c>
      <c r="BX108" s="3" t="s">
        <v>704</v>
      </c>
      <c r="BY108" s="3" t="s">
        <v>122</v>
      </c>
    </row>
    <row r="109" spans="1:78" ht="25.5" hidden="1" x14ac:dyDescent="0.2">
      <c r="A109" s="3" t="s">
        <v>317</v>
      </c>
      <c r="N109" s="3">
        <v>1</v>
      </c>
      <c r="O109" s="3">
        <v>5</v>
      </c>
      <c r="P109" s="3">
        <v>2</v>
      </c>
      <c r="Q109" s="3">
        <v>5</v>
      </c>
      <c r="R109" s="3">
        <v>1</v>
      </c>
      <c r="S109" s="3">
        <v>5</v>
      </c>
      <c r="T109" s="3">
        <v>4</v>
      </c>
      <c r="U109" s="3">
        <v>4</v>
      </c>
      <c r="V109" s="3">
        <v>2</v>
      </c>
      <c r="W109" s="3">
        <v>3</v>
      </c>
      <c r="X109" s="3">
        <v>3</v>
      </c>
      <c r="Y109" s="3">
        <v>5</v>
      </c>
      <c r="Z109" s="3">
        <v>4</v>
      </c>
      <c r="AA109" s="3">
        <v>1</v>
      </c>
      <c r="AB109" s="3">
        <v>4</v>
      </c>
      <c r="AC109" s="3">
        <v>1</v>
      </c>
      <c r="AD109" s="3">
        <v>1</v>
      </c>
      <c r="AM109" s="4"/>
      <c r="AN109" s="4"/>
      <c r="AO109" s="3">
        <v>1</v>
      </c>
      <c r="AP109" s="4" t="s">
        <v>318</v>
      </c>
      <c r="AQ109" s="3">
        <v>1</v>
      </c>
      <c r="AR109" s="3">
        <v>2</v>
      </c>
      <c r="AS109" s="3">
        <v>1</v>
      </c>
      <c r="AT109" s="3">
        <v>2</v>
      </c>
      <c r="AU109" s="3">
        <v>2</v>
      </c>
      <c r="AV109" s="3">
        <v>2</v>
      </c>
      <c r="AW109" s="3">
        <v>2</v>
      </c>
      <c r="AX109" s="3">
        <v>1</v>
      </c>
      <c r="AY109" s="3">
        <v>2</v>
      </c>
      <c r="AZ109" s="3">
        <v>0</v>
      </c>
      <c r="BA109" s="3">
        <v>0</v>
      </c>
      <c r="BB109" s="3">
        <v>2</v>
      </c>
      <c r="BC109" s="3">
        <v>0</v>
      </c>
      <c r="BD109" s="3">
        <v>0</v>
      </c>
      <c r="BE109" s="3">
        <v>2</v>
      </c>
      <c r="BF109" s="3">
        <v>1</v>
      </c>
      <c r="BG109" s="3">
        <v>1</v>
      </c>
      <c r="BH109" s="3">
        <v>2</v>
      </c>
      <c r="BI109" s="4" t="s">
        <v>23</v>
      </c>
      <c r="BJ109" s="3">
        <v>1</v>
      </c>
      <c r="BK109" s="3">
        <v>1</v>
      </c>
      <c r="BL109" s="3">
        <v>1</v>
      </c>
      <c r="BN109" s="3">
        <v>1</v>
      </c>
      <c r="BS109" s="3">
        <v>1</v>
      </c>
      <c r="BV109" s="4"/>
      <c r="BW109" s="3">
        <v>1</v>
      </c>
      <c r="BX109" s="3" t="s">
        <v>703</v>
      </c>
      <c r="BY109" s="3" t="s">
        <v>122</v>
      </c>
    </row>
    <row r="110" spans="1:78" ht="25.5" hidden="1" x14ac:dyDescent="0.2">
      <c r="A110" s="3" t="s">
        <v>319</v>
      </c>
      <c r="N110" s="3">
        <v>1</v>
      </c>
      <c r="O110" s="3">
        <v>5</v>
      </c>
      <c r="P110" s="3">
        <v>3</v>
      </c>
      <c r="Q110" s="3">
        <v>4</v>
      </c>
      <c r="R110" s="3">
        <v>2</v>
      </c>
      <c r="S110" s="3">
        <v>3</v>
      </c>
      <c r="T110" s="3">
        <v>5</v>
      </c>
      <c r="U110" s="3">
        <v>3</v>
      </c>
      <c r="V110" s="3">
        <v>1</v>
      </c>
      <c r="W110" s="3">
        <v>1</v>
      </c>
      <c r="X110" s="3">
        <v>3</v>
      </c>
      <c r="Y110" s="3">
        <v>3</v>
      </c>
      <c r="Z110" s="3">
        <v>3</v>
      </c>
      <c r="AA110" s="3">
        <v>1</v>
      </c>
      <c r="AB110" s="3">
        <v>1</v>
      </c>
      <c r="AC110" s="3">
        <v>1</v>
      </c>
      <c r="AM110" s="4" t="s">
        <v>94</v>
      </c>
      <c r="AN110" s="4" t="s">
        <v>20</v>
      </c>
      <c r="AO110" s="3">
        <v>1</v>
      </c>
      <c r="AP110" s="4" t="s">
        <v>80</v>
      </c>
      <c r="AQ110" s="3">
        <v>3</v>
      </c>
      <c r="AR110" s="3">
        <v>2</v>
      </c>
      <c r="AS110" s="3">
        <v>3</v>
      </c>
      <c r="AT110" s="3">
        <v>2</v>
      </c>
      <c r="AU110" s="3">
        <v>1</v>
      </c>
      <c r="AV110" s="3">
        <v>1</v>
      </c>
      <c r="AW110" s="3">
        <v>1</v>
      </c>
      <c r="AX110" s="3">
        <v>1</v>
      </c>
      <c r="AY110" s="3">
        <v>1</v>
      </c>
      <c r="AZ110" s="3">
        <v>0</v>
      </c>
      <c r="BA110" s="3">
        <v>0</v>
      </c>
      <c r="BB110" s="3">
        <v>1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4" t="s">
        <v>320</v>
      </c>
      <c r="BJ110" s="3">
        <v>1</v>
      </c>
      <c r="BL110" s="3">
        <v>1</v>
      </c>
      <c r="BO110" s="3">
        <v>1</v>
      </c>
      <c r="BR110" s="3">
        <v>1</v>
      </c>
      <c r="BS110" s="3">
        <v>1</v>
      </c>
      <c r="BV110" s="4"/>
      <c r="BW110" s="3">
        <v>1</v>
      </c>
      <c r="BX110" s="3" t="s">
        <v>703</v>
      </c>
      <c r="BY110" s="3" t="s">
        <v>20</v>
      </c>
    </row>
    <row r="111" spans="1:78" ht="38.25" hidden="1" x14ac:dyDescent="0.2">
      <c r="A111" s="3" t="s">
        <v>321</v>
      </c>
      <c r="N111" s="3">
        <v>1</v>
      </c>
      <c r="O111" s="3">
        <v>5</v>
      </c>
      <c r="P111" s="3">
        <v>3</v>
      </c>
      <c r="Q111" s="3">
        <v>5</v>
      </c>
      <c r="R111" s="3">
        <v>3</v>
      </c>
      <c r="S111" s="3">
        <v>3</v>
      </c>
      <c r="T111" s="3">
        <v>5</v>
      </c>
      <c r="U111" s="3">
        <v>5</v>
      </c>
      <c r="V111" s="3">
        <v>4</v>
      </c>
      <c r="W111" s="3">
        <v>1</v>
      </c>
      <c r="X111" s="3">
        <v>4</v>
      </c>
      <c r="Y111" s="3">
        <v>4</v>
      </c>
      <c r="Z111" s="3">
        <v>4</v>
      </c>
      <c r="AA111" s="3">
        <v>1</v>
      </c>
      <c r="AB111" s="3">
        <v>5</v>
      </c>
      <c r="AC111" s="3">
        <v>1</v>
      </c>
      <c r="AD111" s="3">
        <v>1</v>
      </c>
      <c r="AM111" s="4"/>
      <c r="AN111" s="4" t="s">
        <v>322</v>
      </c>
      <c r="AO111" s="3">
        <v>1</v>
      </c>
      <c r="AP111" s="4" t="s">
        <v>323</v>
      </c>
      <c r="AQ111" s="3">
        <v>2</v>
      </c>
      <c r="AR111" s="3">
        <v>2</v>
      </c>
      <c r="AS111" s="3">
        <v>2</v>
      </c>
      <c r="AT111" s="3">
        <v>2</v>
      </c>
      <c r="AU111" s="3">
        <v>1</v>
      </c>
      <c r="AV111" s="3">
        <v>1</v>
      </c>
      <c r="AW111" s="3">
        <v>1</v>
      </c>
      <c r="AX111" s="3">
        <v>1</v>
      </c>
      <c r="AY111" s="3">
        <v>1</v>
      </c>
      <c r="AZ111" s="3">
        <v>1</v>
      </c>
      <c r="BA111" s="3">
        <v>1</v>
      </c>
      <c r="BB111" s="3">
        <v>1</v>
      </c>
      <c r="BC111" s="3">
        <v>1</v>
      </c>
      <c r="BD111" s="3">
        <v>1</v>
      </c>
      <c r="BE111" s="3">
        <v>1</v>
      </c>
      <c r="BF111" s="3">
        <v>1</v>
      </c>
      <c r="BG111" s="3">
        <v>1</v>
      </c>
      <c r="BH111" s="3">
        <v>1</v>
      </c>
      <c r="BI111" s="4"/>
      <c r="BJ111" s="3">
        <v>3</v>
      </c>
      <c r="BV111" s="4"/>
      <c r="BW111" s="3">
        <v>1</v>
      </c>
      <c r="BX111" s="3" t="s">
        <v>703</v>
      </c>
      <c r="BY111" s="3" t="s">
        <v>324</v>
      </c>
    </row>
    <row r="112" spans="1:78" ht="12.75" x14ac:dyDescent="0.2">
      <c r="A112" s="3" t="s">
        <v>325</v>
      </c>
      <c r="N112" s="3">
        <v>1</v>
      </c>
      <c r="O112" s="3">
        <v>3</v>
      </c>
      <c r="P112" s="3">
        <v>1</v>
      </c>
      <c r="Q112" s="3">
        <v>4</v>
      </c>
      <c r="R112" s="3">
        <v>1</v>
      </c>
      <c r="S112" s="3">
        <v>1</v>
      </c>
      <c r="T112" s="3">
        <v>5</v>
      </c>
      <c r="U112" s="3">
        <v>4</v>
      </c>
      <c r="V112" s="3">
        <v>3</v>
      </c>
      <c r="W112" s="3">
        <v>1</v>
      </c>
      <c r="X112" s="3">
        <v>3</v>
      </c>
      <c r="Y112" s="3">
        <v>3</v>
      </c>
      <c r="Z112" s="3">
        <v>2</v>
      </c>
      <c r="AA112" s="3">
        <v>1</v>
      </c>
      <c r="AB112" s="3">
        <v>5</v>
      </c>
      <c r="AC112" s="3">
        <v>1</v>
      </c>
      <c r="AD112" s="3">
        <v>1</v>
      </c>
      <c r="AM112" s="4"/>
      <c r="AN112" s="4" t="s">
        <v>260</v>
      </c>
      <c r="AO112" s="3">
        <v>2</v>
      </c>
      <c r="AP112" s="4"/>
      <c r="AQ112" s="3">
        <v>2</v>
      </c>
      <c r="AR112" s="3">
        <v>2</v>
      </c>
      <c r="AS112" s="3">
        <v>1</v>
      </c>
      <c r="AT112" s="3">
        <v>1</v>
      </c>
      <c r="AU112" s="3">
        <v>2</v>
      </c>
      <c r="AV112" s="3">
        <v>1</v>
      </c>
      <c r="AW112" s="3">
        <v>1</v>
      </c>
      <c r="AX112" s="3">
        <v>0</v>
      </c>
      <c r="AY112" s="3">
        <v>0</v>
      </c>
      <c r="AZ112" s="3">
        <v>-1</v>
      </c>
      <c r="BA112" s="3">
        <v>1</v>
      </c>
      <c r="BB112" s="3">
        <v>2</v>
      </c>
      <c r="BC112" s="3">
        <v>1</v>
      </c>
      <c r="BD112" s="3">
        <v>1</v>
      </c>
      <c r="BE112" s="3">
        <v>0</v>
      </c>
      <c r="BF112" s="3">
        <v>1</v>
      </c>
      <c r="BG112" s="3">
        <v>1</v>
      </c>
      <c r="BH112" s="3">
        <v>2</v>
      </c>
      <c r="BI112" s="4" t="s">
        <v>23</v>
      </c>
      <c r="BJ112" s="3">
        <v>3</v>
      </c>
      <c r="BK112" s="3">
        <v>1</v>
      </c>
      <c r="BM112" s="3">
        <v>1</v>
      </c>
      <c r="BR112" s="3">
        <v>1</v>
      </c>
      <c r="BS112" s="3">
        <v>1</v>
      </c>
      <c r="BT112" s="3">
        <v>1</v>
      </c>
      <c r="BU112" s="3">
        <v>1</v>
      </c>
      <c r="BV112" s="4"/>
      <c r="BW112" s="3">
        <v>1</v>
      </c>
      <c r="BX112" s="3" t="s">
        <v>703</v>
      </c>
      <c r="BY112" s="3" t="s">
        <v>324</v>
      </c>
    </row>
    <row r="113" spans="1:78" ht="12.75" hidden="1" x14ac:dyDescent="0.2">
      <c r="A113" s="3" t="s">
        <v>326</v>
      </c>
      <c r="N113" s="3">
        <v>1</v>
      </c>
      <c r="O113" s="3">
        <v>4</v>
      </c>
      <c r="P113" s="3">
        <v>2</v>
      </c>
      <c r="Q113" s="3">
        <v>4</v>
      </c>
      <c r="R113" s="3">
        <v>2</v>
      </c>
      <c r="S113" s="3">
        <v>3</v>
      </c>
      <c r="T113" s="3">
        <v>3</v>
      </c>
      <c r="U113" s="3">
        <v>3</v>
      </c>
      <c r="V113" s="3">
        <v>3</v>
      </c>
      <c r="W113" s="3">
        <v>2</v>
      </c>
      <c r="X113" s="3">
        <v>2</v>
      </c>
      <c r="Y113" s="3">
        <v>3</v>
      </c>
      <c r="Z113" s="3">
        <v>2</v>
      </c>
      <c r="AA113" s="3">
        <v>2</v>
      </c>
      <c r="AB113" s="3">
        <v>3</v>
      </c>
      <c r="AC113" s="3">
        <v>1</v>
      </c>
      <c r="AI113" s="3">
        <v>1</v>
      </c>
      <c r="AM113" s="4"/>
      <c r="AN113" s="4" t="s">
        <v>273</v>
      </c>
      <c r="AO113" s="3">
        <v>2</v>
      </c>
      <c r="AP113" s="4" t="s">
        <v>22</v>
      </c>
      <c r="AQ113" s="3">
        <v>2</v>
      </c>
      <c r="AR113" s="3">
        <v>2</v>
      </c>
      <c r="AS113" s="3">
        <v>3</v>
      </c>
      <c r="AT113" s="3">
        <v>3</v>
      </c>
      <c r="AU113" s="3">
        <v>1</v>
      </c>
      <c r="AV113" s="3">
        <v>1</v>
      </c>
      <c r="AW113" s="3">
        <v>1</v>
      </c>
      <c r="AX113" s="3">
        <v>1</v>
      </c>
      <c r="AY113" s="3">
        <v>1</v>
      </c>
      <c r="AZ113" s="3">
        <v>0</v>
      </c>
      <c r="BA113" s="3">
        <v>1</v>
      </c>
      <c r="BB113" s="3">
        <v>1</v>
      </c>
      <c r="BC113" s="3">
        <v>1</v>
      </c>
      <c r="BD113" s="3">
        <v>2</v>
      </c>
      <c r="BE113" s="3">
        <v>2</v>
      </c>
      <c r="BF113" s="3">
        <v>2</v>
      </c>
      <c r="BG113" s="3">
        <v>1</v>
      </c>
      <c r="BH113" s="3">
        <v>2</v>
      </c>
      <c r="BI113" s="4" t="s">
        <v>23</v>
      </c>
      <c r="BJ113" s="3">
        <v>3</v>
      </c>
      <c r="BV113" s="4"/>
      <c r="BW113" s="3">
        <v>1</v>
      </c>
      <c r="BX113" s="3" t="s">
        <v>703</v>
      </c>
      <c r="BY113" s="3" t="s">
        <v>324</v>
      </c>
    </row>
    <row r="114" spans="1:78" ht="25.5" hidden="1" x14ac:dyDescent="0.2">
      <c r="A114" s="3" t="s">
        <v>327</v>
      </c>
      <c r="N114" s="3">
        <v>1</v>
      </c>
      <c r="O114" s="3">
        <v>5</v>
      </c>
      <c r="P114" s="3">
        <v>4</v>
      </c>
      <c r="Q114" s="3">
        <v>5</v>
      </c>
      <c r="R114" s="3">
        <v>2</v>
      </c>
      <c r="S114" s="3">
        <v>4</v>
      </c>
      <c r="T114" s="3">
        <v>4</v>
      </c>
      <c r="U114" s="3">
        <v>4</v>
      </c>
      <c r="V114" s="3">
        <v>3</v>
      </c>
      <c r="W114" s="3">
        <v>4</v>
      </c>
      <c r="X114" s="3">
        <v>3</v>
      </c>
      <c r="Y114" s="3">
        <v>5</v>
      </c>
      <c r="Z114" s="3">
        <v>4</v>
      </c>
      <c r="AA114" s="3">
        <v>1</v>
      </c>
      <c r="AB114" s="3">
        <v>3</v>
      </c>
      <c r="AC114" s="3">
        <v>1</v>
      </c>
      <c r="AD114" s="3">
        <v>1</v>
      </c>
      <c r="AM114" s="4"/>
      <c r="AN114" s="4" t="s">
        <v>328</v>
      </c>
      <c r="AO114" s="3">
        <v>1</v>
      </c>
      <c r="AP114" s="4" t="s">
        <v>139</v>
      </c>
      <c r="AQ114" s="3">
        <v>3</v>
      </c>
      <c r="AR114" s="3">
        <v>3</v>
      </c>
      <c r="AS114" s="3">
        <v>2</v>
      </c>
      <c r="AT114" s="3">
        <v>2</v>
      </c>
      <c r="AU114" s="3">
        <v>1</v>
      </c>
      <c r="AV114" s="3">
        <v>2</v>
      </c>
      <c r="AW114" s="3">
        <v>0</v>
      </c>
      <c r="AX114" s="3">
        <v>0</v>
      </c>
      <c r="AY114" s="3">
        <v>1</v>
      </c>
      <c r="AZ114" s="3">
        <v>1</v>
      </c>
      <c r="BA114" s="3">
        <v>-1</v>
      </c>
      <c r="BB114" s="3">
        <v>1</v>
      </c>
      <c r="BC114" s="3">
        <v>1</v>
      </c>
      <c r="BD114" s="3">
        <v>-1</v>
      </c>
      <c r="BE114" s="3">
        <v>1</v>
      </c>
      <c r="BF114" s="3">
        <v>0</v>
      </c>
      <c r="BG114" s="3">
        <v>1</v>
      </c>
      <c r="BH114" s="3">
        <v>2</v>
      </c>
      <c r="BI114" s="4" t="s">
        <v>329</v>
      </c>
      <c r="BJ114" s="3">
        <v>3</v>
      </c>
      <c r="BV114" s="4"/>
      <c r="BW114" s="3">
        <v>1</v>
      </c>
      <c r="BX114" s="3" t="s">
        <v>703</v>
      </c>
      <c r="BY114" s="3" t="s">
        <v>330</v>
      </c>
    </row>
    <row r="115" spans="1:78" ht="12.75" x14ac:dyDescent="0.2">
      <c r="A115" s="3" t="s">
        <v>331</v>
      </c>
      <c r="N115" s="3">
        <v>1</v>
      </c>
      <c r="O115" s="3">
        <v>4</v>
      </c>
      <c r="P115" s="3">
        <v>4</v>
      </c>
      <c r="Q115" s="3">
        <v>4</v>
      </c>
      <c r="R115" s="3">
        <v>5</v>
      </c>
      <c r="S115" s="3">
        <v>3</v>
      </c>
      <c r="T115" s="3">
        <v>5</v>
      </c>
      <c r="U115" s="3">
        <v>4</v>
      </c>
      <c r="V115" s="3">
        <v>2</v>
      </c>
      <c r="W115" s="3">
        <v>3</v>
      </c>
      <c r="X115" s="3">
        <v>4</v>
      </c>
      <c r="Y115" s="3">
        <v>5</v>
      </c>
      <c r="Z115" s="3">
        <v>4</v>
      </c>
      <c r="AA115" s="3">
        <v>4</v>
      </c>
      <c r="AB115" s="3">
        <v>5</v>
      </c>
      <c r="AC115" s="3">
        <v>1</v>
      </c>
      <c r="AD115" s="3">
        <v>1</v>
      </c>
      <c r="AF115" s="3">
        <v>1</v>
      </c>
      <c r="AM115" s="4"/>
      <c r="AN115" s="4" t="s">
        <v>268</v>
      </c>
      <c r="AO115" s="3">
        <v>1</v>
      </c>
      <c r="AP115" s="4" t="s">
        <v>332</v>
      </c>
      <c r="AQ115" s="3">
        <v>2</v>
      </c>
      <c r="AR115" s="3">
        <v>3</v>
      </c>
      <c r="AS115" s="3">
        <v>2</v>
      </c>
      <c r="AT115" s="3">
        <v>2</v>
      </c>
      <c r="AU115" s="3">
        <v>1</v>
      </c>
      <c r="AV115" s="3">
        <v>2</v>
      </c>
      <c r="AW115" s="3">
        <v>1</v>
      </c>
      <c r="AX115" s="3">
        <v>1</v>
      </c>
      <c r="AY115" s="3">
        <v>0</v>
      </c>
      <c r="AZ115" s="3">
        <v>1</v>
      </c>
      <c r="BA115" s="3">
        <v>1</v>
      </c>
      <c r="BB115" s="3">
        <v>1</v>
      </c>
      <c r="BC115" s="3">
        <v>1</v>
      </c>
      <c r="BD115" s="3">
        <v>1</v>
      </c>
      <c r="BE115" s="3">
        <v>1</v>
      </c>
      <c r="BF115" s="3">
        <v>1</v>
      </c>
      <c r="BG115" s="3">
        <v>1</v>
      </c>
      <c r="BH115" s="3">
        <v>1</v>
      </c>
      <c r="BI115" s="4" t="s">
        <v>158</v>
      </c>
      <c r="BJ115" s="3">
        <v>1</v>
      </c>
      <c r="BK115" s="3">
        <v>1</v>
      </c>
      <c r="BM115" s="3">
        <v>1</v>
      </c>
      <c r="BN115" s="3">
        <v>1</v>
      </c>
      <c r="BR115" s="3">
        <v>1</v>
      </c>
      <c r="BS115" s="3">
        <v>1</v>
      </c>
      <c r="BT115" s="3">
        <v>1</v>
      </c>
      <c r="BU115" s="3">
        <v>1</v>
      </c>
      <c r="BV115" s="4"/>
      <c r="BW115" s="3">
        <v>0</v>
      </c>
      <c r="BX115" s="3" t="s">
        <v>704</v>
      </c>
      <c r="BY115" s="3" t="s">
        <v>289</v>
      </c>
    </row>
    <row r="116" spans="1:78" ht="25.5" hidden="1" x14ac:dyDescent="0.2">
      <c r="A116" s="3" t="s">
        <v>333</v>
      </c>
      <c r="N116" s="3">
        <v>1</v>
      </c>
      <c r="O116" s="3">
        <v>5</v>
      </c>
      <c r="P116" s="3">
        <v>4</v>
      </c>
      <c r="Q116" s="3">
        <v>4</v>
      </c>
      <c r="R116" s="3">
        <v>3</v>
      </c>
      <c r="S116" s="3">
        <v>5</v>
      </c>
      <c r="T116" s="3">
        <v>5</v>
      </c>
      <c r="U116" s="3">
        <v>3</v>
      </c>
      <c r="V116" s="3">
        <v>2</v>
      </c>
      <c r="W116" s="3">
        <v>3</v>
      </c>
      <c r="X116" s="3">
        <v>3</v>
      </c>
      <c r="Y116" s="3">
        <v>4</v>
      </c>
      <c r="Z116" s="3">
        <v>4</v>
      </c>
      <c r="AA116" s="3">
        <v>1</v>
      </c>
      <c r="AB116" s="3">
        <v>2</v>
      </c>
      <c r="AC116" s="3">
        <v>1</v>
      </c>
      <c r="AD116" s="3">
        <v>1</v>
      </c>
      <c r="AJ116" s="3">
        <v>1</v>
      </c>
      <c r="AK116" s="3">
        <v>1</v>
      </c>
      <c r="AM116" s="4"/>
      <c r="AN116" s="4" t="s">
        <v>334</v>
      </c>
      <c r="AO116" s="3">
        <v>1</v>
      </c>
      <c r="AP116" s="4" t="s">
        <v>335</v>
      </c>
      <c r="AQ116" s="3">
        <v>1</v>
      </c>
      <c r="AR116" s="3">
        <v>2</v>
      </c>
      <c r="AS116" s="3">
        <v>1</v>
      </c>
      <c r="AT116" s="3">
        <v>1</v>
      </c>
      <c r="AU116" s="3">
        <v>2</v>
      </c>
      <c r="AV116" s="3">
        <v>2</v>
      </c>
      <c r="AW116" s="3">
        <v>1</v>
      </c>
      <c r="AX116" s="3">
        <v>1</v>
      </c>
      <c r="AY116" s="3">
        <v>1</v>
      </c>
      <c r="AZ116" s="3">
        <v>1</v>
      </c>
      <c r="BA116" s="3">
        <v>2</v>
      </c>
      <c r="BB116" s="3">
        <v>2</v>
      </c>
      <c r="BC116" s="3">
        <v>2</v>
      </c>
      <c r="BD116" s="3">
        <v>2</v>
      </c>
      <c r="BE116" s="3">
        <v>1</v>
      </c>
      <c r="BF116" s="3">
        <v>2</v>
      </c>
      <c r="BG116" s="3">
        <v>2</v>
      </c>
      <c r="BH116" s="3">
        <v>2</v>
      </c>
      <c r="BI116" s="4" t="s">
        <v>336</v>
      </c>
      <c r="BJ116" s="3">
        <v>1</v>
      </c>
      <c r="BK116" s="3">
        <v>1</v>
      </c>
      <c r="BM116" s="3">
        <v>1</v>
      </c>
      <c r="BN116" s="3">
        <v>1</v>
      </c>
      <c r="BR116" s="3">
        <v>1</v>
      </c>
      <c r="BV116" s="4"/>
      <c r="BW116" s="3">
        <v>0</v>
      </c>
      <c r="BX116" s="3" t="s">
        <v>704</v>
      </c>
      <c r="BY116" s="3" t="s">
        <v>289</v>
      </c>
    </row>
    <row r="117" spans="1:78" ht="12.75" hidden="1" x14ac:dyDescent="0.2">
      <c r="A117" s="3" t="s">
        <v>337</v>
      </c>
      <c r="N117" s="3">
        <v>1</v>
      </c>
      <c r="O117" s="3">
        <v>4</v>
      </c>
      <c r="P117" s="3">
        <v>4</v>
      </c>
      <c r="Q117" s="3">
        <v>4</v>
      </c>
      <c r="R117" s="3">
        <v>5</v>
      </c>
      <c r="S117" s="3">
        <v>4</v>
      </c>
      <c r="T117" s="3">
        <v>5</v>
      </c>
      <c r="U117" s="3">
        <v>5</v>
      </c>
      <c r="V117" s="3">
        <v>4</v>
      </c>
      <c r="W117" s="3">
        <v>4</v>
      </c>
      <c r="X117" s="3">
        <v>5</v>
      </c>
      <c r="Y117" s="3">
        <v>5</v>
      </c>
      <c r="Z117" s="3">
        <v>5</v>
      </c>
      <c r="AA117" s="3">
        <v>4</v>
      </c>
      <c r="AB117" s="3">
        <v>5</v>
      </c>
      <c r="AC117" s="3">
        <v>1</v>
      </c>
      <c r="AF117" s="3">
        <v>1</v>
      </c>
      <c r="AM117" s="4"/>
      <c r="AN117" s="4"/>
      <c r="AO117" s="3">
        <v>1</v>
      </c>
      <c r="AP117" s="4" t="s">
        <v>338</v>
      </c>
      <c r="AQ117" s="3">
        <v>2</v>
      </c>
      <c r="AR117" s="3">
        <v>2</v>
      </c>
      <c r="AS117" s="3">
        <v>2</v>
      </c>
      <c r="AT117" s="3">
        <v>2</v>
      </c>
      <c r="AU117" s="3">
        <v>1</v>
      </c>
      <c r="AV117" s="3">
        <v>1</v>
      </c>
      <c r="AW117" s="3">
        <v>1</v>
      </c>
      <c r="AX117" s="3">
        <v>1</v>
      </c>
      <c r="AY117" s="3">
        <v>0</v>
      </c>
      <c r="AZ117" s="3">
        <v>0</v>
      </c>
      <c r="BA117" s="3">
        <v>1</v>
      </c>
      <c r="BB117" s="3">
        <v>1</v>
      </c>
      <c r="BC117" s="3">
        <v>1</v>
      </c>
      <c r="BD117" s="3">
        <v>1</v>
      </c>
      <c r="BE117" s="3">
        <v>1</v>
      </c>
      <c r="BF117" s="3">
        <v>1</v>
      </c>
      <c r="BG117" s="3">
        <v>1</v>
      </c>
      <c r="BH117" s="3">
        <v>1</v>
      </c>
      <c r="BI117" s="4" t="s">
        <v>158</v>
      </c>
      <c r="BJ117" s="3">
        <v>1</v>
      </c>
      <c r="BM117" s="3">
        <v>1</v>
      </c>
      <c r="BO117" s="3">
        <v>1</v>
      </c>
      <c r="BR117" s="3">
        <v>1</v>
      </c>
      <c r="BV117" s="4"/>
      <c r="BW117" s="3">
        <v>0</v>
      </c>
      <c r="BX117" s="3" t="s">
        <v>704</v>
      </c>
      <c r="BY117" s="3" t="s">
        <v>289</v>
      </c>
    </row>
    <row r="118" spans="1:78" ht="12.75" hidden="1" x14ac:dyDescent="0.2">
      <c r="A118" s="3" t="s">
        <v>339</v>
      </c>
      <c r="N118" s="3">
        <v>1</v>
      </c>
      <c r="O118" s="3">
        <v>4</v>
      </c>
      <c r="P118" s="3">
        <v>4</v>
      </c>
      <c r="Q118" s="3">
        <v>4</v>
      </c>
      <c r="R118" s="3">
        <v>5</v>
      </c>
      <c r="S118" s="3">
        <v>4</v>
      </c>
      <c r="T118" s="3">
        <v>5</v>
      </c>
      <c r="U118" s="3">
        <v>5</v>
      </c>
      <c r="V118" s="3">
        <v>5</v>
      </c>
      <c r="W118" s="3">
        <v>5</v>
      </c>
      <c r="X118" s="3">
        <v>5</v>
      </c>
      <c r="Y118" s="3">
        <v>5</v>
      </c>
      <c r="Z118" s="3">
        <v>5</v>
      </c>
      <c r="AA118" s="3">
        <v>5</v>
      </c>
      <c r="AB118" s="3">
        <v>5</v>
      </c>
      <c r="AC118" s="3">
        <v>1</v>
      </c>
      <c r="AF118" s="3">
        <v>1</v>
      </c>
      <c r="AM118" s="4"/>
      <c r="AN118" s="4"/>
      <c r="AO118" s="3">
        <v>1</v>
      </c>
      <c r="AP118" s="4" t="s">
        <v>338</v>
      </c>
      <c r="AQ118" s="3">
        <v>2</v>
      </c>
      <c r="AR118" s="3">
        <v>2</v>
      </c>
      <c r="AS118" s="3">
        <v>2</v>
      </c>
      <c r="AT118" s="3">
        <v>2</v>
      </c>
      <c r="AU118" s="3">
        <v>1</v>
      </c>
      <c r="AV118" s="3">
        <v>2</v>
      </c>
      <c r="AW118" s="3">
        <v>1</v>
      </c>
      <c r="AX118" s="3">
        <v>1</v>
      </c>
      <c r="AY118" s="3">
        <v>2</v>
      </c>
      <c r="AZ118" s="3">
        <v>1</v>
      </c>
      <c r="BA118" s="3">
        <v>1</v>
      </c>
      <c r="BB118" s="3">
        <v>1</v>
      </c>
      <c r="BC118" s="3">
        <v>1</v>
      </c>
      <c r="BD118" s="3">
        <v>1</v>
      </c>
      <c r="BE118" s="3">
        <v>1</v>
      </c>
      <c r="BF118" s="3">
        <v>1</v>
      </c>
      <c r="BG118" s="3">
        <v>1</v>
      </c>
      <c r="BH118" s="3">
        <v>1</v>
      </c>
      <c r="BI118" s="4"/>
      <c r="BV118" s="4"/>
      <c r="BW118">
        <v>0</v>
      </c>
      <c r="BX118" s="3" t="s">
        <v>703</v>
      </c>
      <c r="BZ118" s="3" t="s">
        <v>56</v>
      </c>
    </row>
    <row r="119" spans="1:78" ht="25.5" hidden="1" x14ac:dyDescent="0.2">
      <c r="A119" s="3" t="s">
        <v>340</v>
      </c>
      <c r="N119" s="3">
        <v>1</v>
      </c>
      <c r="O119" s="3">
        <v>4</v>
      </c>
      <c r="P119" s="3">
        <v>4</v>
      </c>
      <c r="Q119" s="3">
        <v>4</v>
      </c>
      <c r="R119" s="3">
        <v>4</v>
      </c>
      <c r="S119" s="3">
        <v>3</v>
      </c>
      <c r="T119" s="3">
        <v>4</v>
      </c>
      <c r="U119" s="3">
        <v>4</v>
      </c>
      <c r="V119" s="3">
        <v>3</v>
      </c>
      <c r="W119" s="3">
        <v>2</v>
      </c>
      <c r="X119" s="3">
        <v>3</v>
      </c>
      <c r="Y119" s="3">
        <v>3</v>
      </c>
      <c r="Z119" s="3">
        <v>3</v>
      </c>
      <c r="AA119" s="3">
        <v>3</v>
      </c>
      <c r="AB119" s="3">
        <v>4</v>
      </c>
      <c r="AC119" s="3">
        <v>1</v>
      </c>
      <c r="AJ119" s="3">
        <v>1</v>
      </c>
      <c r="AM119" s="4"/>
      <c r="AN119" s="4" t="s">
        <v>332</v>
      </c>
      <c r="AO119" s="3">
        <v>2</v>
      </c>
      <c r="AP119" s="4" t="s">
        <v>22</v>
      </c>
      <c r="AQ119" s="3">
        <v>2</v>
      </c>
      <c r="AR119" s="3">
        <v>2</v>
      </c>
      <c r="AS119" s="3">
        <v>2</v>
      </c>
      <c r="AT119" s="3">
        <v>2</v>
      </c>
      <c r="AU119" s="3">
        <v>2</v>
      </c>
      <c r="AV119" s="3">
        <v>2</v>
      </c>
      <c r="AW119" s="3">
        <v>1</v>
      </c>
      <c r="AX119" s="3">
        <v>1</v>
      </c>
      <c r="AY119" s="3">
        <v>2</v>
      </c>
      <c r="AZ119" s="3">
        <v>-1</v>
      </c>
      <c r="BA119" s="3">
        <v>1</v>
      </c>
      <c r="BB119" s="3">
        <v>1</v>
      </c>
      <c r="BC119" s="3">
        <v>1</v>
      </c>
      <c r="BD119" s="3">
        <v>0</v>
      </c>
      <c r="BE119" s="3">
        <v>1</v>
      </c>
      <c r="BF119" s="3">
        <v>1</v>
      </c>
      <c r="BG119" s="3">
        <v>1</v>
      </c>
      <c r="BH119" s="3">
        <v>1</v>
      </c>
      <c r="BI119" s="4" t="s">
        <v>341</v>
      </c>
      <c r="BJ119" s="3">
        <v>3</v>
      </c>
      <c r="BV119" s="4"/>
      <c r="BW119" s="3">
        <v>0</v>
      </c>
      <c r="BX119" s="3" t="s">
        <v>704</v>
      </c>
      <c r="BY119" s="3" t="s">
        <v>289</v>
      </c>
    </row>
    <row r="120" spans="1:78" ht="51" x14ac:dyDescent="0.2">
      <c r="A120" s="3" t="s">
        <v>342</v>
      </c>
      <c r="N120" s="3">
        <v>1</v>
      </c>
      <c r="O120" s="3">
        <v>5</v>
      </c>
      <c r="P120" s="3">
        <v>3</v>
      </c>
      <c r="Q120" s="3">
        <v>4</v>
      </c>
      <c r="R120" s="3">
        <v>1</v>
      </c>
      <c r="S120" s="3">
        <v>3</v>
      </c>
      <c r="T120" s="3">
        <v>4</v>
      </c>
      <c r="U120" s="3">
        <v>4</v>
      </c>
      <c r="V120" s="3">
        <v>1</v>
      </c>
      <c r="W120" s="3">
        <v>1</v>
      </c>
      <c r="X120" s="3">
        <v>3</v>
      </c>
      <c r="Y120" s="3">
        <v>4</v>
      </c>
      <c r="Z120" s="3">
        <v>4</v>
      </c>
      <c r="AA120" s="3">
        <v>1</v>
      </c>
      <c r="AB120" s="3">
        <v>3</v>
      </c>
      <c r="AC120" s="3">
        <v>1</v>
      </c>
      <c r="AD120" s="3">
        <v>1</v>
      </c>
      <c r="AM120" s="4"/>
      <c r="AN120" s="4" t="s">
        <v>343</v>
      </c>
      <c r="AO120" s="3">
        <v>1</v>
      </c>
      <c r="AP120" s="4"/>
      <c r="AQ120" s="3">
        <v>2</v>
      </c>
      <c r="AR120" s="3">
        <v>2</v>
      </c>
      <c r="AS120" s="3">
        <v>1</v>
      </c>
      <c r="AT120" s="3">
        <v>1</v>
      </c>
      <c r="AU120" s="3">
        <v>2</v>
      </c>
      <c r="AV120" s="3">
        <v>2</v>
      </c>
      <c r="AW120" s="3">
        <v>1</v>
      </c>
      <c r="AX120" s="3">
        <v>2</v>
      </c>
      <c r="AY120" s="3">
        <v>2</v>
      </c>
      <c r="AZ120" s="3">
        <v>0</v>
      </c>
      <c r="BA120" s="3">
        <v>-1</v>
      </c>
      <c r="BB120" s="3">
        <v>1</v>
      </c>
      <c r="BC120" s="3">
        <v>1</v>
      </c>
      <c r="BD120" s="3">
        <v>0</v>
      </c>
      <c r="BE120" s="3">
        <v>2</v>
      </c>
      <c r="BF120" s="3">
        <v>1</v>
      </c>
      <c r="BG120" s="3">
        <v>0</v>
      </c>
      <c r="BH120" s="3">
        <v>1</v>
      </c>
      <c r="BI120" s="4" t="s">
        <v>344</v>
      </c>
      <c r="BJ120" s="3">
        <v>1</v>
      </c>
      <c r="BL120" s="3">
        <v>1</v>
      </c>
      <c r="BM120" s="3">
        <v>1</v>
      </c>
      <c r="BN120" s="3">
        <v>1</v>
      </c>
      <c r="BT120" s="3">
        <v>1</v>
      </c>
      <c r="BU120" s="3">
        <v>1</v>
      </c>
      <c r="BV120" s="4" t="s">
        <v>345</v>
      </c>
      <c r="BW120" s="3">
        <v>0</v>
      </c>
      <c r="BX120" s="3" t="s">
        <v>703</v>
      </c>
      <c r="BY120" s="3" t="s">
        <v>346</v>
      </c>
    </row>
    <row r="121" spans="1:78" ht="12.75" hidden="1" x14ac:dyDescent="0.2">
      <c r="A121" s="3" t="s">
        <v>347</v>
      </c>
      <c r="N121" s="3">
        <v>1</v>
      </c>
      <c r="O121" s="3">
        <v>4</v>
      </c>
      <c r="P121" s="3">
        <v>2</v>
      </c>
      <c r="Q121" s="3">
        <v>3</v>
      </c>
      <c r="R121" s="3">
        <v>2</v>
      </c>
      <c r="S121" s="3">
        <v>3</v>
      </c>
      <c r="T121" s="3">
        <v>4</v>
      </c>
      <c r="U121" s="3">
        <v>4</v>
      </c>
      <c r="V121" s="3">
        <v>2</v>
      </c>
      <c r="W121" s="3">
        <v>1</v>
      </c>
      <c r="X121" s="3">
        <v>3</v>
      </c>
      <c r="Y121" s="3">
        <v>4</v>
      </c>
      <c r="Z121" s="3">
        <v>3</v>
      </c>
      <c r="AA121" s="3">
        <v>4</v>
      </c>
      <c r="AB121" s="3">
        <v>3</v>
      </c>
      <c r="AC121" s="3">
        <v>1</v>
      </c>
      <c r="AF121" s="3">
        <v>1</v>
      </c>
      <c r="AM121" s="4"/>
      <c r="AN121" s="4" t="s">
        <v>273</v>
      </c>
      <c r="AO121" s="3">
        <v>2</v>
      </c>
      <c r="AP121" s="4" t="s">
        <v>348</v>
      </c>
      <c r="AQ121" s="3">
        <v>2</v>
      </c>
      <c r="AR121" s="3">
        <v>2</v>
      </c>
      <c r="AS121" s="3">
        <v>2</v>
      </c>
      <c r="AT121" s="3">
        <v>2</v>
      </c>
      <c r="AU121" s="3">
        <v>2</v>
      </c>
      <c r="AV121" s="3">
        <v>1</v>
      </c>
      <c r="AW121" s="3">
        <v>1</v>
      </c>
      <c r="AX121" s="3">
        <v>2</v>
      </c>
      <c r="AY121" s="3">
        <v>0</v>
      </c>
      <c r="AZ121" s="3">
        <v>0</v>
      </c>
      <c r="BA121" s="3">
        <v>1</v>
      </c>
      <c r="BB121" s="3">
        <v>1</v>
      </c>
      <c r="BC121" s="3">
        <v>1</v>
      </c>
      <c r="BD121" s="3">
        <v>0</v>
      </c>
      <c r="BE121" s="3">
        <v>1</v>
      </c>
      <c r="BF121" s="3">
        <v>1</v>
      </c>
      <c r="BG121" s="3">
        <v>2</v>
      </c>
      <c r="BH121" s="3">
        <v>2</v>
      </c>
      <c r="BI121" s="4" t="s">
        <v>158</v>
      </c>
      <c r="BJ121" s="3">
        <v>3</v>
      </c>
      <c r="BM121" s="3">
        <v>1</v>
      </c>
      <c r="BO121" s="3">
        <v>1</v>
      </c>
      <c r="BV121" s="4"/>
      <c r="BW121" s="3">
        <v>0</v>
      </c>
      <c r="BX121" s="3" t="s">
        <v>703</v>
      </c>
      <c r="BY121" s="3" t="s">
        <v>122</v>
      </c>
    </row>
    <row r="122" spans="1:78" ht="25.5" hidden="1" x14ac:dyDescent="0.2">
      <c r="A122" s="3" t="s">
        <v>349</v>
      </c>
      <c r="N122" s="3">
        <v>1</v>
      </c>
      <c r="O122" s="3">
        <v>5</v>
      </c>
      <c r="P122" s="3">
        <v>4</v>
      </c>
      <c r="Q122" s="3">
        <v>5</v>
      </c>
      <c r="R122" s="3">
        <v>1</v>
      </c>
      <c r="S122" s="3">
        <v>1</v>
      </c>
      <c r="T122" s="3">
        <v>4</v>
      </c>
      <c r="U122" s="3">
        <v>4</v>
      </c>
      <c r="V122" s="3">
        <v>1</v>
      </c>
      <c r="W122" s="3">
        <v>2</v>
      </c>
      <c r="X122" s="3">
        <v>3</v>
      </c>
      <c r="Y122" s="3">
        <v>4</v>
      </c>
      <c r="Z122" s="3">
        <v>2</v>
      </c>
      <c r="AA122" s="3">
        <v>3</v>
      </c>
      <c r="AB122" s="3">
        <v>3</v>
      </c>
      <c r="AC122" s="3">
        <v>1</v>
      </c>
      <c r="AD122" s="3">
        <v>1</v>
      </c>
      <c r="AE122" s="3">
        <v>1</v>
      </c>
      <c r="AM122" s="4" t="s">
        <v>350</v>
      </c>
      <c r="AN122" s="4" t="s">
        <v>80</v>
      </c>
      <c r="AO122" s="3">
        <v>1</v>
      </c>
      <c r="AP122" s="4" t="s">
        <v>351</v>
      </c>
      <c r="AQ122" s="3">
        <v>3</v>
      </c>
      <c r="AR122" s="3">
        <v>3</v>
      </c>
      <c r="AS122" s="3">
        <v>2</v>
      </c>
      <c r="AT122" s="3">
        <v>2</v>
      </c>
      <c r="AU122" s="3">
        <v>1</v>
      </c>
      <c r="AV122" s="3">
        <v>2</v>
      </c>
      <c r="AW122" s="3">
        <v>2</v>
      </c>
      <c r="AX122" s="3">
        <v>2</v>
      </c>
      <c r="AY122" s="3">
        <v>2</v>
      </c>
      <c r="AZ122" s="3">
        <v>2</v>
      </c>
      <c r="BA122" s="3">
        <v>1</v>
      </c>
      <c r="BB122" s="3">
        <v>2</v>
      </c>
      <c r="BC122" s="3">
        <v>1</v>
      </c>
      <c r="BD122" s="3">
        <v>1</v>
      </c>
      <c r="BE122" s="3">
        <v>2</v>
      </c>
      <c r="BF122" s="3">
        <v>0</v>
      </c>
      <c r="BG122" s="3">
        <v>2</v>
      </c>
      <c r="BH122" s="3">
        <v>2</v>
      </c>
      <c r="BI122" s="4" t="s">
        <v>23</v>
      </c>
      <c r="BJ122" s="3">
        <v>3</v>
      </c>
      <c r="BV122" s="4"/>
      <c r="BW122" s="3">
        <v>1</v>
      </c>
      <c r="BX122" s="3" t="s">
        <v>703</v>
      </c>
      <c r="BY122" s="3" t="s">
        <v>352</v>
      </c>
    </row>
    <row r="123" spans="1:78" ht="63.75" hidden="1" x14ac:dyDescent="0.2">
      <c r="A123" s="3" t="s">
        <v>353</v>
      </c>
      <c r="N123" s="3">
        <v>1</v>
      </c>
      <c r="O123" s="3">
        <v>5</v>
      </c>
      <c r="P123" s="3">
        <v>3</v>
      </c>
      <c r="Q123" s="3">
        <v>5</v>
      </c>
      <c r="R123" s="3">
        <v>1</v>
      </c>
      <c r="S123" s="3">
        <v>1</v>
      </c>
      <c r="T123" s="3">
        <v>4</v>
      </c>
      <c r="U123" s="3">
        <v>5</v>
      </c>
      <c r="V123" s="3">
        <v>2</v>
      </c>
      <c r="W123" s="3">
        <v>1</v>
      </c>
      <c r="X123" s="3">
        <v>3</v>
      </c>
      <c r="Y123" s="3">
        <v>4</v>
      </c>
      <c r="Z123" s="3">
        <v>1</v>
      </c>
      <c r="AA123" s="3">
        <v>1</v>
      </c>
      <c r="AB123" s="3">
        <v>2</v>
      </c>
      <c r="AC123" s="3">
        <v>1</v>
      </c>
      <c r="AM123" s="4" t="s">
        <v>354</v>
      </c>
      <c r="AN123" s="4" t="s">
        <v>355</v>
      </c>
      <c r="AO123" s="3">
        <v>1</v>
      </c>
      <c r="AP123" s="4" t="s">
        <v>80</v>
      </c>
      <c r="AQ123" s="3">
        <v>1</v>
      </c>
      <c r="AR123" s="3">
        <v>2</v>
      </c>
      <c r="AS123" s="3">
        <v>2</v>
      </c>
      <c r="AT123" s="3">
        <v>2</v>
      </c>
      <c r="AU123" s="3">
        <v>1</v>
      </c>
      <c r="AV123" s="3">
        <v>2</v>
      </c>
      <c r="AW123" s="3">
        <v>1</v>
      </c>
      <c r="AX123" s="3">
        <v>2</v>
      </c>
      <c r="AY123" s="3">
        <v>1</v>
      </c>
      <c r="AZ123" s="3">
        <v>0</v>
      </c>
      <c r="BA123" s="3">
        <v>1</v>
      </c>
      <c r="BB123" s="3">
        <v>1</v>
      </c>
      <c r="BC123" s="3">
        <v>1</v>
      </c>
      <c r="BD123" s="3">
        <v>1</v>
      </c>
      <c r="BE123" s="3">
        <v>2</v>
      </c>
      <c r="BF123" s="3">
        <v>1</v>
      </c>
      <c r="BG123" s="3">
        <v>2</v>
      </c>
      <c r="BH123" s="3">
        <v>2</v>
      </c>
      <c r="BI123" s="4" t="s">
        <v>356</v>
      </c>
      <c r="BJ123" s="3">
        <v>1</v>
      </c>
      <c r="BM123" s="3">
        <v>1</v>
      </c>
      <c r="BN123" s="3">
        <v>1</v>
      </c>
      <c r="BO123" s="3">
        <v>1</v>
      </c>
      <c r="BQ123" s="3"/>
      <c r="BR123" s="3">
        <v>1</v>
      </c>
      <c r="BS123" s="3">
        <v>1</v>
      </c>
      <c r="BV123" s="4"/>
      <c r="BW123" s="3">
        <v>0</v>
      </c>
      <c r="BX123" s="3" t="s">
        <v>703</v>
      </c>
      <c r="BY123" s="3" t="s">
        <v>352</v>
      </c>
    </row>
    <row r="124" spans="1:78" ht="25.5" hidden="1" x14ac:dyDescent="0.2">
      <c r="A124" s="3" t="s">
        <v>357</v>
      </c>
      <c r="N124" s="3">
        <v>1</v>
      </c>
      <c r="O124" s="3">
        <v>5</v>
      </c>
      <c r="P124" s="3">
        <v>3</v>
      </c>
      <c r="Q124" s="3">
        <v>4</v>
      </c>
      <c r="R124" s="3">
        <v>1</v>
      </c>
      <c r="S124" s="3">
        <v>4</v>
      </c>
      <c r="T124" s="3">
        <v>5</v>
      </c>
      <c r="U124" s="3">
        <v>3</v>
      </c>
      <c r="V124" s="3">
        <v>3</v>
      </c>
      <c r="W124" s="3">
        <v>1</v>
      </c>
      <c r="X124" s="3">
        <v>3</v>
      </c>
      <c r="Y124" s="3">
        <v>4</v>
      </c>
      <c r="Z124" s="3">
        <v>2</v>
      </c>
      <c r="AA124" s="3">
        <v>2</v>
      </c>
      <c r="AB124" s="3">
        <v>2</v>
      </c>
      <c r="AC124" s="3">
        <v>1</v>
      </c>
      <c r="AF124" s="3">
        <v>1</v>
      </c>
      <c r="AM124" s="4"/>
      <c r="AN124" s="4" t="s">
        <v>358</v>
      </c>
      <c r="AO124" s="3">
        <v>1</v>
      </c>
      <c r="AP124" s="4"/>
      <c r="AQ124" s="3">
        <v>2</v>
      </c>
      <c r="AR124" s="3">
        <v>3</v>
      </c>
      <c r="AS124" s="3">
        <v>2</v>
      </c>
      <c r="AT124" s="3">
        <v>2</v>
      </c>
      <c r="AU124" s="3">
        <v>1</v>
      </c>
      <c r="AV124" s="3">
        <v>1</v>
      </c>
      <c r="AW124" s="3">
        <v>1</v>
      </c>
      <c r="AX124" s="3">
        <v>2</v>
      </c>
      <c r="AY124" s="3">
        <v>2</v>
      </c>
      <c r="AZ124" s="3">
        <v>0</v>
      </c>
      <c r="BA124" s="3">
        <v>0</v>
      </c>
      <c r="BB124" s="3">
        <v>2</v>
      </c>
      <c r="BC124" s="3">
        <v>1</v>
      </c>
      <c r="BD124" s="3">
        <v>1</v>
      </c>
      <c r="BE124" s="3">
        <v>0</v>
      </c>
      <c r="BF124" s="3">
        <v>0</v>
      </c>
      <c r="BG124" s="3">
        <v>1</v>
      </c>
      <c r="BH124" s="3">
        <v>0</v>
      </c>
      <c r="BI124" s="4"/>
      <c r="BJ124" s="3">
        <v>3</v>
      </c>
      <c r="BM124" s="3">
        <v>1</v>
      </c>
      <c r="BS124" s="3">
        <v>1</v>
      </c>
      <c r="BV124" s="4"/>
      <c r="BW124" s="3">
        <v>0</v>
      </c>
      <c r="BX124" s="3" t="s">
        <v>703</v>
      </c>
    </row>
    <row r="125" spans="1:78" ht="12.75" hidden="1" x14ac:dyDescent="0.2">
      <c r="A125" s="3" t="s">
        <v>359</v>
      </c>
      <c r="N125" s="3">
        <v>1</v>
      </c>
      <c r="O125" s="3">
        <v>5</v>
      </c>
      <c r="P125" s="3">
        <v>4</v>
      </c>
      <c r="Q125" s="3">
        <v>5</v>
      </c>
      <c r="R125" s="3">
        <v>3</v>
      </c>
      <c r="S125" s="3">
        <v>4</v>
      </c>
      <c r="T125" s="3">
        <v>4</v>
      </c>
      <c r="U125" s="3">
        <v>4</v>
      </c>
      <c r="V125" s="3">
        <v>4</v>
      </c>
      <c r="W125" s="3">
        <v>3</v>
      </c>
      <c r="X125" s="3">
        <v>4</v>
      </c>
      <c r="Y125" s="3">
        <v>4</v>
      </c>
      <c r="Z125" s="3">
        <v>3</v>
      </c>
      <c r="AA125" s="3">
        <v>2</v>
      </c>
      <c r="AB125" s="3">
        <v>3</v>
      </c>
      <c r="AC125" s="3">
        <v>1</v>
      </c>
      <c r="AF125" s="3">
        <v>1</v>
      </c>
      <c r="AM125" s="4"/>
      <c r="AN125" s="4"/>
      <c r="AO125" s="3">
        <v>1</v>
      </c>
      <c r="AP125" s="4"/>
      <c r="AQ125" s="3">
        <v>1</v>
      </c>
      <c r="AR125" s="3">
        <v>2</v>
      </c>
      <c r="AS125" s="3">
        <v>1</v>
      </c>
      <c r="AT125" s="3">
        <v>1</v>
      </c>
      <c r="AU125" s="3">
        <v>1</v>
      </c>
      <c r="AV125" s="3">
        <v>1</v>
      </c>
      <c r="AW125" s="3" t="s">
        <v>77</v>
      </c>
      <c r="AX125" s="3" t="s">
        <v>77</v>
      </c>
      <c r="AY125" s="3">
        <v>2</v>
      </c>
      <c r="AZ125" s="3">
        <v>2</v>
      </c>
      <c r="BA125" s="3">
        <v>2</v>
      </c>
      <c r="BB125" s="3">
        <v>1</v>
      </c>
      <c r="BC125" s="3">
        <v>1</v>
      </c>
      <c r="BD125" s="3">
        <v>2</v>
      </c>
      <c r="BE125" s="3" t="s">
        <v>77</v>
      </c>
      <c r="BF125" s="3">
        <v>2</v>
      </c>
      <c r="BG125" s="3">
        <v>2</v>
      </c>
      <c r="BH125" s="3">
        <v>2</v>
      </c>
      <c r="BI125" s="4" t="s">
        <v>23</v>
      </c>
      <c r="BJ125" s="3">
        <v>3</v>
      </c>
      <c r="BV125" s="4"/>
      <c r="BW125" s="3">
        <v>0</v>
      </c>
      <c r="BX125" s="3" t="s">
        <v>704</v>
      </c>
      <c r="BY125" s="3" t="s">
        <v>360</v>
      </c>
    </row>
    <row r="126" spans="1:78" ht="12.75" hidden="1" x14ac:dyDescent="0.2">
      <c r="A126" s="3" t="s">
        <v>361</v>
      </c>
      <c r="N126" s="3">
        <v>1</v>
      </c>
      <c r="O126" s="3">
        <v>5</v>
      </c>
      <c r="P126" s="3">
        <v>5</v>
      </c>
      <c r="Q126" s="3">
        <v>5</v>
      </c>
      <c r="R126" s="3">
        <v>5</v>
      </c>
      <c r="S126" s="3">
        <v>1</v>
      </c>
      <c r="T126" s="3">
        <v>5</v>
      </c>
      <c r="U126" s="3">
        <v>3</v>
      </c>
      <c r="V126" s="3">
        <v>2</v>
      </c>
      <c r="W126" s="3">
        <v>1</v>
      </c>
      <c r="X126" s="3">
        <v>5</v>
      </c>
      <c r="Y126" s="3">
        <v>5</v>
      </c>
      <c r="Z126" s="3">
        <v>5</v>
      </c>
      <c r="AA126" s="3">
        <v>5</v>
      </c>
      <c r="AB126" s="3">
        <v>4</v>
      </c>
      <c r="AC126" s="3">
        <v>1</v>
      </c>
      <c r="AF126" s="3">
        <v>1</v>
      </c>
      <c r="AM126" s="4"/>
      <c r="AN126" s="4" t="s">
        <v>67</v>
      </c>
      <c r="AO126" s="3">
        <v>2</v>
      </c>
      <c r="AP126" s="4" t="s">
        <v>22</v>
      </c>
      <c r="AQ126" s="3">
        <v>2</v>
      </c>
      <c r="AR126" s="3">
        <v>2</v>
      </c>
      <c r="AS126" s="3">
        <v>2</v>
      </c>
      <c r="AT126" s="3">
        <v>2</v>
      </c>
      <c r="AU126" s="3">
        <v>1</v>
      </c>
      <c r="AV126" s="3">
        <v>1</v>
      </c>
      <c r="AW126" s="3">
        <v>1</v>
      </c>
      <c r="AX126" s="3">
        <v>-1</v>
      </c>
      <c r="AY126" s="3">
        <v>-1</v>
      </c>
      <c r="AZ126" s="3">
        <v>-1</v>
      </c>
      <c r="BA126" s="3">
        <v>1</v>
      </c>
      <c r="BB126" s="3">
        <v>1</v>
      </c>
      <c r="BC126" s="3">
        <v>1</v>
      </c>
      <c r="BD126" s="3">
        <v>0</v>
      </c>
      <c r="BE126" s="3">
        <v>1</v>
      </c>
      <c r="BF126" s="3">
        <v>1</v>
      </c>
      <c r="BG126" s="3">
        <v>1</v>
      </c>
      <c r="BH126" s="3">
        <v>1</v>
      </c>
      <c r="BI126" s="4" t="s">
        <v>362</v>
      </c>
      <c r="BJ126" s="3">
        <v>3</v>
      </c>
      <c r="BV126" s="4"/>
      <c r="BW126" s="3">
        <v>1</v>
      </c>
      <c r="BX126" s="3" t="s">
        <v>703</v>
      </c>
      <c r="BY126" s="3" t="s">
        <v>289</v>
      </c>
    </row>
    <row r="127" spans="1:78" ht="12.75" hidden="1" x14ac:dyDescent="0.2">
      <c r="A127" s="3" t="s">
        <v>363</v>
      </c>
      <c r="N127" s="3">
        <v>1</v>
      </c>
      <c r="O127" s="3">
        <v>5</v>
      </c>
      <c r="P127" s="3">
        <v>5</v>
      </c>
      <c r="Q127" s="3">
        <v>4</v>
      </c>
      <c r="R127" s="3">
        <v>3</v>
      </c>
      <c r="S127" s="3">
        <v>3</v>
      </c>
      <c r="T127" s="3">
        <v>5</v>
      </c>
      <c r="U127" s="3">
        <v>5</v>
      </c>
      <c r="V127" s="3">
        <v>3</v>
      </c>
      <c r="W127" s="3">
        <v>2</v>
      </c>
      <c r="X127" s="3">
        <v>3</v>
      </c>
      <c r="Y127" s="3">
        <v>3</v>
      </c>
      <c r="Z127" s="3">
        <v>4</v>
      </c>
      <c r="AA127" s="3">
        <v>3</v>
      </c>
      <c r="AB127" s="3">
        <v>5</v>
      </c>
      <c r="AC127" s="3">
        <v>1</v>
      </c>
      <c r="AD127" s="3">
        <v>1</v>
      </c>
      <c r="AM127" s="4"/>
      <c r="AN127" s="4"/>
      <c r="AO127" s="3">
        <v>2</v>
      </c>
      <c r="AP127" s="4"/>
      <c r="AQ127" s="3">
        <v>2</v>
      </c>
      <c r="AR127" s="3">
        <v>3</v>
      </c>
      <c r="AS127" s="3">
        <v>3</v>
      </c>
      <c r="AT127" s="3">
        <v>3</v>
      </c>
      <c r="AU127" s="3">
        <v>1</v>
      </c>
      <c r="AV127" s="3">
        <v>1</v>
      </c>
      <c r="AW127" s="3">
        <v>0</v>
      </c>
      <c r="AX127" s="3">
        <v>1</v>
      </c>
      <c r="AY127" s="3">
        <v>0</v>
      </c>
      <c r="AZ127" s="3">
        <v>0</v>
      </c>
      <c r="BA127" s="3">
        <v>2</v>
      </c>
      <c r="BB127" s="3">
        <v>2</v>
      </c>
      <c r="BC127" s="3">
        <v>1</v>
      </c>
      <c r="BD127" s="3">
        <v>2</v>
      </c>
      <c r="BE127" s="3">
        <v>1</v>
      </c>
      <c r="BF127" s="3">
        <v>0</v>
      </c>
      <c r="BG127" s="3">
        <v>0</v>
      </c>
      <c r="BH127" s="3">
        <v>1</v>
      </c>
      <c r="BI127" s="4"/>
      <c r="BJ127" s="3">
        <v>3</v>
      </c>
      <c r="BR127" s="3">
        <v>1</v>
      </c>
      <c r="BV127" s="4"/>
      <c r="BW127" s="3">
        <v>1</v>
      </c>
      <c r="BX127" s="3" t="s">
        <v>703</v>
      </c>
      <c r="BY127" s="3" t="s">
        <v>289</v>
      </c>
    </row>
    <row r="128" spans="1:78" ht="25.5" hidden="1" x14ac:dyDescent="0.2">
      <c r="A128" s="3" t="s">
        <v>364</v>
      </c>
      <c r="N128" s="3">
        <v>1</v>
      </c>
      <c r="O128" s="3">
        <v>1</v>
      </c>
      <c r="P128" s="3">
        <v>3</v>
      </c>
      <c r="Q128" s="3">
        <v>1</v>
      </c>
      <c r="R128" s="3">
        <v>4</v>
      </c>
      <c r="S128" s="3">
        <v>2</v>
      </c>
      <c r="T128" s="3">
        <v>2</v>
      </c>
      <c r="U128" s="3">
        <v>1</v>
      </c>
      <c r="V128" s="3">
        <v>3</v>
      </c>
      <c r="W128" s="3">
        <v>3</v>
      </c>
      <c r="X128" s="3">
        <v>2</v>
      </c>
      <c r="Y128" s="3">
        <v>1</v>
      </c>
      <c r="Z128" s="3">
        <v>2</v>
      </c>
      <c r="AA128" s="3">
        <v>2</v>
      </c>
      <c r="AB128" s="3">
        <v>2</v>
      </c>
      <c r="AC128" s="3">
        <v>1</v>
      </c>
      <c r="AK128" s="3">
        <v>1</v>
      </c>
      <c r="AM128" s="4"/>
      <c r="AN128" s="4" t="s">
        <v>102</v>
      </c>
      <c r="AO128" s="3">
        <v>2</v>
      </c>
      <c r="AP128" s="4"/>
      <c r="AQ128" s="3">
        <v>2</v>
      </c>
      <c r="AR128" s="3">
        <v>2</v>
      </c>
      <c r="AS128" s="3">
        <v>2</v>
      </c>
      <c r="AT128" s="3">
        <v>2</v>
      </c>
      <c r="AU128" s="3">
        <v>1</v>
      </c>
      <c r="AV128" s="3">
        <v>1</v>
      </c>
      <c r="AW128" s="3">
        <v>1</v>
      </c>
      <c r="AX128" s="3">
        <v>0</v>
      </c>
      <c r="AY128" s="3">
        <v>0</v>
      </c>
      <c r="AZ128" s="3">
        <v>0</v>
      </c>
      <c r="BA128" s="3">
        <v>0</v>
      </c>
      <c r="BB128" s="3">
        <v>1</v>
      </c>
      <c r="BC128" s="3">
        <v>1</v>
      </c>
      <c r="BD128" s="3">
        <v>0</v>
      </c>
      <c r="BE128" s="3">
        <v>1</v>
      </c>
      <c r="BF128" s="3">
        <v>0</v>
      </c>
      <c r="BG128" s="3">
        <v>1</v>
      </c>
      <c r="BH128" s="3">
        <v>1</v>
      </c>
      <c r="BI128" s="4" t="s">
        <v>365</v>
      </c>
      <c r="BJ128" s="3">
        <v>1</v>
      </c>
      <c r="BM128" s="3">
        <v>1</v>
      </c>
      <c r="BR128" s="3">
        <v>1</v>
      </c>
      <c r="BS128" s="3">
        <v>1</v>
      </c>
      <c r="BV128" s="4"/>
      <c r="BW128" s="3">
        <v>1</v>
      </c>
      <c r="BX128" s="3" t="s">
        <v>704</v>
      </c>
      <c r="BY128" s="3" t="s">
        <v>49</v>
      </c>
    </row>
    <row r="129" spans="1:77" ht="12.75" x14ac:dyDescent="0.2">
      <c r="A129" s="3" t="s">
        <v>366</v>
      </c>
      <c r="N129" s="3">
        <v>1</v>
      </c>
      <c r="O129" s="3">
        <v>4</v>
      </c>
      <c r="P129" s="3">
        <v>3</v>
      </c>
      <c r="Q129" s="3">
        <v>5</v>
      </c>
      <c r="R129" s="3">
        <v>4</v>
      </c>
      <c r="S129" s="3">
        <v>4</v>
      </c>
      <c r="T129" s="3">
        <v>5</v>
      </c>
      <c r="U129" s="3">
        <v>5</v>
      </c>
      <c r="V129" s="3">
        <v>3</v>
      </c>
      <c r="W129" s="3">
        <v>1</v>
      </c>
      <c r="X129" s="3">
        <v>4</v>
      </c>
      <c r="Y129" s="3">
        <v>4</v>
      </c>
      <c r="Z129" s="3">
        <v>4</v>
      </c>
      <c r="AA129" s="3">
        <v>4</v>
      </c>
      <c r="AB129" s="3">
        <v>3</v>
      </c>
      <c r="AC129" s="3">
        <v>1</v>
      </c>
      <c r="AD129" s="3">
        <v>1</v>
      </c>
      <c r="AM129" s="4"/>
      <c r="AN129" s="4" t="s">
        <v>102</v>
      </c>
      <c r="AO129" s="3">
        <v>2</v>
      </c>
      <c r="AP129" s="4" t="s">
        <v>58</v>
      </c>
      <c r="AQ129" s="3">
        <v>3</v>
      </c>
      <c r="AR129" s="3">
        <v>3</v>
      </c>
      <c r="AS129" s="3">
        <v>3</v>
      </c>
      <c r="AT129" s="3">
        <v>3</v>
      </c>
      <c r="AU129" s="3">
        <v>1</v>
      </c>
      <c r="AV129" s="3">
        <v>0</v>
      </c>
      <c r="AW129" s="3">
        <v>0</v>
      </c>
      <c r="AX129" s="3">
        <v>1</v>
      </c>
      <c r="AY129" s="3">
        <v>0</v>
      </c>
      <c r="AZ129" s="3">
        <v>0</v>
      </c>
      <c r="BA129" s="3">
        <v>1</v>
      </c>
      <c r="BB129" s="3">
        <v>1</v>
      </c>
      <c r="BC129" s="3">
        <v>0</v>
      </c>
      <c r="BD129" s="3">
        <v>0</v>
      </c>
      <c r="BE129" s="3">
        <v>1</v>
      </c>
      <c r="BF129" s="3">
        <v>0</v>
      </c>
      <c r="BG129" s="3">
        <v>0</v>
      </c>
      <c r="BH129" s="3">
        <v>1</v>
      </c>
      <c r="BI129" s="4" t="s">
        <v>199</v>
      </c>
      <c r="BJ129" s="3">
        <v>3</v>
      </c>
      <c r="BU129" s="3">
        <v>1</v>
      </c>
      <c r="BV129" s="4"/>
      <c r="BW129" s="3">
        <v>0</v>
      </c>
      <c r="BX129" s="3" t="s">
        <v>704</v>
      </c>
      <c r="BY129" s="3" t="s">
        <v>49</v>
      </c>
    </row>
    <row r="130" spans="1:77" ht="51" hidden="1" x14ac:dyDescent="0.2">
      <c r="A130" s="3" t="s">
        <v>367</v>
      </c>
      <c r="N130" s="3">
        <v>1</v>
      </c>
      <c r="O130" s="3">
        <v>5</v>
      </c>
      <c r="P130" s="3">
        <v>4</v>
      </c>
      <c r="Q130" s="3">
        <v>4</v>
      </c>
      <c r="R130" s="3">
        <v>3</v>
      </c>
      <c r="S130" s="3">
        <v>5</v>
      </c>
      <c r="T130" s="3">
        <v>4</v>
      </c>
      <c r="U130" s="3">
        <v>4</v>
      </c>
      <c r="V130" s="3">
        <v>3</v>
      </c>
      <c r="W130" s="3">
        <v>3</v>
      </c>
      <c r="X130" s="3">
        <v>3</v>
      </c>
      <c r="Y130" s="3">
        <v>3</v>
      </c>
      <c r="Z130" s="3">
        <v>3</v>
      </c>
      <c r="AA130" s="3">
        <v>2</v>
      </c>
      <c r="AB130" s="3">
        <v>3</v>
      </c>
      <c r="AC130" s="3">
        <v>1</v>
      </c>
      <c r="AD130" s="3">
        <v>1</v>
      </c>
      <c r="AM130" s="4"/>
      <c r="AN130" s="4" t="s">
        <v>63</v>
      </c>
      <c r="AO130" s="3">
        <v>1</v>
      </c>
      <c r="AP130" s="4" t="s">
        <v>368</v>
      </c>
      <c r="AQ130" s="3">
        <v>3</v>
      </c>
      <c r="AR130" s="3">
        <v>2</v>
      </c>
      <c r="AS130" s="3">
        <v>2</v>
      </c>
      <c r="AT130" s="3">
        <v>2</v>
      </c>
      <c r="AU130" s="3">
        <v>2</v>
      </c>
      <c r="AV130" s="3">
        <v>2</v>
      </c>
      <c r="AW130" s="3">
        <v>2</v>
      </c>
      <c r="AX130" s="3">
        <v>2</v>
      </c>
      <c r="AY130" s="3">
        <v>2</v>
      </c>
      <c r="AZ130" s="3">
        <v>1</v>
      </c>
      <c r="BA130" s="3">
        <v>1</v>
      </c>
      <c r="BB130" s="3">
        <v>1</v>
      </c>
      <c r="BC130" s="3">
        <v>1</v>
      </c>
      <c r="BD130" s="3">
        <v>2</v>
      </c>
      <c r="BE130" s="3">
        <v>2</v>
      </c>
      <c r="BF130" s="3">
        <v>0</v>
      </c>
      <c r="BG130" s="3">
        <v>1</v>
      </c>
      <c r="BH130" s="3">
        <v>1</v>
      </c>
      <c r="BI130" s="4" t="s">
        <v>369</v>
      </c>
      <c r="BJ130" s="3">
        <v>3</v>
      </c>
      <c r="BL130" s="3">
        <v>1</v>
      </c>
      <c r="BV130" s="4"/>
      <c r="BW130" s="3">
        <v>1</v>
      </c>
      <c r="BX130" s="3" t="s">
        <v>704</v>
      </c>
      <c r="BY130" s="3" t="s">
        <v>370</v>
      </c>
    </row>
    <row r="131" spans="1:77" ht="63.75" hidden="1" x14ac:dyDescent="0.2">
      <c r="A131" s="3" t="s">
        <v>371</v>
      </c>
      <c r="N131" s="3">
        <v>1</v>
      </c>
      <c r="O131" s="3">
        <v>5</v>
      </c>
      <c r="P131" s="3">
        <v>3</v>
      </c>
      <c r="Q131" s="3">
        <v>4</v>
      </c>
      <c r="R131" s="3">
        <v>1</v>
      </c>
      <c r="S131" s="3">
        <v>2</v>
      </c>
      <c r="T131" s="3">
        <v>4</v>
      </c>
      <c r="U131" s="3">
        <v>4</v>
      </c>
      <c r="V131" s="3">
        <v>3</v>
      </c>
      <c r="W131" s="3">
        <v>1</v>
      </c>
      <c r="X131" s="3">
        <v>4</v>
      </c>
      <c r="Y131" s="3">
        <v>4</v>
      </c>
      <c r="Z131" s="3">
        <v>3</v>
      </c>
      <c r="AA131" s="3">
        <v>1</v>
      </c>
      <c r="AB131" s="3">
        <v>4</v>
      </c>
      <c r="AC131" s="3">
        <v>2</v>
      </c>
      <c r="AM131" s="4"/>
      <c r="AN131" s="4"/>
      <c r="AO131" s="3">
        <v>1</v>
      </c>
      <c r="AP131" s="4" t="s">
        <v>372</v>
      </c>
      <c r="AQ131" s="3">
        <v>3</v>
      </c>
      <c r="AR131" s="3">
        <v>2</v>
      </c>
      <c r="AS131" s="3">
        <v>2</v>
      </c>
      <c r="AT131" s="3">
        <v>2</v>
      </c>
      <c r="AU131" s="3" t="s">
        <v>77</v>
      </c>
      <c r="AV131" s="3">
        <v>1</v>
      </c>
      <c r="AW131" s="3">
        <v>2</v>
      </c>
      <c r="AX131" s="3">
        <v>0</v>
      </c>
      <c r="AY131" s="3">
        <v>0</v>
      </c>
      <c r="AZ131" s="3">
        <v>1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1</v>
      </c>
      <c r="BH131" s="3">
        <v>1</v>
      </c>
      <c r="BI131" s="4" t="s">
        <v>61</v>
      </c>
      <c r="BJ131" s="3">
        <v>3</v>
      </c>
      <c r="BV131" s="4"/>
      <c r="BW131" s="3">
        <v>1</v>
      </c>
      <c r="BX131" s="3" t="s">
        <v>704</v>
      </c>
      <c r="BY131" s="3" t="s">
        <v>370</v>
      </c>
    </row>
    <row r="132" spans="1:77" ht="25.5" hidden="1" x14ac:dyDescent="0.2">
      <c r="A132" s="3" t="s">
        <v>373</v>
      </c>
      <c r="N132" s="3">
        <v>1</v>
      </c>
      <c r="O132" s="3">
        <v>5</v>
      </c>
      <c r="P132" s="3">
        <v>3</v>
      </c>
      <c r="Q132" s="3">
        <v>4</v>
      </c>
      <c r="R132" s="3">
        <v>1</v>
      </c>
      <c r="S132" s="3">
        <v>4</v>
      </c>
      <c r="T132" s="3">
        <v>5</v>
      </c>
      <c r="U132" s="3">
        <v>5</v>
      </c>
      <c r="V132" s="3">
        <v>3</v>
      </c>
      <c r="W132" s="3">
        <v>5</v>
      </c>
      <c r="X132" s="3">
        <v>2</v>
      </c>
      <c r="Y132" s="3">
        <v>4</v>
      </c>
      <c r="Z132" s="3">
        <v>2</v>
      </c>
      <c r="AA132" s="3">
        <v>3</v>
      </c>
      <c r="AB132" s="3">
        <v>2</v>
      </c>
      <c r="AC132" s="3">
        <v>1</v>
      </c>
      <c r="AD132" s="3">
        <v>1</v>
      </c>
      <c r="AG132" s="3">
        <v>1</v>
      </c>
      <c r="AM132" s="4"/>
      <c r="AN132" s="4" t="s">
        <v>273</v>
      </c>
      <c r="AO132" s="3">
        <v>1</v>
      </c>
      <c r="AP132" s="4"/>
      <c r="AQ132" s="3">
        <v>2</v>
      </c>
      <c r="AR132" s="3">
        <v>3</v>
      </c>
      <c r="AS132" s="3">
        <v>2</v>
      </c>
      <c r="AT132" s="3">
        <v>3</v>
      </c>
      <c r="AU132" s="3">
        <v>1</v>
      </c>
      <c r="AV132" s="3">
        <v>1</v>
      </c>
      <c r="AW132" s="3">
        <v>1</v>
      </c>
      <c r="AX132" s="3">
        <v>0</v>
      </c>
      <c r="AY132" s="3">
        <v>1</v>
      </c>
      <c r="AZ132" s="3">
        <v>0</v>
      </c>
      <c r="BA132" s="3">
        <v>0</v>
      </c>
      <c r="BB132" s="3">
        <v>1</v>
      </c>
      <c r="BC132" s="3">
        <v>0</v>
      </c>
      <c r="BD132" s="3">
        <v>0</v>
      </c>
      <c r="BE132" s="3">
        <v>0</v>
      </c>
      <c r="BF132" s="3">
        <v>1</v>
      </c>
      <c r="BG132" s="3">
        <v>0</v>
      </c>
      <c r="BH132" s="3">
        <v>1</v>
      </c>
      <c r="BI132" s="4" t="s">
        <v>210</v>
      </c>
      <c r="BJ132" s="3">
        <v>3</v>
      </c>
      <c r="BV132" s="4"/>
      <c r="BW132" s="3">
        <v>1</v>
      </c>
      <c r="BX132" s="3" t="s">
        <v>704</v>
      </c>
      <c r="BY132" s="3" t="s">
        <v>20</v>
      </c>
    </row>
    <row r="133" spans="1:77" ht="25.5" hidden="1" x14ac:dyDescent="0.2">
      <c r="A133" s="3" t="s">
        <v>374</v>
      </c>
      <c r="N133" s="3">
        <v>1</v>
      </c>
      <c r="O133" s="3">
        <v>4</v>
      </c>
      <c r="P133" s="3">
        <v>3</v>
      </c>
      <c r="Q133" s="3">
        <v>5</v>
      </c>
      <c r="R133" s="3">
        <v>2</v>
      </c>
      <c r="S133" s="3">
        <v>4</v>
      </c>
      <c r="T133" s="3">
        <v>4</v>
      </c>
      <c r="U133" s="3">
        <v>4</v>
      </c>
      <c r="V133" s="3">
        <v>3</v>
      </c>
      <c r="W133" s="3">
        <v>4</v>
      </c>
      <c r="X133" s="3">
        <v>3</v>
      </c>
      <c r="Y133" s="3">
        <v>4</v>
      </c>
      <c r="Z133" s="3">
        <v>4</v>
      </c>
      <c r="AA133" s="3">
        <v>3</v>
      </c>
      <c r="AB133" s="3">
        <v>5</v>
      </c>
      <c r="AC133" s="3">
        <v>1</v>
      </c>
      <c r="AE133" s="3">
        <v>1</v>
      </c>
      <c r="AM133" s="4"/>
      <c r="AN133" s="4" t="s">
        <v>375</v>
      </c>
      <c r="AO133" s="3">
        <v>1</v>
      </c>
      <c r="AP133" s="4" t="s">
        <v>22</v>
      </c>
      <c r="AQ133" s="3">
        <v>2</v>
      </c>
      <c r="AR133" s="3">
        <v>2</v>
      </c>
      <c r="AS133" s="3">
        <v>2</v>
      </c>
      <c r="AT133" s="3">
        <v>2</v>
      </c>
      <c r="AU133" s="3">
        <v>1</v>
      </c>
      <c r="AV133" s="3">
        <v>0</v>
      </c>
      <c r="AW133" s="3">
        <v>2</v>
      </c>
      <c r="AX133" s="3">
        <v>0</v>
      </c>
      <c r="AY133" s="3">
        <v>0</v>
      </c>
      <c r="AZ133" s="3">
        <v>-1</v>
      </c>
      <c r="BA133" s="3">
        <v>1</v>
      </c>
      <c r="BB133" s="3">
        <v>1</v>
      </c>
      <c r="BC133" s="3">
        <v>1</v>
      </c>
      <c r="BD133" s="3">
        <v>0</v>
      </c>
      <c r="BE133" s="3">
        <v>0</v>
      </c>
      <c r="BF133" s="3">
        <v>1</v>
      </c>
      <c r="BG133" s="3">
        <v>2</v>
      </c>
      <c r="BH133" s="3">
        <v>2</v>
      </c>
      <c r="BI133" s="4" t="s">
        <v>376</v>
      </c>
      <c r="BJ133" s="3">
        <v>1</v>
      </c>
      <c r="BM133" s="3">
        <v>1</v>
      </c>
      <c r="BV133" s="4"/>
      <c r="BW133" s="3">
        <v>1</v>
      </c>
      <c r="BX133" s="3" t="s">
        <v>704</v>
      </c>
      <c r="BY133" s="3" t="s">
        <v>20</v>
      </c>
    </row>
    <row r="134" spans="1:77" ht="12.75" hidden="1" x14ac:dyDescent="0.2">
      <c r="A134" s="3" t="s">
        <v>377</v>
      </c>
      <c r="N134" s="3">
        <v>1</v>
      </c>
      <c r="O134" s="3">
        <v>3</v>
      </c>
      <c r="P134" s="3">
        <v>3</v>
      </c>
      <c r="Q134" s="3">
        <v>3</v>
      </c>
      <c r="R134" s="3">
        <v>3</v>
      </c>
      <c r="S134" s="3">
        <v>2</v>
      </c>
      <c r="T134" s="3">
        <v>4</v>
      </c>
      <c r="U134" s="3">
        <v>4</v>
      </c>
      <c r="V134" s="3">
        <v>5</v>
      </c>
      <c r="W134" s="3">
        <v>5</v>
      </c>
      <c r="X134" s="3">
        <v>2</v>
      </c>
      <c r="Y134" s="3">
        <v>3</v>
      </c>
      <c r="Z134" s="3">
        <v>4</v>
      </c>
      <c r="AA134" s="3">
        <v>4</v>
      </c>
      <c r="AB134" s="3">
        <v>5</v>
      </c>
      <c r="AC134" s="3">
        <v>1</v>
      </c>
      <c r="AK134" s="3">
        <v>1</v>
      </c>
      <c r="AM134" s="4"/>
      <c r="AN134" s="4" t="s">
        <v>273</v>
      </c>
      <c r="AO134" s="3">
        <v>2</v>
      </c>
      <c r="AP134" s="4"/>
      <c r="AQ134" s="3">
        <v>3</v>
      </c>
      <c r="AR134" s="3">
        <v>3</v>
      </c>
      <c r="AS134" s="3">
        <v>2</v>
      </c>
      <c r="AT134" s="3">
        <v>2</v>
      </c>
      <c r="AU134" s="3">
        <v>1</v>
      </c>
      <c r="AV134" s="3">
        <v>1</v>
      </c>
      <c r="AW134" s="3">
        <v>1</v>
      </c>
      <c r="AX134" s="3">
        <v>1</v>
      </c>
      <c r="AY134" s="3">
        <v>1</v>
      </c>
      <c r="AZ134" s="3">
        <v>1</v>
      </c>
      <c r="BA134" s="3">
        <v>1</v>
      </c>
      <c r="BB134" s="3">
        <v>1</v>
      </c>
      <c r="BC134" s="3">
        <v>1</v>
      </c>
      <c r="BD134" s="3">
        <v>1</v>
      </c>
      <c r="BE134" s="3">
        <v>1</v>
      </c>
      <c r="BF134" s="3">
        <v>1</v>
      </c>
      <c r="BG134" s="3">
        <v>0</v>
      </c>
      <c r="BH134" s="3">
        <v>0</v>
      </c>
      <c r="BI134" s="4" t="s">
        <v>61</v>
      </c>
      <c r="BJ134" s="3">
        <v>3</v>
      </c>
      <c r="BV134" s="4"/>
      <c r="BW134" s="3">
        <v>1</v>
      </c>
      <c r="BX134" s="3" t="s">
        <v>704</v>
      </c>
      <c r="BY134" s="3" t="s">
        <v>20</v>
      </c>
    </row>
    <row r="135" spans="1:77" ht="25.5" x14ac:dyDescent="0.2">
      <c r="A135" s="3" t="s">
        <v>378</v>
      </c>
      <c r="N135" s="3">
        <v>1</v>
      </c>
      <c r="O135" s="3">
        <v>5</v>
      </c>
      <c r="P135" s="3">
        <v>3</v>
      </c>
      <c r="Q135" s="3">
        <v>5</v>
      </c>
      <c r="R135" s="3">
        <v>1</v>
      </c>
      <c r="S135" s="3">
        <v>1</v>
      </c>
      <c r="T135" s="3">
        <v>5</v>
      </c>
      <c r="U135" s="3">
        <v>5</v>
      </c>
      <c r="V135" s="3">
        <v>4</v>
      </c>
      <c r="W135" s="3">
        <v>5</v>
      </c>
      <c r="X135" s="3">
        <v>5</v>
      </c>
      <c r="Y135" s="3">
        <v>5</v>
      </c>
      <c r="Z135" s="3">
        <v>5</v>
      </c>
      <c r="AA135" s="3">
        <v>5</v>
      </c>
      <c r="AB135" s="3">
        <v>5</v>
      </c>
      <c r="AC135" s="3">
        <v>1</v>
      </c>
      <c r="AD135" s="3">
        <v>1</v>
      </c>
      <c r="AF135" s="3">
        <v>1</v>
      </c>
      <c r="AG135" s="3">
        <v>1</v>
      </c>
      <c r="AJ135" s="3">
        <v>1</v>
      </c>
      <c r="AK135" s="3">
        <v>1</v>
      </c>
      <c r="AL135" s="3">
        <v>1</v>
      </c>
      <c r="AM135" s="4"/>
      <c r="AN135" s="4" t="s">
        <v>379</v>
      </c>
      <c r="AO135" s="3">
        <v>1</v>
      </c>
      <c r="AP135" s="4" t="s">
        <v>380</v>
      </c>
      <c r="AQ135" s="3">
        <v>2</v>
      </c>
      <c r="AR135" s="3">
        <v>2</v>
      </c>
      <c r="AS135" s="3">
        <v>2</v>
      </c>
      <c r="AT135" s="3">
        <v>2</v>
      </c>
      <c r="AU135" s="3">
        <v>1</v>
      </c>
      <c r="AV135" s="3">
        <v>1</v>
      </c>
      <c r="AW135" s="3">
        <v>1</v>
      </c>
      <c r="AX135" s="3" t="s">
        <v>77</v>
      </c>
      <c r="AY135" s="3" t="s">
        <v>77</v>
      </c>
      <c r="AZ135" s="3" t="s">
        <v>77</v>
      </c>
      <c r="BA135" s="3" t="s">
        <v>77</v>
      </c>
      <c r="BB135" s="3">
        <v>1</v>
      </c>
      <c r="BC135" s="3" t="s">
        <v>77</v>
      </c>
      <c r="BD135" s="3" t="s">
        <v>77</v>
      </c>
      <c r="BE135" s="3" t="s">
        <v>77</v>
      </c>
      <c r="BF135" s="3" t="s">
        <v>77</v>
      </c>
      <c r="BG135" s="3">
        <v>1</v>
      </c>
      <c r="BH135" s="3">
        <v>1</v>
      </c>
      <c r="BI135" s="4" t="s">
        <v>381</v>
      </c>
      <c r="BJ135" s="3">
        <v>1</v>
      </c>
      <c r="BR135" s="3">
        <v>1</v>
      </c>
      <c r="BS135" s="3"/>
      <c r="BT135" s="3">
        <v>1</v>
      </c>
      <c r="BU135" s="3">
        <v>1</v>
      </c>
      <c r="BV135" s="4"/>
      <c r="BW135" s="3">
        <v>1</v>
      </c>
      <c r="BX135" s="3" t="s">
        <v>704</v>
      </c>
      <c r="BY135" s="3" t="s">
        <v>20</v>
      </c>
    </row>
    <row r="136" spans="1:77" ht="51" hidden="1" x14ac:dyDescent="0.2">
      <c r="A136" s="3" t="s">
        <v>382</v>
      </c>
      <c r="N136" s="3">
        <v>1</v>
      </c>
      <c r="O136" s="3">
        <v>2</v>
      </c>
      <c r="P136" s="3">
        <v>1</v>
      </c>
      <c r="Q136" s="3">
        <v>2</v>
      </c>
      <c r="R136" s="3">
        <v>1</v>
      </c>
      <c r="S136" s="3">
        <v>1</v>
      </c>
      <c r="T136" s="3">
        <v>2</v>
      </c>
      <c r="U136" s="3">
        <v>2</v>
      </c>
      <c r="V136" s="3">
        <v>3</v>
      </c>
      <c r="W136" s="3">
        <v>1</v>
      </c>
      <c r="X136" s="3">
        <v>1</v>
      </c>
      <c r="Y136" s="3">
        <v>1</v>
      </c>
      <c r="Z136" s="3">
        <v>2</v>
      </c>
      <c r="AA136" s="3">
        <v>1</v>
      </c>
      <c r="AB136" s="3">
        <v>1</v>
      </c>
      <c r="AC136" s="3">
        <v>1</v>
      </c>
      <c r="AF136" s="3">
        <v>1</v>
      </c>
      <c r="AM136" s="4"/>
      <c r="AN136" s="4" t="s">
        <v>383</v>
      </c>
      <c r="AO136" s="3">
        <v>1</v>
      </c>
      <c r="AP136" s="4" t="s">
        <v>22</v>
      </c>
      <c r="AQ136" s="3">
        <v>2</v>
      </c>
      <c r="AR136" s="3">
        <v>1</v>
      </c>
      <c r="AS136" s="3">
        <v>2</v>
      </c>
      <c r="AT136" s="3">
        <v>2</v>
      </c>
      <c r="AU136" s="3">
        <v>1</v>
      </c>
      <c r="AV136" s="3">
        <v>1</v>
      </c>
      <c r="AW136" s="3">
        <v>2</v>
      </c>
      <c r="AX136" s="3">
        <v>2</v>
      </c>
      <c r="AY136" s="3">
        <v>2</v>
      </c>
      <c r="AZ136" s="3">
        <v>1</v>
      </c>
      <c r="BA136" s="3">
        <v>1</v>
      </c>
      <c r="BB136" s="3">
        <v>2</v>
      </c>
      <c r="BC136" s="3">
        <v>2</v>
      </c>
      <c r="BD136" s="3">
        <v>1</v>
      </c>
      <c r="BE136" s="3">
        <v>2</v>
      </c>
      <c r="BF136" s="3">
        <v>1</v>
      </c>
      <c r="BG136" s="3">
        <v>1</v>
      </c>
      <c r="BH136" s="3">
        <v>1</v>
      </c>
      <c r="BI136" s="4" t="s">
        <v>384</v>
      </c>
      <c r="BJ136" s="3">
        <v>1</v>
      </c>
      <c r="BK136" s="3">
        <v>1</v>
      </c>
      <c r="BM136" s="3">
        <v>1</v>
      </c>
      <c r="BN136" s="3">
        <v>1</v>
      </c>
      <c r="BO136" s="3">
        <v>1</v>
      </c>
      <c r="BP136" s="3">
        <v>1</v>
      </c>
      <c r="BR136" s="3">
        <v>1</v>
      </c>
      <c r="BV136" s="4"/>
      <c r="BW136" s="3">
        <v>0</v>
      </c>
      <c r="BX136" s="3" t="s">
        <v>704</v>
      </c>
      <c r="BY136" s="3" t="s">
        <v>78</v>
      </c>
    </row>
    <row r="137" spans="1:77" ht="12.75" hidden="1" x14ac:dyDescent="0.2">
      <c r="A137" s="3" t="s">
        <v>385</v>
      </c>
      <c r="N137" s="3">
        <v>3</v>
      </c>
      <c r="O137" s="3">
        <v>5</v>
      </c>
      <c r="P137" s="3">
        <v>3</v>
      </c>
      <c r="Q137" s="3">
        <v>4</v>
      </c>
      <c r="R137" s="3">
        <v>3</v>
      </c>
      <c r="S137" s="3">
        <v>2</v>
      </c>
      <c r="T137" s="3">
        <v>3</v>
      </c>
      <c r="U137" s="3">
        <v>4</v>
      </c>
      <c r="V137" s="3">
        <v>5</v>
      </c>
      <c r="W137" s="3">
        <v>5</v>
      </c>
      <c r="X137" s="3">
        <v>4</v>
      </c>
      <c r="Y137" s="3">
        <v>4</v>
      </c>
      <c r="Z137" s="3">
        <v>4</v>
      </c>
      <c r="AA137" s="3">
        <v>5</v>
      </c>
      <c r="AB137" s="3">
        <v>4</v>
      </c>
      <c r="AC137" s="3">
        <v>1</v>
      </c>
      <c r="AG137" s="3">
        <v>1</v>
      </c>
      <c r="AM137" s="4"/>
      <c r="AN137" s="4"/>
      <c r="AO137" s="3">
        <v>2</v>
      </c>
      <c r="AP137" s="4"/>
      <c r="AQ137" s="3">
        <v>2</v>
      </c>
      <c r="AR137" s="3">
        <v>2</v>
      </c>
      <c r="AS137" s="3">
        <v>2</v>
      </c>
      <c r="AT137" s="3">
        <v>3</v>
      </c>
      <c r="AU137" s="3">
        <v>1</v>
      </c>
      <c r="AV137" s="3">
        <v>2</v>
      </c>
      <c r="AW137" s="3">
        <v>1</v>
      </c>
      <c r="AX137" s="3">
        <v>1</v>
      </c>
      <c r="AY137" s="3">
        <v>2</v>
      </c>
      <c r="AZ137" s="3">
        <v>0</v>
      </c>
      <c r="BA137" s="3">
        <v>2</v>
      </c>
      <c r="BB137" s="3" t="s">
        <v>77</v>
      </c>
      <c r="BC137" s="3">
        <v>1</v>
      </c>
      <c r="BD137" s="3">
        <v>2</v>
      </c>
      <c r="BE137" s="3">
        <v>2</v>
      </c>
      <c r="BF137" s="3">
        <v>2</v>
      </c>
      <c r="BG137" s="3">
        <v>1</v>
      </c>
      <c r="BH137" s="3">
        <v>1</v>
      </c>
      <c r="BI137" s="4" t="s">
        <v>23</v>
      </c>
      <c r="BJ137" s="3">
        <v>2</v>
      </c>
      <c r="BV137" s="4"/>
      <c r="BW137" s="3">
        <v>1</v>
      </c>
      <c r="BX137" s="3" t="s">
        <v>704</v>
      </c>
      <c r="BY137" s="3" t="s">
        <v>386</v>
      </c>
    </row>
    <row r="138" spans="1:77" ht="12.75" x14ac:dyDescent="0.2">
      <c r="A138" s="3" t="s">
        <v>387</v>
      </c>
      <c r="N138" s="3">
        <v>1</v>
      </c>
      <c r="O138" s="3">
        <v>5</v>
      </c>
      <c r="P138" s="3">
        <v>4</v>
      </c>
      <c r="Q138" s="3">
        <v>5</v>
      </c>
      <c r="R138" s="3">
        <v>5</v>
      </c>
      <c r="S138" s="3">
        <v>4</v>
      </c>
      <c r="T138" s="3">
        <v>5</v>
      </c>
      <c r="U138" s="3">
        <v>5</v>
      </c>
      <c r="V138" s="3">
        <v>2</v>
      </c>
      <c r="W138" s="3">
        <v>1</v>
      </c>
      <c r="X138" s="3">
        <v>4</v>
      </c>
      <c r="Y138" s="3">
        <v>4</v>
      </c>
      <c r="Z138" s="3">
        <v>5</v>
      </c>
      <c r="AA138" s="3">
        <v>1</v>
      </c>
      <c r="AB138" s="3">
        <v>3</v>
      </c>
      <c r="AC138" s="3">
        <v>1</v>
      </c>
      <c r="AM138" s="4" t="s">
        <v>388</v>
      </c>
      <c r="AN138" s="4" t="s">
        <v>20</v>
      </c>
      <c r="AO138" s="3">
        <v>2</v>
      </c>
      <c r="AP138" s="4"/>
      <c r="AQ138" s="3">
        <v>3</v>
      </c>
      <c r="AR138" s="3">
        <v>3</v>
      </c>
      <c r="AS138" s="3">
        <v>3</v>
      </c>
      <c r="AT138" s="3">
        <v>3</v>
      </c>
      <c r="AU138" s="3">
        <v>1</v>
      </c>
      <c r="AV138" s="3">
        <v>2</v>
      </c>
      <c r="AW138" s="3">
        <v>2</v>
      </c>
      <c r="AX138" s="3">
        <v>1</v>
      </c>
      <c r="AY138" s="3">
        <v>2</v>
      </c>
      <c r="AZ138" s="3">
        <v>1</v>
      </c>
      <c r="BA138" s="3">
        <v>2</v>
      </c>
      <c r="BB138" s="3">
        <v>2</v>
      </c>
      <c r="BC138" s="3">
        <v>2</v>
      </c>
      <c r="BD138" s="3">
        <v>1</v>
      </c>
      <c r="BE138" s="3">
        <v>1</v>
      </c>
      <c r="BF138" s="3">
        <v>0</v>
      </c>
      <c r="BG138" s="3">
        <v>0</v>
      </c>
      <c r="BH138" s="3">
        <v>1</v>
      </c>
      <c r="BI138" s="4" t="s">
        <v>389</v>
      </c>
      <c r="BJ138" s="3">
        <v>3</v>
      </c>
      <c r="BL138" s="3">
        <v>1</v>
      </c>
      <c r="BN138" s="3">
        <v>1</v>
      </c>
      <c r="BO138" s="3">
        <v>1</v>
      </c>
      <c r="BS138" s="3">
        <v>1</v>
      </c>
      <c r="BU138" s="3">
        <v>1</v>
      </c>
      <c r="BV138" s="4"/>
      <c r="BW138" s="3">
        <v>1</v>
      </c>
      <c r="BX138" s="3" t="s">
        <v>703</v>
      </c>
      <c r="BY138" s="3" t="s">
        <v>352</v>
      </c>
    </row>
    <row r="139" spans="1:77" ht="25.5" hidden="1" x14ac:dyDescent="0.2">
      <c r="A139" s="3" t="s">
        <v>390</v>
      </c>
      <c r="N139" s="3">
        <v>1</v>
      </c>
      <c r="O139" s="3">
        <v>2</v>
      </c>
      <c r="P139" s="3">
        <v>2</v>
      </c>
      <c r="Q139" s="3">
        <v>3</v>
      </c>
      <c r="R139" s="3">
        <v>2</v>
      </c>
      <c r="S139" s="3">
        <v>5</v>
      </c>
      <c r="T139" s="3">
        <v>4</v>
      </c>
      <c r="U139" s="3">
        <v>5</v>
      </c>
      <c r="V139" s="3">
        <v>3</v>
      </c>
      <c r="W139" s="3">
        <v>3</v>
      </c>
      <c r="X139" s="3">
        <v>3</v>
      </c>
      <c r="Y139" s="3">
        <v>2</v>
      </c>
      <c r="Z139" s="3">
        <v>3</v>
      </c>
      <c r="AA139" s="3">
        <v>1</v>
      </c>
      <c r="AB139" s="3">
        <v>2</v>
      </c>
      <c r="AC139" s="3">
        <v>1</v>
      </c>
      <c r="AD139" s="3">
        <v>1</v>
      </c>
      <c r="AM139" s="4"/>
      <c r="AN139" s="4" t="s">
        <v>273</v>
      </c>
      <c r="AO139" s="3">
        <v>1</v>
      </c>
      <c r="AP139" s="4" t="s">
        <v>391</v>
      </c>
      <c r="AQ139" s="3">
        <v>3</v>
      </c>
      <c r="AR139" s="3">
        <v>3</v>
      </c>
      <c r="AS139" s="3">
        <v>3</v>
      </c>
      <c r="AT139" s="3">
        <v>3</v>
      </c>
      <c r="AU139" s="3">
        <v>0</v>
      </c>
      <c r="AV139" s="3" t="s">
        <v>16</v>
      </c>
      <c r="AW139" s="3">
        <v>1</v>
      </c>
      <c r="AX139" s="3">
        <v>1</v>
      </c>
      <c r="AY139" s="3">
        <v>0</v>
      </c>
      <c r="AZ139" s="3">
        <v>1</v>
      </c>
      <c r="BA139" s="3">
        <v>0</v>
      </c>
      <c r="BB139" s="3">
        <v>1</v>
      </c>
      <c r="BC139" s="3">
        <v>0</v>
      </c>
      <c r="BD139" s="3">
        <v>0</v>
      </c>
      <c r="BE139" s="3">
        <v>1</v>
      </c>
      <c r="BF139" s="3">
        <v>0</v>
      </c>
      <c r="BG139" s="3">
        <v>0</v>
      </c>
      <c r="BH139" s="3">
        <v>1</v>
      </c>
      <c r="BI139" s="4" t="s">
        <v>392</v>
      </c>
      <c r="BJ139" s="3">
        <v>3</v>
      </c>
      <c r="BL139" s="3">
        <v>1</v>
      </c>
      <c r="BN139" s="3">
        <v>1</v>
      </c>
      <c r="BO139" s="3">
        <v>1</v>
      </c>
      <c r="BV139" s="4"/>
      <c r="BW139" s="3">
        <v>1</v>
      </c>
      <c r="BX139" s="3" t="s">
        <v>703</v>
      </c>
      <c r="BY139" s="3" t="s">
        <v>352</v>
      </c>
    </row>
    <row r="140" spans="1:77" ht="25.5" x14ac:dyDescent="0.2">
      <c r="A140" s="3" t="s">
        <v>393</v>
      </c>
      <c r="N140" s="3">
        <v>1</v>
      </c>
      <c r="O140" s="3">
        <v>5</v>
      </c>
      <c r="P140" s="3">
        <v>4</v>
      </c>
      <c r="Q140" s="3">
        <v>5</v>
      </c>
      <c r="R140" s="3">
        <v>4</v>
      </c>
      <c r="S140" s="3">
        <v>3</v>
      </c>
      <c r="T140" s="3">
        <v>4</v>
      </c>
      <c r="U140" s="3">
        <v>5</v>
      </c>
      <c r="V140" s="3">
        <v>3</v>
      </c>
      <c r="W140" s="3">
        <v>1</v>
      </c>
      <c r="X140" s="3">
        <v>5</v>
      </c>
      <c r="Y140" s="3">
        <v>5</v>
      </c>
      <c r="Z140" s="3">
        <v>5</v>
      </c>
      <c r="AA140" s="3">
        <v>1</v>
      </c>
      <c r="AB140" s="3">
        <v>3</v>
      </c>
      <c r="AC140" s="3">
        <v>1</v>
      </c>
      <c r="AD140" s="3">
        <v>1</v>
      </c>
      <c r="AM140" s="4"/>
      <c r="AN140" s="4" t="s">
        <v>394</v>
      </c>
      <c r="AO140" s="3">
        <v>1</v>
      </c>
      <c r="AP140" s="4" t="s">
        <v>395</v>
      </c>
      <c r="AQ140" s="3">
        <v>2</v>
      </c>
      <c r="AR140" s="3">
        <v>1</v>
      </c>
      <c r="AS140" s="3">
        <v>2</v>
      </c>
      <c r="AT140" s="3">
        <v>2</v>
      </c>
      <c r="AU140" s="3">
        <v>2</v>
      </c>
      <c r="AV140" s="3">
        <v>2</v>
      </c>
      <c r="AW140" s="3">
        <v>2</v>
      </c>
      <c r="AX140" s="3">
        <v>0</v>
      </c>
      <c r="AY140" s="3">
        <v>1</v>
      </c>
      <c r="AZ140" s="3">
        <v>1</v>
      </c>
      <c r="BA140" s="3">
        <v>1</v>
      </c>
      <c r="BB140" s="3">
        <v>1</v>
      </c>
      <c r="BC140" s="3">
        <v>2</v>
      </c>
      <c r="BD140" s="3">
        <v>1</v>
      </c>
      <c r="BE140" s="3">
        <v>2</v>
      </c>
      <c r="BF140" s="3">
        <v>0</v>
      </c>
      <c r="BG140" s="3">
        <v>1</v>
      </c>
      <c r="BH140" s="3">
        <v>1</v>
      </c>
      <c r="BI140" s="4" t="s">
        <v>396</v>
      </c>
      <c r="BJ140" s="3">
        <v>1</v>
      </c>
      <c r="BK140" s="3">
        <v>1</v>
      </c>
      <c r="BM140" s="3">
        <v>1</v>
      </c>
      <c r="BN140" s="3">
        <v>1</v>
      </c>
      <c r="BO140" s="3">
        <v>1</v>
      </c>
      <c r="BR140" s="3">
        <v>1</v>
      </c>
      <c r="BS140" s="3">
        <v>1</v>
      </c>
      <c r="BU140" s="3">
        <v>1</v>
      </c>
      <c r="BV140" s="4"/>
      <c r="BW140" s="3">
        <v>1</v>
      </c>
      <c r="BX140" s="3" t="s">
        <v>703</v>
      </c>
      <c r="BY140" s="3" t="s">
        <v>352</v>
      </c>
    </row>
    <row r="141" spans="1:77" ht="12.75" hidden="1" x14ac:dyDescent="0.2">
      <c r="A141" s="3" t="s">
        <v>397</v>
      </c>
      <c r="N141" s="3">
        <v>1</v>
      </c>
      <c r="O141" s="3">
        <v>3</v>
      </c>
      <c r="P141" s="3">
        <v>2</v>
      </c>
      <c r="Q141" s="3">
        <v>4</v>
      </c>
      <c r="R141" s="3">
        <v>2</v>
      </c>
      <c r="S141" s="3">
        <v>2</v>
      </c>
      <c r="T141" s="3">
        <v>5</v>
      </c>
      <c r="U141" s="3">
        <v>5</v>
      </c>
      <c r="V141" s="3">
        <v>3</v>
      </c>
      <c r="W141" s="3">
        <v>2</v>
      </c>
      <c r="X141" s="3">
        <v>3</v>
      </c>
      <c r="Y141" s="3">
        <v>5</v>
      </c>
      <c r="Z141" s="3">
        <v>5</v>
      </c>
      <c r="AA141" s="3">
        <v>3</v>
      </c>
      <c r="AB141" s="3">
        <v>5</v>
      </c>
      <c r="AC141" s="3">
        <v>1</v>
      </c>
      <c r="AD141" s="3">
        <v>1</v>
      </c>
      <c r="AM141" s="4"/>
      <c r="AN141" s="4" t="s">
        <v>273</v>
      </c>
      <c r="AO141" s="3">
        <v>1</v>
      </c>
      <c r="AP141" s="4" t="s">
        <v>391</v>
      </c>
      <c r="AQ141" s="3">
        <v>3</v>
      </c>
      <c r="AR141" s="3">
        <v>3</v>
      </c>
      <c r="AS141" s="3">
        <v>3</v>
      </c>
      <c r="AT141" s="3">
        <v>3</v>
      </c>
      <c r="AU141" s="3">
        <v>0</v>
      </c>
      <c r="AV141" s="3">
        <v>1</v>
      </c>
      <c r="AW141" s="3">
        <v>1</v>
      </c>
      <c r="AX141" s="3">
        <v>0</v>
      </c>
      <c r="AY141" s="3">
        <v>0</v>
      </c>
      <c r="AZ141" s="3">
        <v>0</v>
      </c>
      <c r="BA141" s="3">
        <v>0</v>
      </c>
      <c r="BB141" s="3">
        <v>1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4" t="s">
        <v>398</v>
      </c>
      <c r="BJ141" s="3">
        <v>2</v>
      </c>
      <c r="BV141" s="4"/>
      <c r="BW141" s="3">
        <v>1</v>
      </c>
      <c r="BX141" s="3" t="s">
        <v>703</v>
      </c>
      <c r="BY141" s="3" t="s">
        <v>352</v>
      </c>
    </row>
    <row r="142" spans="1:77" ht="12.75" hidden="1" x14ac:dyDescent="0.2">
      <c r="A142" s="3" t="s">
        <v>399</v>
      </c>
      <c r="N142" s="3">
        <v>2</v>
      </c>
      <c r="O142" s="3">
        <v>5</v>
      </c>
      <c r="P142" s="3">
        <v>3</v>
      </c>
      <c r="Q142" s="3">
        <v>4</v>
      </c>
      <c r="R142" s="3">
        <v>3</v>
      </c>
      <c r="S142" s="3">
        <v>4</v>
      </c>
      <c r="T142" s="3">
        <v>5</v>
      </c>
      <c r="U142" s="3">
        <v>4</v>
      </c>
      <c r="V142" s="3">
        <v>1</v>
      </c>
      <c r="W142" s="3">
        <v>1</v>
      </c>
      <c r="X142" s="3">
        <v>5</v>
      </c>
      <c r="Y142" s="3" t="s">
        <v>77</v>
      </c>
      <c r="Z142" s="3">
        <v>4</v>
      </c>
      <c r="AA142" s="3">
        <v>2</v>
      </c>
      <c r="AB142" s="3">
        <v>2</v>
      </c>
      <c r="AC142" s="3">
        <v>1</v>
      </c>
      <c r="AF142" s="3">
        <v>1</v>
      </c>
      <c r="AM142" s="4"/>
      <c r="AN142" s="4" t="s">
        <v>102</v>
      </c>
      <c r="AO142" s="3">
        <v>2</v>
      </c>
      <c r="AP142" s="4"/>
      <c r="AQ142" s="3">
        <v>1</v>
      </c>
      <c r="AR142" s="3">
        <v>3</v>
      </c>
      <c r="AS142" s="3">
        <v>1</v>
      </c>
      <c r="AT142" s="3">
        <v>3</v>
      </c>
      <c r="AU142" s="3">
        <v>2</v>
      </c>
      <c r="AV142" s="3">
        <v>2</v>
      </c>
      <c r="AW142" s="3">
        <v>0</v>
      </c>
      <c r="AX142" s="3">
        <v>0</v>
      </c>
      <c r="AY142" s="3">
        <v>1</v>
      </c>
      <c r="AZ142" s="3">
        <v>0</v>
      </c>
      <c r="BA142" s="3">
        <v>1</v>
      </c>
      <c r="BB142" s="3">
        <v>1</v>
      </c>
      <c r="BC142" s="3">
        <v>2</v>
      </c>
      <c r="BD142" s="3">
        <v>2</v>
      </c>
      <c r="BE142" s="3">
        <v>2</v>
      </c>
      <c r="BF142" s="3">
        <v>1</v>
      </c>
      <c r="BG142" s="3">
        <v>-2</v>
      </c>
      <c r="BH142" s="3">
        <v>1</v>
      </c>
      <c r="BI142" s="4" t="s">
        <v>400</v>
      </c>
      <c r="BJ142" s="3">
        <v>3</v>
      </c>
      <c r="BL142" s="3">
        <v>1</v>
      </c>
      <c r="BR142" s="3">
        <v>1</v>
      </c>
      <c r="BT142" s="3">
        <v>1</v>
      </c>
      <c r="BV142" s="4"/>
      <c r="BW142" s="3">
        <v>0</v>
      </c>
      <c r="BX142" s="3" t="s">
        <v>704</v>
      </c>
    </row>
    <row r="143" spans="1:77" ht="25.5" hidden="1" x14ac:dyDescent="0.2">
      <c r="A143" s="3" t="s">
        <v>401</v>
      </c>
      <c r="N143" s="3">
        <v>1</v>
      </c>
      <c r="O143" s="3">
        <v>2</v>
      </c>
      <c r="P143" s="3">
        <v>5</v>
      </c>
      <c r="Q143" s="3">
        <v>5</v>
      </c>
      <c r="R143" s="3">
        <v>3</v>
      </c>
      <c r="S143" s="3">
        <v>2</v>
      </c>
      <c r="T143" s="3">
        <v>4</v>
      </c>
      <c r="U143" s="3">
        <v>5</v>
      </c>
      <c r="V143" s="3">
        <v>3</v>
      </c>
      <c r="W143" s="3">
        <v>2</v>
      </c>
      <c r="X143" s="3">
        <v>4</v>
      </c>
      <c r="Y143" s="3">
        <v>4</v>
      </c>
      <c r="Z143" s="3">
        <v>4</v>
      </c>
      <c r="AA143" s="3">
        <v>2</v>
      </c>
      <c r="AB143" s="3">
        <v>3</v>
      </c>
      <c r="AC143" s="3">
        <v>1</v>
      </c>
      <c r="AD143" s="3">
        <v>1</v>
      </c>
      <c r="AM143" s="4"/>
      <c r="AN143" s="4" t="s">
        <v>173</v>
      </c>
      <c r="AO143" s="3">
        <v>1</v>
      </c>
      <c r="AP143" s="4" t="s">
        <v>402</v>
      </c>
      <c r="AQ143" s="3">
        <v>2</v>
      </c>
      <c r="AR143" s="3">
        <v>2</v>
      </c>
      <c r="AS143" s="3">
        <v>1</v>
      </c>
      <c r="AT143" s="3">
        <v>1</v>
      </c>
      <c r="AU143" s="3">
        <v>1</v>
      </c>
      <c r="AV143" s="3">
        <v>1</v>
      </c>
      <c r="AW143" s="3">
        <v>1</v>
      </c>
      <c r="AX143" s="3">
        <v>1</v>
      </c>
      <c r="AY143" s="3">
        <v>0</v>
      </c>
      <c r="AZ143" s="3">
        <v>0</v>
      </c>
      <c r="BA143" s="3">
        <v>1</v>
      </c>
      <c r="BB143" s="3">
        <v>0</v>
      </c>
      <c r="BC143" s="3">
        <v>1</v>
      </c>
      <c r="BD143" s="3">
        <v>0</v>
      </c>
      <c r="BE143" s="3">
        <v>0</v>
      </c>
      <c r="BF143" s="3">
        <v>1</v>
      </c>
      <c r="BG143" s="3">
        <v>2</v>
      </c>
      <c r="BH143" s="3">
        <v>1</v>
      </c>
      <c r="BI143" s="4" t="s">
        <v>403</v>
      </c>
      <c r="BJ143" s="3">
        <v>3</v>
      </c>
      <c r="BM143" s="3">
        <v>1</v>
      </c>
      <c r="BS143" s="3">
        <v>1</v>
      </c>
      <c r="BV143" s="4"/>
      <c r="BW143" s="3">
        <v>0</v>
      </c>
      <c r="BX143" s="3" t="s">
        <v>704</v>
      </c>
      <c r="BY143" s="3" t="s">
        <v>49</v>
      </c>
    </row>
    <row r="144" spans="1:77" ht="12.75" hidden="1" x14ac:dyDescent="0.2">
      <c r="A144" s="3" t="s">
        <v>404</v>
      </c>
      <c r="N144" s="3">
        <v>1</v>
      </c>
      <c r="O144" s="3">
        <v>3</v>
      </c>
      <c r="P144" s="3">
        <v>3</v>
      </c>
      <c r="Q144" s="3">
        <v>5</v>
      </c>
      <c r="R144" s="3">
        <v>2</v>
      </c>
      <c r="S144" s="3">
        <v>3</v>
      </c>
      <c r="T144" s="3">
        <v>4</v>
      </c>
      <c r="U144" s="3">
        <v>4</v>
      </c>
      <c r="V144" s="3" t="s">
        <v>77</v>
      </c>
      <c r="W144" s="3">
        <v>3</v>
      </c>
      <c r="X144" s="3">
        <v>4</v>
      </c>
      <c r="Y144" s="3">
        <v>4</v>
      </c>
      <c r="Z144" s="3">
        <v>5</v>
      </c>
      <c r="AA144" s="3">
        <v>2</v>
      </c>
      <c r="AB144" s="3">
        <v>4</v>
      </c>
      <c r="AC144" s="3">
        <v>1</v>
      </c>
      <c r="AD144" s="3">
        <v>1</v>
      </c>
      <c r="AE144" s="3">
        <v>1</v>
      </c>
      <c r="AF144" s="3">
        <v>1</v>
      </c>
      <c r="AK144" s="3">
        <v>1</v>
      </c>
      <c r="AM144" s="4"/>
      <c r="AN144" s="4" t="s">
        <v>102</v>
      </c>
      <c r="AO144" s="3">
        <v>1</v>
      </c>
      <c r="AP144" s="4"/>
      <c r="AQ144" s="3">
        <v>2</v>
      </c>
      <c r="AR144" s="3">
        <v>2</v>
      </c>
      <c r="AS144" s="3">
        <v>1</v>
      </c>
      <c r="AT144" s="3">
        <v>2</v>
      </c>
      <c r="AU144" s="3">
        <v>2</v>
      </c>
      <c r="AV144" s="3">
        <v>1</v>
      </c>
      <c r="AW144" s="3">
        <v>1</v>
      </c>
      <c r="AX144" s="3">
        <v>2</v>
      </c>
      <c r="AY144" s="3">
        <v>2</v>
      </c>
      <c r="AZ144" s="3">
        <v>2</v>
      </c>
      <c r="BA144" s="3">
        <v>0</v>
      </c>
      <c r="BB144" s="3">
        <v>1</v>
      </c>
      <c r="BC144" s="3">
        <v>1</v>
      </c>
      <c r="BD144" s="3">
        <v>1</v>
      </c>
      <c r="BE144" s="3">
        <v>2</v>
      </c>
      <c r="BF144" s="3">
        <v>0</v>
      </c>
      <c r="BG144" s="3">
        <v>1</v>
      </c>
      <c r="BH144" s="3">
        <v>1</v>
      </c>
      <c r="BI144" s="4" t="s">
        <v>400</v>
      </c>
      <c r="BJ144" s="3">
        <v>3</v>
      </c>
      <c r="BV144" s="4"/>
      <c r="BW144" s="3">
        <v>0</v>
      </c>
      <c r="BX144" s="3" t="s">
        <v>703</v>
      </c>
      <c r="BY144" s="3" t="s">
        <v>405</v>
      </c>
    </row>
    <row r="145" spans="1:78" ht="38.25" hidden="1" x14ac:dyDescent="0.2">
      <c r="A145" s="3" t="s">
        <v>406</v>
      </c>
      <c r="N145" s="3">
        <v>1</v>
      </c>
      <c r="O145" s="3" t="s">
        <v>77</v>
      </c>
      <c r="P145" s="3">
        <v>3</v>
      </c>
      <c r="Q145" s="3">
        <v>4</v>
      </c>
      <c r="R145" s="3">
        <v>3</v>
      </c>
      <c r="S145" s="3">
        <v>5</v>
      </c>
      <c r="T145" s="3">
        <v>4</v>
      </c>
      <c r="U145" s="3">
        <v>4</v>
      </c>
      <c r="V145" s="3">
        <v>2</v>
      </c>
      <c r="W145" s="3">
        <v>1</v>
      </c>
      <c r="X145" s="3">
        <v>3</v>
      </c>
      <c r="Y145" s="3">
        <v>4</v>
      </c>
      <c r="Z145" s="3">
        <v>4</v>
      </c>
      <c r="AA145" s="3">
        <v>1</v>
      </c>
      <c r="AB145" s="3">
        <v>3</v>
      </c>
      <c r="AC145" s="3">
        <v>1</v>
      </c>
      <c r="AF145" s="3">
        <v>1</v>
      </c>
      <c r="AM145" s="4"/>
      <c r="AN145" s="4" t="s">
        <v>278</v>
      </c>
      <c r="AO145" s="3">
        <v>1</v>
      </c>
      <c r="AP145" s="4" t="s">
        <v>407</v>
      </c>
      <c r="AQ145" s="3">
        <v>1</v>
      </c>
      <c r="AR145" s="3">
        <v>2</v>
      </c>
      <c r="AS145" s="3">
        <v>2</v>
      </c>
      <c r="AT145" s="3">
        <v>1</v>
      </c>
      <c r="AU145" s="3">
        <v>1</v>
      </c>
      <c r="AV145" s="3">
        <v>2</v>
      </c>
      <c r="AW145" s="3">
        <v>2</v>
      </c>
      <c r="AX145" s="3">
        <v>0</v>
      </c>
      <c r="AY145" s="3">
        <v>1</v>
      </c>
      <c r="AZ145" s="3">
        <v>1</v>
      </c>
      <c r="BA145" s="3">
        <v>1</v>
      </c>
      <c r="BB145" s="3">
        <v>2</v>
      </c>
      <c r="BC145" s="3">
        <v>1</v>
      </c>
      <c r="BD145" s="3">
        <v>1</v>
      </c>
      <c r="BE145" s="3">
        <v>1</v>
      </c>
      <c r="BF145" s="3">
        <v>0</v>
      </c>
      <c r="BG145" s="3">
        <v>0</v>
      </c>
      <c r="BH145" s="3">
        <v>1</v>
      </c>
      <c r="BI145" s="4" t="s">
        <v>408</v>
      </c>
      <c r="BJ145" s="3">
        <v>3</v>
      </c>
      <c r="BK145" s="3">
        <v>1</v>
      </c>
      <c r="BL145" s="3">
        <v>1</v>
      </c>
      <c r="BM145" s="3">
        <v>1</v>
      </c>
      <c r="BR145" s="3">
        <v>1</v>
      </c>
      <c r="BT145" s="3">
        <v>1</v>
      </c>
      <c r="BV145" s="4"/>
      <c r="BW145" s="3">
        <v>1</v>
      </c>
      <c r="BX145" s="3" t="s">
        <v>703</v>
      </c>
      <c r="BY145" s="3" t="s">
        <v>409</v>
      </c>
    </row>
    <row r="146" spans="1:78" ht="12.75" hidden="1" x14ac:dyDescent="0.2">
      <c r="A146" s="3" t="s">
        <v>410</v>
      </c>
      <c r="N146" s="3">
        <v>1</v>
      </c>
      <c r="O146" s="3">
        <v>5</v>
      </c>
      <c r="P146" s="3">
        <v>2</v>
      </c>
      <c r="Q146" s="3">
        <v>4</v>
      </c>
      <c r="R146" s="3">
        <v>3</v>
      </c>
      <c r="S146" s="3">
        <v>5</v>
      </c>
      <c r="T146" s="3">
        <v>5</v>
      </c>
      <c r="U146" s="3">
        <v>5</v>
      </c>
      <c r="V146" s="3">
        <v>3</v>
      </c>
      <c r="W146" s="3">
        <v>3</v>
      </c>
      <c r="X146" s="3">
        <v>2</v>
      </c>
      <c r="Y146" s="3">
        <v>4</v>
      </c>
      <c r="Z146" s="3">
        <v>4</v>
      </c>
      <c r="AA146" s="3">
        <v>3</v>
      </c>
      <c r="AB146" s="3">
        <v>5</v>
      </c>
      <c r="AC146" s="3">
        <v>1</v>
      </c>
      <c r="AD146" s="3">
        <v>1</v>
      </c>
      <c r="AM146" s="4"/>
      <c r="AN146" s="4"/>
      <c r="AO146" s="3">
        <v>2</v>
      </c>
      <c r="AP146" s="4" t="s">
        <v>407</v>
      </c>
      <c r="AQ146" s="3">
        <v>2</v>
      </c>
      <c r="AR146" s="3">
        <v>2</v>
      </c>
      <c r="AS146" s="3">
        <v>1</v>
      </c>
      <c r="AT146" s="3">
        <v>2</v>
      </c>
      <c r="AU146" s="3">
        <v>2</v>
      </c>
      <c r="AV146" s="3">
        <v>2</v>
      </c>
      <c r="AW146" s="3">
        <v>1</v>
      </c>
      <c r="AX146" s="3">
        <v>0</v>
      </c>
      <c r="AY146" s="3">
        <v>1</v>
      </c>
      <c r="AZ146" s="3">
        <v>-1</v>
      </c>
      <c r="BA146" s="3">
        <v>-1</v>
      </c>
      <c r="BB146" s="3">
        <v>1</v>
      </c>
      <c r="BC146" s="3">
        <v>1</v>
      </c>
      <c r="BD146" s="3">
        <v>0</v>
      </c>
      <c r="BE146" s="3">
        <v>1</v>
      </c>
      <c r="BF146" s="3">
        <v>0</v>
      </c>
      <c r="BG146" s="3">
        <v>2</v>
      </c>
      <c r="BH146" s="3">
        <v>2</v>
      </c>
      <c r="BI146" s="4" t="s">
        <v>89</v>
      </c>
      <c r="BJ146" s="3">
        <v>3</v>
      </c>
      <c r="BV146" s="4"/>
      <c r="BW146" s="3">
        <v>1</v>
      </c>
      <c r="BX146" s="3" t="s">
        <v>703</v>
      </c>
      <c r="BY146" s="3" t="s">
        <v>409</v>
      </c>
    </row>
    <row r="147" spans="1:78" ht="12.75" hidden="1" x14ac:dyDescent="0.2">
      <c r="A147" s="3" t="s">
        <v>411</v>
      </c>
      <c r="N147" s="3">
        <v>1</v>
      </c>
      <c r="O147" s="3">
        <v>5</v>
      </c>
      <c r="P147" s="3">
        <v>5</v>
      </c>
      <c r="Q147" s="3">
        <v>4</v>
      </c>
      <c r="R147" s="3">
        <v>3</v>
      </c>
      <c r="S147" s="3">
        <v>5</v>
      </c>
      <c r="T147" s="3">
        <v>5</v>
      </c>
      <c r="U147" s="3">
        <v>5</v>
      </c>
      <c r="V147" s="3">
        <v>4</v>
      </c>
      <c r="W147" s="3">
        <v>4</v>
      </c>
      <c r="X147" s="3">
        <v>5</v>
      </c>
      <c r="Y147" s="3">
        <v>2</v>
      </c>
      <c r="Z147" s="3">
        <v>3</v>
      </c>
      <c r="AA147" s="3">
        <v>2</v>
      </c>
      <c r="AB147" s="3">
        <v>5</v>
      </c>
      <c r="AC147" s="3">
        <v>2</v>
      </c>
      <c r="AD147" s="3">
        <v>1</v>
      </c>
      <c r="AM147" s="4"/>
      <c r="AN147" s="4"/>
      <c r="AO147" s="3">
        <v>1</v>
      </c>
      <c r="AP147" s="4"/>
      <c r="AQ147" s="3">
        <v>3</v>
      </c>
      <c r="AR147" s="3">
        <v>2</v>
      </c>
      <c r="AS147" s="3">
        <v>1</v>
      </c>
      <c r="AT147" s="3">
        <v>2</v>
      </c>
      <c r="AU147" s="3">
        <v>1</v>
      </c>
      <c r="AV147" s="3">
        <v>1</v>
      </c>
      <c r="AW147" s="3">
        <v>1</v>
      </c>
      <c r="AX147" s="3">
        <v>0</v>
      </c>
      <c r="AY147" s="3">
        <v>0</v>
      </c>
      <c r="AZ147" s="3">
        <v>0</v>
      </c>
      <c r="BA147" s="3">
        <v>0</v>
      </c>
      <c r="BB147" s="3">
        <v>2</v>
      </c>
      <c r="BC147" s="3">
        <v>1</v>
      </c>
      <c r="BD147" s="3">
        <v>0</v>
      </c>
      <c r="BE147" s="3">
        <v>2</v>
      </c>
      <c r="BF147" s="3">
        <v>1</v>
      </c>
      <c r="BG147" s="3">
        <v>0</v>
      </c>
      <c r="BH147" s="3">
        <v>0</v>
      </c>
      <c r="BI147" s="4" t="s">
        <v>77</v>
      </c>
      <c r="BJ147" s="3" t="s">
        <v>77</v>
      </c>
      <c r="BK147" s="3"/>
      <c r="BL147" s="3"/>
      <c r="BV147" s="4"/>
      <c r="BW147" s="3">
        <v>0</v>
      </c>
      <c r="BX147" s="3" t="s">
        <v>703</v>
      </c>
      <c r="BZ147" s="3" t="s">
        <v>56</v>
      </c>
    </row>
    <row r="148" spans="1:78" ht="38.25" hidden="1" x14ac:dyDescent="0.2">
      <c r="A148" s="3" t="s">
        <v>412</v>
      </c>
      <c r="N148" s="3">
        <v>1</v>
      </c>
      <c r="O148" s="3">
        <v>5</v>
      </c>
      <c r="P148" s="3">
        <v>4</v>
      </c>
      <c r="Q148" s="3">
        <v>5</v>
      </c>
      <c r="R148" s="3">
        <v>2</v>
      </c>
      <c r="S148" s="3">
        <v>4</v>
      </c>
      <c r="T148" s="3">
        <v>5</v>
      </c>
      <c r="U148" s="3">
        <v>4</v>
      </c>
      <c r="V148" s="3">
        <v>1</v>
      </c>
      <c r="W148" s="3">
        <v>2</v>
      </c>
      <c r="X148" s="3">
        <v>3</v>
      </c>
      <c r="Y148" s="3">
        <v>4</v>
      </c>
      <c r="Z148" s="3">
        <v>3</v>
      </c>
      <c r="AA148" s="3">
        <v>2</v>
      </c>
      <c r="AB148" s="3">
        <v>3</v>
      </c>
      <c r="AC148" s="3">
        <v>2</v>
      </c>
      <c r="AD148" s="3">
        <v>1</v>
      </c>
      <c r="AM148" s="4"/>
      <c r="AN148" s="4" t="s">
        <v>413</v>
      </c>
      <c r="AO148" s="3">
        <v>1</v>
      </c>
      <c r="AP148" s="4" t="s">
        <v>414</v>
      </c>
      <c r="AQ148" s="3">
        <v>2</v>
      </c>
      <c r="AR148" s="3">
        <v>3</v>
      </c>
      <c r="AS148" s="3">
        <v>3</v>
      </c>
      <c r="AT148" s="3">
        <v>3</v>
      </c>
      <c r="AU148" s="3">
        <v>1</v>
      </c>
      <c r="AV148" s="3">
        <v>1</v>
      </c>
      <c r="AW148" s="3">
        <v>1</v>
      </c>
      <c r="AX148" s="3">
        <v>0</v>
      </c>
      <c r="AY148" s="3">
        <v>0</v>
      </c>
      <c r="AZ148" s="3">
        <v>1</v>
      </c>
      <c r="BA148" s="3">
        <v>1</v>
      </c>
      <c r="BB148" s="3">
        <v>0</v>
      </c>
      <c r="BC148" s="3">
        <v>1</v>
      </c>
      <c r="BD148" s="3">
        <v>0</v>
      </c>
      <c r="BE148" s="3">
        <v>0</v>
      </c>
      <c r="BF148" s="3">
        <v>0</v>
      </c>
      <c r="BG148" s="3">
        <v>1</v>
      </c>
      <c r="BH148" s="3">
        <v>1</v>
      </c>
      <c r="BI148" s="4" t="s">
        <v>174</v>
      </c>
      <c r="BJ148" s="3">
        <v>3</v>
      </c>
      <c r="BV148" s="4"/>
      <c r="BW148" s="3">
        <v>1</v>
      </c>
      <c r="BX148" s="3" t="s">
        <v>703</v>
      </c>
      <c r="BY148" s="3" t="s">
        <v>415</v>
      </c>
    </row>
    <row r="149" spans="1:78" ht="12.75" hidden="1" x14ac:dyDescent="0.2">
      <c r="A149" s="3" t="s">
        <v>416</v>
      </c>
      <c r="N149" s="3">
        <v>1</v>
      </c>
      <c r="O149" s="3">
        <v>5</v>
      </c>
      <c r="P149" s="3">
        <v>4</v>
      </c>
      <c r="Q149" s="3">
        <v>3</v>
      </c>
      <c r="R149" s="3">
        <v>2</v>
      </c>
      <c r="S149" s="3">
        <v>4</v>
      </c>
      <c r="T149" s="3">
        <v>5</v>
      </c>
      <c r="U149" s="3">
        <v>3</v>
      </c>
      <c r="V149" s="3">
        <v>4</v>
      </c>
      <c r="W149" s="3">
        <v>2</v>
      </c>
      <c r="X149" s="3">
        <v>3</v>
      </c>
      <c r="Y149" s="3">
        <v>4</v>
      </c>
      <c r="Z149" s="3">
        <v>4</v>
      </c>
      <c r="AA149" s="3">
        <v>1</v>
      </c>
      <c r="AB149" s="3">
        <v>3</v>
      </c>
      <c r="AC149" s="3">
        <v>1</v>
      </c>
      <c r="AF149" s="3">
        <v>1</v>
      </c>
      <c r="AM149" s="4"/>
      <c r="AN149" s="4" t="s">
        <v>63</v>
      </c>
      <c r="AO149" s="3">
        <v>2</v>
      </c>
      <c r="AP149" s="4"/>
      <c r="AQ149" s="3">
        <v>4</v>
      </c>
      <c r="AR149" s="3">
        <v>3</v>
      </c>
      <c r="AS149" s="3">
        <v>2</v>
      </c>
      <c r="AT149" s="3">
        <v>2</v>
      </c>
      <c r="AU149" s="3">
        <v>1</v>
      </c>
      <c r="AV149" s="3">
        <v>1</v>
      </c>
      <c r="AW149" s="3">
        <v>2</v>
      </c>
      <c r="AX149" s="3">
        <v>1</v>
      </c>
      <c r="AY149" s="3">
        <v>2</v>
      </c>
      <c r="AZ149" s="3">
        <v>1</v>
      </c>
      <c r="BA149" s="3">
        <v>-2</v>
      </c>
      <c r="BB149" s="3">
        <v>0</v>
      </c>
      <c r="BC149" s="3">
        <v>1</v>
      </c>
      <c r="BD149" s="3">
        <v>-2</v>
      </c>
      <c r="BE149" s="3">
        <v>1</v>
      </c>
      <c r="BF149" s="3">
        <v>-2</v>
      </c>
      <c r="BG149" s="3">
        <v>-1</v>
      </c>
      <c r="BH149" s="3">
        <v>0</v>
      </c>
      <c r="BI149" s="4" t="s">
        <v>417</v>
      </c>
      <c r="BJ149" s="3">
        <v>3</v>
      </c>
      <c r="BV149" s="4"/>
      <c r="BW149" s="3">
        <v>1</v>
      </c>
      <c r="BX149" s="3" t="s">
        <v>703</v>
      </c>
      <c r="BY149" s="3" t="s">
        <v>20</v>
      </c>
    </row>
    <row r="150" spans="1:78" ht="12.75" x14ac:dyDescent="0.2">
      <c r="A150" s="3" t="s">
        <v>418</v>
      </c>
      <c r="N150" s="3">
        <v>1</v>
      </c>
      <c r="O150" s="3">
        <v>4</v>
      </c>
      <c r="P150" s="3">
        <v>3</v>
      </c>
      <c r="Q150" s="3">
        <v>4</v>
      </c>
      <c r="R150" s="3">
        <v>1</v>
      </c>
      <c r="S150" s="3">
        <v>1</v>
      </c>
      <c r="T150" s="3">
        <v>5</v>
      </c>
      <c r="U150" s="3">
        <v>4</v>
      </c>
      <c r="V150" s="3">
        <v>1</v>
      </c>
      <c r="W150" s="3">
        <v>1</v>
      </c>
      <c r="X150" s="3">
        <v>4</v>
      </c>
      <c r="Y150" s="3">
        <v>3</v>
      </c>
      <c r="Z150" s="3">
        <v>3</v>
      </c>
      <c r="AA150" s="3">
        <v>4</v>
      </c>
      <c r="AB150" s="3">
        <v>4</v>
      </c>
      <c r="AC150" s="3">
        <v>1</v>
      </c>
      <c r="AD150" s="3">
        <v>1</v>
      </c>
      <c r="AM150" s="4"/>
      <c r="AN150" s="4" t="s">
        <v>102</v>
      </c>
      <c r="AO150" s="3">
        <v>1</v>
      </c>
      <c r="AP150" s="4"/>
      <c r="AQ150" s="3">
        <v>3</v>
      </c>
      <c r="AR150" s="3">
        <v>3</v>
      </c>
      <c r="AS150" s="3">
        <v>2</v>
      </c>
      <c r="AT150" s="3">
        <v>1</v>
      </c>
      <c r="AU150" s="3">
        <v>1</v>
      </c>
      <c r="AV150" s="3">
        <v>2</v>
      </c>
      <c r="AW150" s="3">
        <v>2</v>
      </c>
      <c r="AX150" s="3">
        <v>0</v>
      </c>
      <c r="AY150" s="3">
        <v>1</v>
      </c>
      <c r="AZ150" s="3">
        <v>0</v>
      </c>
      <c r="BA150" s="3">
        <v>1</v>
      </c>
      <c r="BB150" s="3">
        <v>2</v>
      </c>
      <c r="BC150" s="3">
        <v>0</v>
      </c>
      <c r="BD150" s="3">
        <v>0</v>
      </c>
      <c r="BE150" s="3">
        <v>1</v>
      </c>
      <c r="BF150" s="3">
        <v>0</v>
      </c>
      <c r="BG150" s="3">
        <v>0</v>
      </c>
      <c r="BH150" s="3">
        <v>2</v>
      </c>
      <c r="BI150" s="4" t="s">
        <v>23</v>
      </c>
      <c r="BJ150" s="3">
        <v>1</v>
      </c>
      <c r="BM150" s="3">
        <v>1</v>
      </c>
      <c r="BN150" s="3">
        <v>1</v>
      </c>
      <c r="BO150" s="3">
        <v>1</v>
      </c>
      <c r="BS150" s="3">
        <v>1</v>
      </c>
      <c r="BU150" s="3">
        <v>1</v>
      </c>
      <c r="BV150" s="4"/>
      <c r="BW150" s="3">
        <v>1</v>
      </c>
      <c r="BX150" s="3" t="s">
        <v>703</v>
      </c>
      <c r="BY150" s="3" t="s">
        <v>419</v>
      </c>
    </row>
    <row r="151" spans="1:78" ht="12.75" hidden="1" x14ac:dyDescent="0.2">
      <c r="A151" s="3" t="s">
        <v>420</v>
      </c>
      <c r="F151" s="3">
        <v>1</v>
      </c>
      <c r="G151" s="3">
        <v>1</v>
      </c>
      <c r="N151" s="3">
        <v>1</v>
      </c>
      <c r="O151" s="3">
        <v>4</v>
      </c>
      <c r="P151" s="3">
        <v>4</v>
      </c>
      <c r="Q151" s="3">
        <v>4</v>
      </c>
      <c r="R151" s="3">
        <v>4</v>
      </c>
      <c r="S151" s="3">
        <v>4</v>
      </c>
      <c r="T151" s="3">
        <v>4</v>
      </c>
      <c r="U151" s="3">
        <v>5</v>
      </c>
      <c r="V151" s="3">
        <v>4</v>
      </c>
      <c r="W151" s="3">
        <v>3</v>
      </c>
      <c r="X151" s="3">
        <v>4</v>
      </c>
      <c r="Y151" s="3">
        <v>4</v>
      </c>
      <c r="Z151" s="3">
        <v>5</v>
      </c>
      <c r="AA151" s="3">
        <v>4</v>
      </c>
      <c r="AB151" s="3">
        <v>4</v>
      </c>
      <c r="AC151" s="3">
        <v>1</v>
      </c>
      <c r="AD151" s="3">
        <v>1</v>
      </c>
      <c r="AM151" s="4"/>
      <c r="AN151" s="4"/>
      <c r="AO151" s="3">
        <v>1</v>
      </c>
      <c r="AP151" s="4"/>
      <c r="AQ151" s="3">
        <v>2</v>
      </c>
      <c r="AR151" s="3">
        <v>2</v>
      </c>
      <c r="AS151" s="3">
        <v>2</v>
      </c>
      <c r="AT151" s="3">
        <v>2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4" t="s">
        <v>61</v>
      </c>
      <c r="BJ151" s="3">
        <v>1</v>
      </c>
      <c r="BL151" s="3">
        <v>1</v>
      </c>
      <c r="BN151" s="3">
        <v>1</v>
      </c>
      <c r="BV151" s="4"/>
      <c r="BW151" s="3">
        <v>1</v>
      </c>
      <c r="BX151" s="3" t="s">
        <v>703</v>
      </c>
      <c r="BY151" s="3" t="s">
        <v>20</v>
      </c>
    </row>
    <row r="152" spans="1:78" ht="12.75" x14ac:dyDescent="0.2">
      <c r="A152" s="3" t="s">
        <v>421</v>
      </c>
      <c r="B152" s="3">
        <v>1</v>
      </c>
      <c r="N152" s="3">
        <v>1</v>
      </c>
      <c r="O152" s="3">
        <v>5</v>
      </c>
      <c r="P152" s="3">
        <v>3</v>
      </c>
      <c r="Q152" s="3">
        <v>4</v>
      </c>
      <c r="R152" s="3">
        <v>1</v>
      </c>
      <c r="S152" s="3">
        <v>3</v>
      </c>
      <c r="T152" s="3">
        <v>4</v>
      </c>
      <c r="U152" s="3">
        <v>4</v>
      </c>
      <c r="V152" s="3">
        <v>2</v>
      </c>
      <c r="W152" s="3">
        <v>3</v>
      </c>
      <c r="X152" s="3">
        <v>4</v>
      </c>
      <c r="Y152" s="3">
        <v>4</v>
      </c>
      <c r="Z152" s="3">
        <v>5</v>
      </c>
      <c r="AA152" s="3">
        <v>3</v>
      </c>
      <c r="AB152" s="3">
        <v>5</v>
      </c>
      <c r="AC152" s="3">
        <v>1</v>
      </c>
      <c r="AD152" s="3">
        <v>1</v>
      </c>
      <c r="AM152" s="4"/>
      <c r="AN152" s="4" t="s">
        <v>102</v>
      </c>
      <c r="AO152" s="3">
        <v>2</v>
      </c>
      <c r="AP152" s="4"/>
      <c r="AQ152" s="3">
        <v>2</v>
      </c>
      <c r="AR152" s="3">
        <v>2</v>
      </c>
      <c r="AS152" s="3">
        <v>1</v>
      </c>
      <c r="AT152" s="3">
        <v>1</v>
      </c>
      <c r="AU152" s="3">
        <v>1</v>
      </c>
      <c r="AV152" s="3">
        <v>2</v>
      </c>
      <c r="AW152" s="3">
        <v>1</v>
      </c>
      <c r="AX152" s="3">
        <v>1</v>
      </c>
      <c r="AY152" s="3">
        <v>2</v>
      </c>
      <c r="AZ152" s="3">
        <v>1</v>
      </c>
      <c r="BA152" s="3">
        <v>0</v>
      </c>
      <c r="BB152" s="3">
        <v>1</v>
      </c>
      <c r="BC152" s="3">
        <v>1</v>
      </c>
      <c r="BD152" s="3">
        <v>1</v>
      </c>
      <c r="BE152" s="3">
        <v>1</v>
      </c>
      <c r="BF152" s="3">
        <v>1</v>
      </c>
      <c r="BG152" s="3">
        <v>0</v>
      </c>
      <c r="BH152" s="3">
        <v>1</v>
      </c>
      <c r="BI152" s="4" t="s">
        <v>96</v>
      </c>
      <c r="BJ152" s="3">
        <v>1</v>
      </c>
      <c r="BO152" s="3">
        <v>1</v>
      </c>
      <c r="BU152" s="3">
        <v>1</v>
      </c>
      <c r="BV152" s="4"/>
      <c r="BW152" s="3">
        <v>1</v>
      </c>
      <c r="BX152" s="3" t="s">
        <v>704</v>
      </c>
      <c r="BY152" s="3" t="s">
        <v>419</v>
      </c>
    </row>
    <row r="153" spans="1:78" ht="12.75" hidden="1" x14ac:dyDescent="0.2">
      <c r="A153" s="3" t="s">
        <v>422</v>
      </c>
      <c r="E153" s="3">
        <v>1</v>
      </c>
      <c r="N153" s="3">
        <v>1</v>
      </c>
      <c r="O153" s="3">
        <v>4</v>
      </c>
      <c r="P153" s="3">
        <v>3</v>
      </c>
      <c r="Q153" s="3">
        <v>5</v>
      </c>
      <c r="R153" s="3">
        <v>2</v>
      </c>
      <c r="S153" s="3">
        <v>3</v>
      </c>
      <c r="T153" s="3">
        <v>5</v>
      </c>
      <c r="U153" s="3">
        <v>4</v>
      </c>
      <c r="V153" s="3">
        <v>3</v>
      </c>
      <c r="W153" s="3">
        <v>4</v>
      </c>
      <c r="X153" s="3">
        <v>4</v>
      </c>
      <c r="Y153" s="3">
        <v>5</v>
      </c>
      <c r="Z153" s="3">
        <v>3</v>
      </c>
      <c r="AA153" s="3">
        <v>3</v>
      </c>
      <c r="AB153" s="3">
        <v>4</v>
      </c>
      <c r="AC153" s="3">
        <v>1</v>
      </c>
      <c r="AG153" s="3">
        <v>1</v>
      </c>
      <c r="AM153" s="4"/>
      <c r="AN153" s="4"/>
      <c r="AO153" s="3">
        <v>1</v>
      </c>
      <c r="AP153" s="4"/>
      <c r="AQ153" s="3">
        <v>2</v>
      </c>
      <c r="AR153" s="3">
        <v>3</v>
      </c>
      <c r="AS153" s="3">
        <v>2</v>
      </c>
      <c r="AT153" s="3">
        <v>2</v>
      </c>
      <c r="AU153" s="3">
        <v>1</v>
      </c>
      <c r="AV153" s="3">
        <v>1</v>
      </c>
      <c r="AW153" s="3">
        <v>1</v>
      </c>
      <c r="AX153" s="3">
        <v>0</v>
      </c>
      <c r="AY153" s="3">
        <v>2</v>
      </c>
      <c r="AZ153" s="3">
        <v>0</v>
      </c>
      <c r="BA153" s="3">
        <v>1</v>
      </c>
      <c r="BB153" s="3">
        <v>1</v>
      </c>
      <c r="BC153" s="3">
        <v>1</v>
      </c>
      <c r="BD153" s="3">
        <v>0</v>
      </c>
      <c r="BE153" s="3">
        <v>1</v>
      </c>
      <c r="BF153" s="3">
        <v>0</v>
      </c>
      <c r="BG153" s="3">
        <v>1</v>
      </c>
      <c r="BH153" s="3">
        <v>1</v>
      </c>
      <c r="BI153" s="4" t="s">
        <v>61</v>
      </c>
      <c r="BJ153" s="3">
        <v>3</v>
      </c>
      <c r="BM153" s="3">
        <v>1</v>
      </c>
      <c r="BO153" s="3">
        <v>1</v>
      </c>
      <c r="BQ153" s="3">
        <v>1</v>
      </c>
      <c r="BS153" s="3">
        <v>1</v>
      </c>
      <c r="BV153" s="4"/>
      <c r="BW153" s="3">
        <v>0</v>
      </c>
      <c r="BX153" s="3" t="s">
        <v>704</v>
      </c>
      <c r="BY153" s="3" t="s">
        <v>20</v>
      </c>
    </row>
    <row r="154" spans="1:78" ht="51" x14ac:dyDescent="0.2">
      <c r="A154" s="3" t="s">
        <v>423</v>
      </c>
      <c r="E154" s="3">
        <v>1</v>
      </c>
      <c r="N154" s="3">
        <v>3</v>
      </c>
      <c r="O154" s="3">
        <v>4</v>
      </c>
      <c r="P154" s="3">
        <v>4</v>
      </c>
      <c r="Q154" s="3" t="s">
        <v>77</v>
      </c>
      <c r="R154" s="3">
        <v>2</v>
      </c>
      <c r="S154" s="3">
        <v>3</v>
      </c>
      <c r="T154" s="3">
        <v>5</v>
      </c>
      <c r="U154" s="3">
        <v>5</v>
      </c>
      <c r="V154" s="3">
        <v>4</v>
      </c>
      <c r="W154" s="3">
        <v>5</v>
      </c>
      <c r="X154" s="3">
        <v>4</v>
      </c>
      <c r="Y154" s="3">
        <v>4</v>
      </c>
      <c r="Z154" s="3">
        <v>4</v>
      </c>
      <c r="AA154" s="3">
        <v>3</v>
      </c>
      <c r="AB154" s="3">
        <v>4</v>
      </c>
      <c r="AC154" s="3">
        <v>1</v>
      </c>
      <c r="AM154" s="4" t="s">
        <v>94</v>
      </c>
      <c r="AN154" s="4" t="s">
        <v>424</v>
      </c>
      <c r="AO154" s="3">
        <v>1</v>
      </c>
      <c r="AP154" s="4" t="s">
        <v>402</v>
      </c>
      <c r="AQ154" s="3">
        <v>4</v>
      </c>
      <c r="AR154" s="3">
        <v>3</v>
      </c>
      <c r="AS154" s="3">
        <v>2</v>
      </c>
      <c r="AT154" s="3">
        <v>2</v>
      </c>
      <c r="AU154" s="3">
        <v>1</v>
      </c>
      <c r="AV154" s="3">
        <v>2</v>
      </c>
      <c r="AW154" s="3">
        <v>1</v>
      </c>
      <c r="AX154" s="3">
        <v>1</v>
      </c>
      <c r="AY154" s="3">
        <v>2</v>
      </c>
      <c r="AZ154" s="3">
        <v>1</v>
      </c>
      <c r="BA154" s="3">
        <v>0</v>
      </c>
      <c r="BB154" s="3">
        <v>1</v>
      </c>
      <c r="BC154" s="3">
        <v>-1</v>
      </c>
      <c r="BD154" s="3">
        <v>0</v>
      </c>
      <c r="BE154" s="3">
        <v>0</v>
      </c>
      <c r="BF154" s="3">
        <v>0</v>
      </c>
      <c r="BG154" s="3">
        <v>2</v>
      </c>
      <c r="BH154" s="3">
        <v>2</v>
      </c>
      <c r="BI154" s="4" t="s">
        <v>425</v>
      </c>
      <c r="BJ154" s="3">
        <v>1</v>
      </c>
      <c r="BO154" s="3">
        <v>1</v>
      </c>
      <c r="BP154" s="3">
        <v>1</v>
      </c>
      <c r="BQ154" s="3">
        <v>1</v>
      </c>
      <c r="BR154" s="3">
        <v>1</v>
      </c>
      <c r="BU154" s="3">
        <v>1</v>
      </c>
      <c r="BV154" s="4"/>
      <c r="BW154" s="3">
        <v>0</v>
      </c>
      <c r="BX154" s="3" t="s">
        <v>704</v>
      </c>
      <c r="BY154" s="3" t="s">
        <v>20</v>
      </c>
    </row>
    <row r="155" spans="1:78" ht="25.5" hidden="1" x14ac:dyDescent="0.2">
      <c r="A155" s="3" t="s">
        <v>426</v>
      </c>
      <c r="E155" s="3">
        <v>1</v>
      </c>
      <c r="F155" s="3">
        <v>1</v>
      </c>
      <c r="J155" s="3">
        <v>1</v>
      </c>
      <c r="N155" s="3">
        <v>1</v>
      </c>
      <c r="O155" s="3">
        <v>5</v>
      </c>
      <c r="P155" s="3">
        <v>5</v>
      </c>
      <c r="Q155" s="3">
        <v>5</v>
      </c>
      <c r="R155" s="3">
        <v>4</v>
      </c>
      <c r="S155" s="3">
        <v>2</v>
      </c>
      <c r="T155" s="3">
        <v>5</v>
      </c>
      <c r="U155" s="3">
        <v>5</v>
      </c>
      <c r="V155" s="3">
        <v>3</v>
      </c>
      <c r="W155" s="3">
        <v>5</v>
      </c>
      <c r="X155" s="3">
        <v>4</v>
      </c>
      <c r="Y155" s="3">
        <v>5</v>
      </c>
      <c r="Z155" s="3">
        <v>3</v>
      </c>
      <c r="AA155" s="3">
        <v>3</v>
      </c>
      <c r="AB155" s="3">
        <v>3</v>
      </c>
      <c r="AC155" s="3">
        <v>1</v>
      </c>
      <c r="AD155" s="3">
        <v>1</v>
      </c>
      <c r="AM155" s="4"/>
      <c r="AN155" s="4" t="s">
        <v>88</v>
      </c>
      <c r="AO155" s="3">
        <v>1</v>
      </c>
      <c r="AP155" s="4" t="s">
        <v>427</v>
      </c>
      <c r="AQ155" s="3">
        <v>4</v>
      </c>
      <c r="AR155" s="3">
        <v>2</v>
      </c>
      <c r="AS155" s="3">
        <v>2</v>
      </c>
      <c r="AT155" s="3">
        <v>1</v>
      </c>
      <c r="AU155" s="3">
        <v>2</v>
      </c>
      <c r="AV155" s="3">
        <v>2</v>
      </c>
      <c r="AW155" s="3">
        <v>2</v>
      </c>
      <c r="AX155" s="3">
        <v>2</v>
      </c>
      <c r="AY155" s="3">
        <v>1</v>
      </c>
      <c r="AZ155" s="3">
        <v>0</v>
      </c>
      <c r="BA155" s="3">
        <v>1</v>
      </c>
      <c r="BB155" s="3">
        <v>1</v>
      </c>
      <c r="BC155" s="3">
        <v>1</v>
      </c>
      <c r="BD155" s="3">
        <v>1</v>
      </c>
      <c r="BE155" s="3">
        <v>2</v>
      </c>
      <c r="BF155" s="3">
        <v>1</v>
      </c>
      <c r="BG155" s="3">
        <v>1</v>
      </c>
      <c r="BH155" s="3">
        <v>1</v>
      </c>
      <c r="BI155" s="4" t="s">
        <v>158</v>
      </c>
      <c r="BJ155" s="3">
        <v>1</v>
      </c>
      <c r="BM155" s="3">
        <v>1</v>
      </c>
      <c r="BR155" s="3">
        <v>1</v>
      </c>
      <c r="BS155" s="3">
        <v>1</v>
      </c>
      <c r="BV155" s="4"/>
      <c r="BW155" s="3">
        <v>1</v>
      </c>
      <c r="BX155" s="3" t="s">
        <v>704</v>
      </c>
      <c r="BY155" s="3" t="s">
        <v>78</v>
      </c>
    </row>
    <row r="156" spans="1:78" ht="25.5" hidden="1" x14ac:dyDescent="0.2">
      <c r="A156" s="3" t="s">
        <v>428</v>
      </c>
      <c r="E156" s="3">
        <v>1</v>
      </c>
      <c r="N156" s="3">
        <v>1</v>
      </c>
      <c r="O156" s="3">
        <v>4</v>
      </c>
      <c r="P156" s="3">
        <v>3</v>
      </c>
      <c r="Q156" s="3">
        <v>3</v>
      </c>
      <c r="R156" s="3">
        <v>2</v>
      </c>
      <c r="S156" s="3">
        <v>2</v>
      </c>
      <c r="T156" s="3">
        <v>5</v>
      </c>
      <c r="U156" s="3">
        <v>4</v>
      </c>
      <c r="V156" s="3">
        <v>3</v>
      </c>
      <c r="W156" s="3">
        <v>1</v>
      </c>
      <c r="X156" s="3">
        <v>5</v>
      </c>
      <c r="Y156" s="3">
        <v>5</v>
      </c>
      <c r="Z156" s="3">
        <v>4</v>
      </c>
      <c r="AA156" s="3">
        <v>3</v>
      </c>
      <c r="AB156" s="3">
        <v>4</v>
      </c>
      <c r="AC156" s="3" t="s">
        <v>77</v>
      </c>
      <c r="AD156" s="3">
        <v>1</v>
      </c>
      <c r="AM156" s="4"/>
      <c r="AN156" s="4" t="s">
        <v>164</v>
      </c>
      <c r="AO156" s="3">
        <v>1</v>
      </c>
      <c r="AP156" s="4" t="s">
        <v>429</v>
      </c>
      <c r="AQ156" s="3">
        <v>4</v>
      </c>
      <c r="AR156" s="3">
        <v>2</v>
      </c>
      <c r="AS156" s="3">
        <v>2</v>
      </c>
      <c r="AT156" s="3">
        <v>2</v>
      </c>
      <c r="AU156" s="3">
        <v>1</v>
      </c>
      <c r="AV156" s="3">
        <v>2</v>
      </c>
      <c r="AW156" s="3">
        <v>2</v>
      </c>
      <c r="AX156" s="3">
        <v>2</v>
      </c>
      <c r="AY156" s="3">
        <v>2</v>
      </c>
      <c r="AZ156" s="3">
        <v>1</v>
      </c>
      <c r="BA156" s="3">
        <v>1</v>
      </c>
      <c r="BB156" s="3">
        <v>2</v>
      </c>
      <c r="BC156" s="3">
        <v>1</v>
      </c>
      <c r="BD156" s="3">
        <v>1</v>
      </c>
      <c r="BE156" s="3">
        <v>2</v>
      </c>
      <c r="BF156" s="3">
        <v>-1</v>
      </c>
      <c r="BG156" s="3">
        <v>1</v>
      </c>
      <c r="BH156" s="3">
        <v>2</v>
      </c>
      <c r="BI156" s="4" t="s">
        <v>430</v>
      </c>
      <c r="BJ156" s="3">
        <v>1</v>
      </c>
      <c r="BK156" s="3">
        <v>1</v>
      </c>
      <c r="BM156" s="3">
        <v>1</v>
      </c>
      <c r="BN156" s="3">
        <v>1</v>
      </c>
      <c r="BO156" s="3">
        <v>1</v>
      </c>
      <c r="BR156" s="3">
        <v>1</v>
      </c>
      <c r="BS156" s="3">
        <v>1</v>
      </c>
      <c r="BV156" s="4"/>
      <c r="BW156" s="3">
        <v>0</v>
      </c>
      <c r="BX156" s="3" t="s">
        <v>703</v>
      </c>
      <c r="BY156" s="3" t="s">
        <v>352</v>
      </c>
    </row>
    <row r="157" spans="1:78" ht="12.75" hidden="1" x14ac:dyDescent="0.2">
      <c r="A157" s="3" t="s">
        <v>431</v>
      </c>
      <c r="D157" s="3">
        <v>1</v>
      </c>
      <c r="F157" s="3">
        <v>1</v>
      </c>
      <c r="N157" s="3">
        <v>1</v>
      </c>
      <c r="O157" s="3">
        <v>4</v>
      </c>
      <c r="P157" s="3">
        <v>3</v>
      </c>
      <c r="Q157" s="3">
        <v>4</v>
      </c>
      <c r="R157" s="3">
        <v>4</v>
      </c>
      <c r="S157" s="3">
        <v>4</v>
      </c>
      <c r="T157" s="3">
        <v>4</v>
      </c>
      <c r="U157" s="3">
        <v>4</v>
      </c>
      <c r="V157" s="3">
        <v>3</v>
      </c>
      <c r="W157" s="3">
        <v>3</v>
      </c>
      <c r="X157" s="3">
        <v>3</v>
      </c>
      <c r="Y157" s="3">
        <v>3</v>
      </c>
      <c r="Z157" s="3">
        <v>5</v>
      </c>
      <c r="AA157" s="3">
        <v>4</v>
      </c>
      <c r="AB157" s="3">
        <v>4</v>
      </c>
      <c r="AC157" s="3" t="s">
        <v>77</v>
      </c>
      <c r="AD157" s="3"/>
      <c r="AM157" s="4"/>
      <c r="AN157" s="4"/>
      <c r="AP157" s="4"/>
      <c r="AU157" s="3">
        <v>1</v>
      </c>
      <c r="AV157" s="3">
        <v>1</v>
      </c>
      <c r="AW157" s="3">
        <v>1</v>
      </c>
      <c r="AX157" s="3">
        <v>1</v>
      </c>
      <c r="AY157" s="3">
        <v>1</v>
      </c>
      <c r="AZ157" s="3">
        <v>1</v>
      </c>
      <c r="BA157" s="3">
        <v>1</v>
      </c>
      <c r="BB157" s="3">
        <v>1</v>
      </c>
      <c r="BC157" s="3">
        <v>-1</v>
      </c>
      <c r="BD157" s="3">
        <v>0</v>
      </c>
      <c r="BE157" s="3">
        <v>0</v>
      </c>
      <c r="BF157" s="3">
        <v>0</v>
      </c>
      <c r="BG157" s="3">
        <v>0</v>
      </c>
      <c r="BH157" s="3">
        <v>1</v>
      </c>
      <c r="BI157" s="4" t="s">
        <v>61</v>
      </c>
      <c r="BJ157" s="3">
        <v>1</v>
      </c>
      <c r="BK157" s="3"/>
      <c r="BL157" s="3">
        <v>1</v>
      </c>
      <c r="BN157" s="3">
        <v>1</v>
      </c>
      <c r="BO157" s="3">
        <v>1</v>
      </c>
      <c r="BS157" s="3">
        <v>1</v>
      </c>
      <c r="BT157" s="3">
        <v>1</v>
      </c>
      <c r="BV157" s="4"/>
      <c r="BW157" s="3">
        <v>1</v>
      </c>
      <c r="BX157" s="3" t="s">
        <v>703</v>
      </c>
      <c r="BY157" s="3" t="s">
        <v>20</v>
      </c>
    </row>
    <row r="158" spans="1:78" ht="25.5" hidden="1" x14ac:dyDescent="0.2">
      <c r="A158" s="3" t="s">
        <v>432</v>
      </c>
      <c r="B158" s="3">
        <v>1</v>
      </c>
      <c r="E158" s="3">
        <v>1</v>
      </c>
      <c r="N158" s="3">
        <v>1</v>
      </c>
      <c r="O158" s="3">
        <v>4</v>
      </c>
      <c r="P158" s="3">
        <v>5</v>
      </c>
      <c r="Q158" s="3">
        <v>4</v>
      </c>
      <c r="R158" s="3">
        <v>3</v>
      </c>
      <c r="S158" s="3">
        <v>4</v>
      </c>
      <c r="T158" s="3">
        <v>5</v>
      </c>
      <c r="U158" s="3">
        <v>4</v>
      </c>
      <c r="V158" s="3">
        <v>3</v>
      </c>
      <c r="W158" s="3">
        <v>3</v>
      </c>
      <c r="X158" s="3">
        <v>4</v>
      </c>
      <c r="Y158" s="3">
        <v>5</v>
      </c>
      <c r="Z158" s="3">
        <v>5</v>
      </c>
      <c r="AA158" s="3">
        <v>4</v>
      </c>
      <c r="AB158" s="3">
        <v>5</v>
      </c>
      <c r="AC158" s="3">
        <v>1</v>
      </c>
      <c r="AF158" s="3">
        <v>1</v>
      </c>
      <c r="AM158" s="4"/>
      <c r="AN158" s="4" t="s">
        <v>433</v>
      </c>
      <c r="AO158" s="3">
        <v>2</v>
      </c>
      <c r="AP158" s="4"/>
      <c r="AQ158" s="3">
        <v>1</v>
      </c>
      <c r="AR158" s="3">
        <v>1</v>
      </c>
      <c r="AS158" s="3">
        <v>1</v>
      </c>
      <c r="AT158" s="3">
        <v>2</v>
      </c>
      <c r="AU158" s="3">
        <v>2</v>
      </c>
      <c r="AV158" s="3">
        <v>2</v>
      </c>
      <c r="AW158" s="3">
        <v>2</v>
      </c>
      <c r="AX158" s="3">
        <v>2</v>
      </c>
      <c r="AY158" s="3">
        <v>2</v>
      </c>
      <c r="AZ158" s="3">
        <v>2</v>
      </c>
      <c r="BA158" s="3">
        <v>2</v>
      </c>
      <c r="BB158" s="3">
        <v>2</v>
      </c>
      <c r="BC158" s="3">
        <v>2</v>
      </c>
      <c r="BD158" s="3">
        <v>2</v>
      </c>
      <c r="BE158" s="3">
        <v>1</v>
      </c>
      <c r="BF158" s="3">
        <v>1</v>
      </c>
      <c r="BG158" s="3">
        <v>2</v>
      </c>
      <c r="BH158" s="3">
        <v>2</v>
      </c>
      <c r="BI158" s="4" t="s">
        <v>376</v>
      </c>
      <c r="BJ158" s="3">
        <v>1</v>
      </c>
      <c r="BK158" s="3">
        <v>1</v>
      </c>
      <c r="BO158" s="3">
        <v>1</v>
      </c>
      <c r="BS158" s="3">
        <v>1</v>
      </c>
      <c r="BT158" s="3">
        <v>1</v>
      </c>
      <c r="BV158" s="4"/>
      <c r="BW158" s="3">
        <v>0</v>
      </c>
      <c r="BX158" s="3" t="s">
        <v>704</v>
      </c>
      <c r="BY158" s="3" t="s">
        <v>110</v>
      </c>
    </row>
    <row r="159" spans="1:78" ht="38.25" x14ac:dyDescent="0.2">
      <c r="A159" s="3" t="s">
        <v>434</v>
      </c>
      <c r="F159" s="3">
        <v>1</v>
      </c>
      <c r="J159" s="3">
        <v>1</v>
      </c>
      <c r="N159" s="3">
        <v>1</v>
      </c>
      <c r="O159" s="3">
        <v>5</v>
      </c>
      <c r="P159" s="3">
        <v>3</v>
      </c>
      <c r="Q159" s="3">
        <v>5</v>
      </c>
      <c r="R159" s="3">
        <v>4</v>
      </c>
      <c r="S159" s="3">
        <v>4</v>
      </c>
      <c r="T159" s="3">
        <v>5</v>
      </c>
      <c r="U159" s="3">
        <v>4</v>
      </c>
      <c r="V159" s="3">
        <v>2</v>
      </c>
      <c r="W159" s="3">
        <v>3</v>
      </c>
      <c r="X159" s="3">
        <v>4</v>
      </c>
      <c r="Y159" s="3">
        <v>4</v>
      </c>
      <c r="Z159" s="3">
        <v>3</v>
      </c>
      <c r="AA159" s="3">
        <v>2</v>
      </c>
      <c r="AB159" s="3">
        <v>4</v>
      </c>
      <c r="AC159" s="3">
        <v>1</v>
      </c>
      <c r="AF159" s="3">
        <v>1</v>
      </c>
      <c r="AM159" s="4"/>
      <c r="AN159" s="4" t="s">
        <v>435</v>
      </c>
      <c r="AO159" s="3">
        <v>1</v>
      </c>
      <c r="AP159" s="4" t="s">
        <v>269</v>
      </c>
      <c r="AQ159" s="3">
        <v>3</v>
      </c>
      <c r="AR159" s="3">
        <v>3</v>
      </c>
      <c r="AS159" s="3">
        <v>2</v>
      </c>
      <c r="AT159" s="3">
        <v>1</v>
      </c>
      <c r="AU159" s="3">
        <v>1</v>
      </c>
      <c r="AV159" s="3">
        <v>1</v>
      </c>
      <c r="AW159" s="3">
        <v>0</v>
      </c>
      <c r="AX159" s="3">
        <v>0</v>
      </c>
      <c r="AY159" s="3">
        <v>1</v>
      </c>
      <c r="AZ159" s="3">
        <v>0</v>
      </c>
      <c r="BA159" s="3">
        <v>1</v>
      </c>
      <c r="BB159" s="3">
        <v>1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1</v>
      </c>
      <c r="BI159" s="4" t="s">
        <v>436</v>
      </c>
      <c r="BJ159" s="3">
        <v>1</v>
      </c>
      <c r="BL159" s="3">
        <v>1</v>
      </c>
      <c r="BM159" s="3">
        <v>1</v>
      </c>
      <c r="BN159" s="3">
        <v>1</v>
      </c>
      <c r="BR159" s="3">
        <v>1</v>
      </c>
      <c r="BU159" s="3">
        <v>1</v>
      </c>
      <c r="BV159" s="4"/>
      <c r="BW159" s="3">
        <v>1</v>
      </c>
      <c r="BX159" s="3" t="s">
        <v>704</v>
      </c>
      <c r="BY159" s="3" t="s">
        <v>256</v>
      </c>
    </row>
    <row r="160" spans="1:78" ht="25.5" hidden="1" x14ac:dyDescent="0.2">
      <c r="A160" s="3" t="s">
        <v>437</v>
      </c>
      <c r="B160" s="3">
        <v>1</v>
      </c>
      <c r="N160" s="3">
        <v>1</v>
      </c>
      <c r="O160" s="3">
        <v>4</v>
      </c>
      <c r="P160" s="3">
        <v>3</v>
      </c>
      <c r="Q160" s="3">
        <v>5</v>
      </c>
      <c r="R160" s="3">
        <v>1</v>
      </c>
      <c r="S160" s="3">
        <v>3</v>
      </c>
      <c r="T160" s="3">
        <v>4</v>
      </c>
      <c r="U160" s="3">
        <v>4</v>
      </c>
      <c r="V160" s="3">
        <v>3</v>
      </c>
      <c r="W160" s="3">
        <v>2</v>
      </c>
      <c r="X160" s="3">
        <v>2</v>
      </c>
      <c r="Y160" s="3">
        <v>4</v>
      </c>
      <c r="Z160" s="3">
        <v>3</v>
      </c>
      <c r="AA160" s="3">
        <v>3</v>
      </c>
      <c r="AB160" s="3">
        <v>3</v>
      </c>
      <c r="AD160" s="3">
        <v>1</v>
      </c>
      <c r="AM160" s="4"/>
      <c r="AN160" s="4" t="s">
        <v>427</v>
      </c>
      <c r="AO160" s="3">
        <v>1</v>
      </c>
      <c r="AP160" s="4" t="s">
        <v>438</v>
      </c>
      <c r="AQ160" s="3">
        <v>1</v>
      </c>
      <c r="AR160" s="3">
        <v>1</v>
      </c>
      <c r="AS160" s="3">
        <v>1</v>
      </c>
      <c r="AT160" s="3">
        <v>1</v>
      </c>
      <c r="AU160" s="3">
        <v>2</v>
      </c>
      <c r="AV160" s="3">
        <v>2</v>
      </c>
      <c r="AW160" s="3">
        <v>1</v>
      </c>
      <c r="AX160" s="3">
        <v>1</v>
      </c>
      <c r="AY160" s="3">
        <v>1</v>
      </c>
      <c r="AZ160" s="3">
        <v>0</v>
      </c>
      <c r="BA160" s="3">
        <v>1</v>
      </c>
      <c r="BB160" s="3">
        <v>2</v>
      </c>
      <c r="BC160" s="3">
        <v>2</v>
      </c>
      <c r="BD160" s="3">
        <v>1</v>
      </c>
      <c r="BE160" s="3">
        <v>1</v>
      </c>
      <c r="BF160" s="3">
        <v>1</v>
      </c>
      <c r="BG160" s="3">
        <v>1</v>
      </c>
      <c r="BH160" s="3">
        <v>1</v>
      </c>
      <c r="BI160" s="4" t="s">
        <v>439</v>
      </c>
      <c r="BJ160" s="3">
        <v>1</v>
      </c>
      <c r="BK160" s="3">
        <v>1</v>
      </c>
      <c r="BM160" s="3">
        <v>1</v>
      </c>
      <c r="BN160" s="3">
        <v>1</v>
      </c>
      <c r="BV160" s="4"/>
      <c r="BW160" s="3">
        <v>1</v>
      </c>
      <c r="BX160" s="3" t="s">
        <v>704</v>
      </c>
      <c r="BY160" s="3" t="s">
        <v>256</v>
      </c>
    </row>
    <row r="161" spans="1:77" ht="51" x14ac:dyDescent="0.2">
      <c r="A161" s="3" t="s">
        <v>440</v>
      </c>
      <c r="B161" s="3">
        <v>1</v>
      </c>
      <c r="N161" s="3">
        <v>1</v>
      </c>
      <c r="O161" s="3">
        <v>3</v>
      </c>
      <c r="P161" s="3">
        <v>3</v>
      </c>
      <c r="Q161" s="3">
        <v>4</v>
      </c>
      <c r="R161" s="3">
        <v>3</v>
      </c>
      <c r="S161" s="3">
        <v>2</v>
      </c>
      <c r="T161" s="3">
        <v>5</v>
      </c>
      <c r="U161" s="3">
        <v>5</v>
      </c>
      <c r="V161" s="3">
        <v>3</v>
      </c>
      <c r="W161" s="3">
        <v>3</v>
      </c>
      <c r="X161" s="3">
        <v>4</v>
      </c>
      <c r="Y161" s="3">
        <v>4</v>
      </c>
      <c r="Z161" s="3">
        <v>3</v>
      </c>
      <c r="AA161" s="3">
        <v>4</v>
      </c>
      <c r="AB161" s="3">
        <v>4</v>
      </c>
      <c r="AC161" s="3">
        <v>1</v>
      </c>
      <c r="AD161" s="3">
        <v>1</v>
      </c>
      <c r="AM161" s="4"/>
      <c r="AN161" s="4" t="s">
        <v>441</v>
      </c>
      <c r="AO161" s="3">
        <v>1</v>
      </c>
      <c r="AP161" s="4" t="s">
        <v>442</v>
      </c>
      <c r="AQ161" s="3">
        <v>2</v>
      </c>
      <c r="AR161" s="3">
        <v>2</v>
      </c>
      <c r="AS161" s="3">
        <v>1</v>
      </c>
      <c r="AT161" s="3">
        <v>1</v>
      </c>
      <c r="AU161" s="3">
        <v>1</v>
      </c>
      <c r="AV161" s="3">
        <v>2</v>
      </c>
      <c r="AW161" s="3">
        <v>1</v>
      </c>
      <c r="AX161" s="3">
        <v>1</v>
      </c>
      <c r="AY161" s="3">
        <v>1</v>
      </c>
      <c r="AZ161" s="3">
        <v>1</v>
      </c>
      <c r="BA161" s="3">
        <v>0</v>
      </c>
      <c r="BB161" s="3">
        <v>2</v>
      </c>
      <c r="BC161" s="3">
        <v>1</v>
      </c>
      <c r="BD161" s="3">
        <v>1</v>
      </c>
      <c r="BE161" s="3">
        <v>2</v>
      </c>
      <c r="BF161" s="3">
        <v>0</v>
      </c>
      <c r="BG161" s="3">
        <v>1</v>
      </c>
      <c r="BH161" s="3">
        <v>1</v>
      </c>
      <c r="BI161" s="4" t="s">
        <v>443</v>
      </c>
      <c r="BJ161" s="3">
        <v>1</v>
      </c>
      <c r="BM161" s="3">
        <v>1</v>
      </c>
      <c r="BN161" s="3">
        <v>1</v>
      </c>
      <c r="BR161" s="3">
        <v>1</v>
      </c>
      <c r="BU161" s="3">
        <v>1</v>
      </c>
      <c r="BV161" s="4"/>
      <c r="BW161" s="3">
        <v>1</v>
      </c>
      <c r="BX161" s="3" t="s">
        <v>704</v>
      </c>
      <c r="BY161" s="3" t="s">
        <v>256</v>
      </c>
    </row>
    <row r="162" spans="1:77" ht="63.75" hidden="1" x14ac:dyDescent="0.2">
      <c r="A162" s="3" t="s">
        <v>444</v>
      </c>
      <c r="B162" s="3">
        <v>1</v>
      </c>
      <c r="J162" s="3">
        <v>1</v>
      </c>
      <c r="N162" s="3">
        <v>1</v>
      </c>
      <c r="O162" s="3">
        <v>4</v>
      </c>
      <c r="P162" s="3">
        <v>3</v>
      </c>
      <c r="Q162" s="3">
        <v>3</v>
      </c>
      <c r="R162" s="3">
        <v>3</v>
      </c>
      <c r="S162" s="3">
        <v>4</v>
      </c>
      <c r="T162" s="3">
        <v>5</v>
      </c>
      <c r="U162" s="3">
        <v>3</v>
      </c>
      <c r="V162" s="3">
        <v>2</v>
      </c>
      <c r="W162" s="3">
        <v>2</v>
      </c>
      <c r="X162" s="3">
        <v>4</v>
      </c>
      <c r="Y162" s="3">
        <v>3</v>
      </c>
      <c r="Z162" s="3">
        <v>2</v>
      </c>
      <c r="AA162" s="3">
        <v>2</v>
      </c>
      <c r="AB162" s="3">
        <v>2</v>
      </c>
      <c r="AC162" s="3">
        <v>1</v>
      </c>
      <c r="AD162" s="3">
        <v>1</v>
      </c>
      <c r="AM162" s="4"/>
      <c r="AN162" s="4" t="s">
        <v>445</v>
      </c>
      <c r="AO162" s="3">
        <v>1</v>
      </c>
      <c r="AP162" s="4" t="s">
        <v>446</v>
      </c>
      <c r="AQ162" s="3">
        <v>3</v>
      </c>
      <c r="AR162" s="3">
        <v>3</v>
      </c>
      <c r="AS162" s="3">
        <v>2</v>
      </c>
      <c r="AT162" s="3">
        <v>2</v>
      </c>
      <c r="AU162" s="3">
        <v>1</v>
      </c>
      <c r="AV162" s="3">
        <v>1</v>
      </c>
      <c r="AW162" s="3">
        <v>1</v>
      </c>
      <c r="AX162" s="3">
        <v>1</v>
      </c>
      <c r="AY162" s="3">
        <v>1</v>
      </c>
      <c r="AZ162" s="3">
        <v>1</v>
      </c>
      <c r="BA162" s="3">
        <v>0</v>
      </c>
      <c r="BB162" s="3">
        <v>1</v>
      </c>
      <c r="BC162" s="3">
        <v>1</v>
      </c>
      <c r="BD162" s="3">
        <v>0</v>
      </c>
      <c r="BE162" s="3">
        <v>1</v>
      </c>
      <c r="BF162" s="3">
        <v>0</v>
      </c>
      <c r="BG162" s="3">
        <v>1</v>
      </c>
      <c r="BH162" s="3">
        <v>1</v>
      </c>
      <c r="BI162" s="4" t="s">
        <v>197</v>
      </c>
      <c r="BJ162" s="3">
        <v>3</v>
      </c>
      <c r="BK162" s="3">
        <v>1</v>
      </c>
      <c r="BL162" s="3">
        <v>1</v>
      </c>
      <c r="BN162" s="3">
        <v>1</v>
      </c>
      <c r="BR162" s="3">
        <v>1</v>
      </c>
      <c r="BV162" s="4"/>
      <c r="BW162" s="3">
        <v>1</v>
      </c>
      <c r="BX162" s="3" t="s">
        <v>703</v>
      </c>
      <c r="BY162" s="3" t="s">
        <v>20</v>
      </c>
    </row>
    <row r="163" spans="1:77" ht="38.25" hidden="1" x14ac:dyDescent="0.2">
      <c r="A163" s="3" t="s">
        <v>447</v>
      </c>
      <c r="C163" s="3">
        <v>1</v>
      </c>
      <c r="N163" s="3">
        <v>1</v>
      </c>
      <c r="O163" s="3">
        <v>5</v>
      </c>
      <c r="P163" s="3">
        <v>3</v>
      </c>
      <c r="Q163" s="3">
        <v>1</v>
      </c>
      <c r="R163" s="3">
        <v>3</v>
      </c>
      <c r="S163" s="3">
        <v>1</v>
      </c>
      <c r="T163" s="3">
        <v>4</v>
      </c>
      <c r="U163" s="3">
        <v>3</v>
      </c>
      <c r="V163" s="3">
        <v>5</v>
      </c>
      <c r="W163" s="3">
        <v>5</v>
      </c>
      <c r="X163" s="3">
        <v>2</v>
      </c>
      <c r="Y163" s="3">
        <v>1</v>
      </c>
      <c r="Z163" s="3">
        <v>5</v>
      </c>
      <c r="AA163" s="3">
        <v>1</v>
      </c>
      <c r="AB163" s="3">
        <v>1</v>
      </c>
      <c r="AE163" s="3">
        <v>1</v>
      </c>
      <c r="AM163" s="4"/>
      <c r="AN163" s="4" t="s">
        <v>448</v>
      </c>
      <c r="AO163" s="3">
        <v>2</v>
      </c>
      <c r="AP163" s="4"/>
      <c r="AQ163" s="3">
        <v>4</v>
      </c>
      <c r="AR163" s="3">
        <v>3</v>
      </c>
      <c r="AS163" s="3">
        <v>5</v>
      </c>
      <c r="AT163" s="3">
        <v>1</v>
      </c>
      <c r="AU163" s="3">
        <v>0</v>
      </c>
      <c r="AV163" s="3">
        <v>0</v>
      </c>
      <c r="AW163" s="3">
        <v>-1</v>
      </c>
      <c r="AX163" s="3">
        <v>2</v>
      </c>
      <c r="AY163" s="3">
        <v>2</v>
      </c>
      <c r="AZ163" s="3">
        <v>2</v>
      </c>
      <c r="BA163" s="3">
        <v>-2</v>
      </c>
      <c r="BB163" s="3">
        <v>-2</v>
      </c>
      <c r="BC163" s="3">
        <v>0</v>
      </c>
      <c r="BD163" s="3">
        <v>-1</v>
      </c>
      <c r="BE163" s="3">
        <v>0</v>
      </c>
      <c r="BF163" s="3">
        <v>-1</v>
      </c>
      <c r="BG163" s="3">
        <v>0</v>
      </c>
      <c r="BH163" s="3">
        <v>0</v>
      </c>
      <c r="BI163" s="4" t="s">
        <v>449</v>
      </c>
      <c r="BJ163" s="3">
        <v>3</v>
      </c>
      <c r="BV163" s="4"/>
      <c r="BW163" s="3">
        <v>0</v>
      </c>
      <c r="BX163" s="3" t="s">
        <v>704</v>
      </c>
      <c r="BY163" s="3" t="s">
        <v>256</v>
      </c>
    </row>
    <row r="164" spans="1:77" ht="63.75" hidden="1" x14ac:dyDescent="0.2">
      <c r="A164" s="3" t="s">
        <v>450</v>
      </c>
      <c r="D164" s="3">
        <v>1</v>
      </c>
      <c r="N164" s="3">
        <v>1</v>
      </c>
      <c r="O164" s="3">
        <v>5</v>
      </c>
      <c r="P164" s="3">
        <v>5</v>
      </c>
      <c r="Q164" s="3">
        <v>3</v>
      </c>
      <c r="R164" s="3">
        <v>3</v>
      </c>
      <c r="S164" s="3">
        <v>1</v>
      </c>
      <c r="T164" s="3">
        <v>5</v>
      </c>
      <c r="U164" s="3">
        <v>3</v>
      </c>
      <c r="V164" s="3">
        <v>3</v>
      </c>
      <c r="W164" s="3">
        <v>1</v>
      </c>
      <c r="X164" s="3">
        <v>3</v>
      </c>
      <c r="Y164" s="3">
        <v>5</v>
      </c>
      <c r="Z164" s="3">
        <v>2</v>
      </c>
      <c r="AA164" s="3">
        <v>2</v>
      </c>
      <c r="AB164" s="3">
        <v>3</v>
      </c>
      <c r="AK164" s="3">
        <v>1</v>
      </c>
      <c r="AM164" s="4"/>
      <c r="AN164" s="4" t="s">
        <v>451</v>
      </c>
      <c r="AO164" s="3">
        <v>1</v>
      </c>
      <c r="AP164" s="4" t="s">
        <v>452</v>
      </c>
      <c r="AQ164" s="3">
        <v>2</v>
      </c>
      <c r="AR164" s="3">
        <v>2</v>
      </c>
      <c r="AS164" s="3">
        <v>1</v>
      </c>
      <c r="AT164" s="3">
        <v>1</v>
      </c>
      <c r="AU164" s="3">
        <v>1</v>
      </c>
      <c r="AV164" s="3">
        <v>1</v>
      </c>
      <c r="AW164" s="3">
        <v>2</v>
      </c>
      <c r="AX164" s="3">
        <v>1</v>
      </c>
      <c r="AY164" s="3">
        <v>0</v>
      </c>
      <c r="AZ164" s="3">
        <v>-1</v>
      </c>
      <c r="BA164" s="3">
        <v>1</v>
      </c>
      <c r="BB164" s="3">
        <v>2</v>
      </c>
      <c r="BC164" s="3">
        <v>1</v>
      </c>
      <c r="BD164" s="3">
        <v>1</v>
      </c>
      <c r="BE164" s="3">
        <v>1</v>
      </c>
      <c r="BF164" s="3">
        <v>0</v>
      </c>
      <c r="BG164" s="3">
        <v>1</v>
      </c>
      <c r="BH164" s="3">
        <v>1</v>
      </c>
      <c r="BI164" s="4" t="s">
        <v>61</v>
      </c>
      <c r="BJ164" s="3">
        <v>1</v>
      </c>
      <c r="BK164" s="3">
        <v>1</v>
      </c>
      <c r="BM164" s="3">
        <v>1</v>
      </c>
      <c r="BS164" s="3">
        <v>1</v>
      </c>
      <c r="BV164" s="4"/>
      <c r="BW164" s="3">
        <v>0</v>
      </c>
      <c r="BX164" s="3" t="s">
        <v>704</v>
      </c>
    </row>
    <row r="165" spans="1:77" ht="38.25" hidden="1" x14ac:dyDescent="0.2">
      <c r="A165" s="3" t="s">
        <v>453</v>
      </c>
      <c r="J165" s="3">
        <v>1</v>
      </c>
      <c r="N165" s="3">
        <v>1</v>
      </c>
      <c r="O165" s="3">
        <v>2</v>
      </c>
      <c r="P165" s="3">
        <v>2</v>
      </c>
      <c r="Q165" s="3">
        <v>2</v>
      </c>
      <c r="R165" s="3">
        <v>4</v>
      </c>
      <c r="S165" s="3">
        <v>3</v>
      </c>
      <c r="T165" s="3">
        <v>1</v>
      </c>
      <c r="U165" s="3">
        <v>2</v>
      </c>
      <c r="V165" s="3">
        <v>3</v>
      </c>
      <c r="W165" s="3">
        <v>3</v>
      </c>
      <c r="X165" s="3">
        <v>3</v>
      </c>
      <c r="Y165" s="3">
        <v>1</v>
      </c>
      <c r="Z165" s="3">
        <v>3</v>
      </c>
      <c r="AA165" s="3">
        <v>4</v>
      </c>
      <c r="AB165" s="3">
        <v>3</v>
      </c>
      <c r="AJ165" s="3">
        <v>1</v>
      </c>
      <c r="AM165" s="4"/>
      <c r="AN165" s="4" t="s">
        <v>454</v>
      </c>
      <c r="AO165" s="3">
        <v>1</v>
      </c>
      <c r="AP165" s="4" t="s">
        <v>455</v>
      </c>
      <c r="AQ165" s="3">
        <v>2</v>
      </c>
      <c r="AR165" s="3">
        <v>2</v>
      </c>
      <c r="AS165" s="3">
        <v>2</v>
      </c>
      <c r="AT165" s="3">
        <v>2</v>
      </c>
      <c r="AU165" s="3">
        <v>1</v>
      </c>
      <c r="AV165" s="3">
        <v>1</v>
      </c>
      <c r="AW165" s="3">
        <v>1</v>
      </c>
      <c r="AX165" s="3">
        <v>1</v>
      </c>
      <c r="AY165" s="3">
        <v>1</v>
      </c>
      <c r="AZ165" s="3">
        <v>1</v>
      </c>
      <c r="BA165" s="3">
        <v>1</v>
      </c>
      <c r="BB165" s="3">
        <v>1</v>
      </c>
      <c r="BC165" s="3">
        <v>1</v>
      </c>
      <c r="BD165" s="3">
        <v>1</v>
      </c>
      <c r="BE165" s="3">
        <v>1</v>
      </c>
      <c r="BF165" s="3">
        <v>1</v>
      </c>
      <c r="BG165" s="3">
        <v>1</v>
      </c>
      <c r="BH165" s="3">
        <v>1</v>
      </c>
      <c r="BI165" s="4" t="s">
        <v>96</v>
      </c>
      <c r="BJ165" s="3">
        <v>3</v>
      </c>
      <c r="BV165" s="4"/>
      <c r="BW165" s="3">
        <v>0</v>
      </c>
      <c r="BX165" s="3" t="s">
        <v>704</v>
      </c>
      <c r="BY165" s="3" t="s">
        <v>456</v>
      </c>
    </row>
    <row r="166" spans="1:77" ht="63.75" hidden="1" x14ac:dyDescent="0.2">
      <c r="A166" s="3" t="s">
        <v>457</v>
      </c>
      <c r="I166" s="3">
        <v>1</v>
      </c>
      <c r="N166" s="3">
        <v>1</v>
      </c>
      <c r="O166" s="3">
        <v>5</v>
      </c>
      <c r="P166" s="3">
        <v>4</v>
      </c>
      <c r="Q166" s="3">
        <v>5</v>
      </c>
      <c r="R166" s="3">
        <v>3</v>
      </c>
      <c r="S166" s="3">
        <v>1</v>
      </c>
      <c r="T166" s="3">
        <v>4</v>
      </c>
      <c r="U166" s="3">
        <v>5</v>
      </c>
      <c r="V166" s="3">
        <v>5</v>
      </c>
      <c r="W166" s="3">
        <v>3</v>
      </c>
      <c r="X166" s="3">
        <v>3</v>
      </c>
      <c r="Y166" s="3">
        <v>3</v>
      </c>
      <c r="Z166" s="3">
        <v>4</v>
      </c>
      <c r="AA166" s="3">
        <v>3</v>
      </c>
      <c r="AB166" s="3">
        <v>4</v>
      </c>
      <c r="AJ166" s="3">
        <v>1</v>
      </c>
      <c r="AM166" s="4"/>
      <c r="AN166" s="4" t="s">
        <v>258</v>
      </c>
      <c r="AO166" s="3">
        <v>1</v>
      </c>
      <c r="AP166" s="4" t="s">
        <v>458</v>
      </c>
      <c r="AQ166" s="3">
        <v>3</v>
      </c>
      <c r="AR166" s="3">
        <v>3</v>
      </c>
      <c r="AS166" s="3">
        <v>2</v>
      </c>
      <c r="AT166" s="3">
        <v>2</v>
      </c>
      <c r="AU166" s="3">
        <v>2</v>
      </c>
      <c r="AV166" s="3">
        <v>2</v>
      </c>
      <c r="AW166" s="3">
        <v>2</v>
      </c>
      <c r="AX166" s="3">
        <v>0</v>
      </c>
      <c r="AY166" s="3">
        <v>2</v>
      </c>
      <c r="AZ166" s="3">
        <v>0</v>
      </c>
      <c r="BA166" s="3">
        <v>0</v>
      </c>
      <c r="BB166" s="3">
        <v>1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2</v>
      </c>
      <c r="BI166" s="4" t="s">
        <v>61</v>
      </c>
      <c r="BJ166" s="3">
        <v>1</v>
      </c>
      <c r="BO166" s="3">
        <v>1</v>
      </c>
      <c r="BT166" s="3">
        <v>1</v>
      </c>
      <c r="BV166" s="4"/>
      <c r="BW166" s="3">
        <v>1</v>
      </c>
      <c r="BX166" s="3" t="s">
        <v>704</v>
      </c>
      <c r="BY166" s="3" t="s">
        <v>20</v>
      </c>
    </row>
    <row r="167" spans="1:77" ht="12.75" hidden="1" x14ac:dyDescent="0.2">
      <c r="A167" s="3" t="s">
        <v>459</v>
      </c>
      <c r="F167" s="3">
        <v>1</v>
      </c>
      <c r="G167" s="3">
        <v>1</v>
      </c>
      <c r="H167" s="3">
        <v>1</v>
      </c>
      <c r="N167" s="3">
        <v>3</v>
      </c>
      <c r="O167" s="3">
        <v>5</v>
      </c>
      <c r="P167" s="3">
        <v>4</v>
      </c>
      <c r="Q167" s="3">
        <v>4</v>
      </c>
      <c r="R167" s="3">
        <v>5</v>
      </c>
      <c r="S167" s="3">
        <v>3</v>
      </c>
      <c r="T167" s="3">
        <v>5</v>
      </c>
      <c r="U167" s="3">
        <v>4</v>
      </c>
      <c r="V167" s="3">
        <v>3</v>
      </c>
      <c r="W167" s="3">
        <v>3</v>
      </c>
      <c r="X167" s="3">
        <v>3</v>
      </c>
      <c r="Y167" s="3">
        <v>5</v>
      </c>
      <c r="Z167" s="3">
        <v>2</v>
      </c>
      <c r="AA167" s="3">
        <v>5</v>
      </c>
      <c r="AB167" s="3">
        <v>5</v>
      </c>
      <c r="AI167" s="3">
        <v>1</v>
      </c>
      <c r="AM167" s="4"/>
      <c r="AN167" s="4"/>
      <c r="AO167" s="3">
        <v>1</v>
      </c>
      <c r="AP167" s="4"/>
      <c r="AQ167" s="3">
        <v>2</v>
      </c>
      <c r="AR167" s="3">
        <v>2</v>
      </c>
      <c r="AS167" s="3">
        <v>2</v>
      </c>
      <c r="AT167" s="3">
        <v>2</v>
      </c>
      <c r="AU167" s="3">
        <v>2</v>
      </c>
      <c r="AV167" s="3">
        <v>2</v>
      </c>
      <c r="AW167" s="3">
        <v>1</v>
      </c>
      <c r="AX167" s="3">
        <v>0</v>
      </c>
      <c r="AY167" s="3">
        <v>2</v>
      </c>
      <c r="AZ167" s="3">
        <v>0</v>
      </c>
      <c r="BA167" s="3">
        <v>2</v>
      </c>
      <c r="BB167" s="3">
        <v>2</v>
      </c>
      <c r="BC167" s="3">
        <v>2</v>
      </c>
      <c r="BD167" s="3">
        <v>2</v>
      </c>
      <c r="BE167" s="3">
        <v>2</v>
      </c>
      <c r="BF167" s="3">
        <v>1</v>
      </c>
      <c r="BG167" s="3">
        <v>0</v>
      </c>
      <c r="BH167" s="3">
        <v>1</v>
      </c>
      <c r="BI167" s="4" t="s">
        <v>23</v>
      </c>
      <c r="BJ167" s="3">
        <v>3</v>
      </c>
      <c r="BV167" s="4"/>
      <c r="BW167" s="3">
        <v>1</v>
      </c>
      <c r="BX167" s="3" t="s">
        <v>704</v>
      </c>
      <c r="BY167" s="3" t="s">
        <v>20</v>
      </c>
    </row>
    <row r="168" spans="1:77" ht="38.25" hidden="1" x14ac:dyDescent="0.2">
      <c r="A168" s="3" t="s">
        <v>460</v>
      </c>
      <c r="G168" s="3">
        <v>1</v>
      </c>
      <c r="N168" s="3">
        <v>2</v>
      </c>
      <c r="O168" s="3">
        <v>5</v>
      </c>
      <c r="P168" s="3">
        <v>1</v>
      </c>
      <c r="Q168" s="3">
        <v>5</v>
      </c>
      <c r="R168" s="3">
        <v>5</v>
      </c>
      <c r="S168" s="3">
        <v>3</v>
      </c>
      <c r="T168" s="3">
        <v>4</v>
      </c>
      <c r="U168" s="3">
        <v>5</v>
      </c>
      <c r="V168" s="3">
        <v>3</v>
      </c>
      <c r="W168" s="3">
        <v>1</v>
      </c>
      <c r="X168" s="3">
        <v>5</v>
      </c>
      <c r="Y168" s="3">
        <v>3</v>
      </c>
      <c r="Z168" s="3">
        <v>3</v>
      </c>
      <c r="AA168" s="3">
        <v>5</v>
      </c>
      <c r="AB168" s="3">
        <v>4</v>
      </c>
      <c r="AC168" s="3">
        <v>1</v>
      </c>
      <c r="AH168" s="3">
        <v>1</v>
      </c>
      <c r="AM168" s="4"/>
      <c r="AN168" s="4"/>
      <c r="AO168" s="3">
        <v>1</v>
      </c>
      <c r="AP168" s="4" t="s">
        <v>269</v>
      </c>
      <c r="AQ168" s="3">
        <v>2</v>
      </c>
      <c r="AR168" s="3">
        <v>2</v>
      </c>
      <c r="AS168" s="3">
        <v>1</v>
      </c>
      <c r="AT168" s="3">
        <v>1</v>
      </c>
      <c r="AU168" s="3">
        <v>2</v>
      </c>
      <c r="AV168" s="3">
        <v>2</v>
      </c>
      <c r="AW168" s="3">
        <v>2</v>
      </c>
      <c r="AX168" s="3">
        <v>1</v>
      </c>
      <c r="AY168" s="3">
        <v>1</v>
      </c>
      <c r="AZ168" s="3">
        <v>-1</v>
      </c>
      <c r="BA168" s="3">
        <v>1</v>
      </c>
      <c r="BB168" s="3">
        <v>2</v>
      </c>
      <c r="BC168" s="3">
        <v>1</v>
      </c>
      <c r="BD168" s="3">
        <v>2</v>
      </c>
      <c r="BE168" s="3">
        <v>2</v>
      </c>
      <c r="BF168" s="3">
        <v>1</v>
      </c>
      <c r="BG168" s="3">
        <v>1</v>
      </c>
      <c r="BH168" s="3">
        <v>2</v>
      </c>
      <c r="BI168" s="4"/>
      <c r="BJ168" s="3">
        <v>2</v>
      </c>
      <c r="BV168" s="4"/>
      <c r="BW168" s="3">
        <v>1</v>
      </c>
      <c r="BX168" s="3" t="s">
        <v>704</v>
      </c>
      <c r="BY168" s="3" t="s">
        <v>20</v>
      </c>
    </row>
    <row r="169" spans="1:77" ht="12.75" hidden="1" x14ac:dyDescent="0.2">
      <c r="A169" s="3" t="s">
        <v>461</v>
      </c>
      <c r="G169" s="3">
        <v>1</v>
      </c>
      <c r="N169" s="3">
        <v>3</v>
      </c>
      <c r="O169" s="3">
        <v>4</v>
      </c>
      <c r="P169" s="3">
        <v>4</v>
      </c>
      <c r="Q169" s="3">
        <v>4</v>
      </c>
      <c r="R169" s="3">
        <v>4</v>
      </c>
      <c r="S169" s="3">
        <v>3</v>
      </c>
      <c r="T169" s="3">
        <v>3</v>
      </c>
      <c r="U169" s="3">
        <v>5</v>
      </c>
      <c r="V169" s="3">
        <v>4</v>
      </c>
      <c r="W169" s="3">
        <v>5</v>
      </c>
      <c r="X169" s="3">
        <v>4</v>
      </c>
      <c r="Y169" s="3">
        <v>4</v>
      </c>
      <c r="Z169" s="3">
        <v>4</v>
      </c>
      <c r="AA169" s="3">
        <v>5</v>
      </c>
      <c r="AB169" s="3">
        <v>4</v>
      </c>
      <c r="AH169" s="3">
        <v>1</v>
      </c>
      <c r="AM169" s="4"/>
      <c r="AN169" s="4"/>
      <c r="AO169" s="3">
        <v>2</v>
      </c>
      <c r="AP169" s="4"/>
      <c r="AQ169" s="3">
        <v>2</v>
      </c>
      <c r="AR169" s="3">
        <v>2</v>
      </c>
      <c r="AS169" s="3">
        <v>2</v>
      </c>
      <c r="AT169" s="3">
        <v>2</v>
      </c>
      <c r="AU169" s="3">
        <v>2</v>
      </c>
      <c r="AV169" s="3">
        <v>2</v>
      </c>
      <c r="AW169" s="3">
        <v>1</v>
      </c>
      <c r="AX169" s="3">
        <v>0</v>
      </c>
      <c r="AY169" s="3">
        <v>0</v>
      </c>
      <c r="AZ169" s="3">
        <v>2</v>
      </c>
      <c r="BA169" s="3">
        <v>2</v>
      </c>
      <c r="BB169" s="3">
        <v>2</v>
      </c>
      <c r="BC169" s="3">
        <v>1</v>
      </c>
      <c r="BD169" s="3">
        <v>1</v>
      </c>
      <c r="BE169" s="3">
        <v>1</v>
      </c>
      <c r="BF169" s="3">
        <v>1</v>
      </c>
      <c r="BG169" s="3">
        <v>0</v>
      </c>
      <c r="BH169" s="3">
        <v>0</v>
      </c>
      <c r="BI169" s="4"/>
      <c r="BJ169" s="3">
        <v>3</v>
      </c>
      <c r="BV169" s="4"/>
      <c r="BW169" s="3">
        <v>0</v>
      </c>
      <c r="BX169" s="3" t="s">
        <v>704</v>
      </c>
      <c r="BY169" s="3" t="s">
        <v>20</v>
      </c>
    </row>
    <row r="170" spans="1:77" ht="12.75" hidden="1" x14ac:dyDescent="0.2">
      <c r="A170" s="3" t="s">
        <v>462</v>
      </c>
      <c r="G170" s="3">
        <v>1</v>
      </c>
      <c r="N170" s="3">
        <v>1</v>
      </c>
      <c r="O170" s="3">
        <v>4</v>
      </c>
      <c r="P170" s="3">
        <v>2</v>
      </c>
      <c r="Q170" s="3">
        <v>4</v>
      </c>
      <c r="R170" s="3">
        <v>1</v>
      </c>
      <c r="S170" s="3">
        <v>1</v>
      </c>
      <c r="T170" s="3">
        <v>4</v>
      </c>
      <c r="U170" s="3">
        <v>4</v>
      </c>
      <c r="V170" s="3">
        <v>3</v>
      </c>
      <c r="W170" s="3">
        <v>3</v>
      </c>
      <c r="X170" s="3">
        <v>4</v>
      </c>
      <c r="Y170" s="3">
        <v>4</v>
      </c>
      <c r="Z170" s="3">
        <v>1</v>
      </c>
      <c r="AA170" s="3">
        <v>3</v>
      </c>
      <c r="AB170" s="3">
        <v>3</v>
      </c>
      <c r="AF170" s="3">
        <v>1</v>
      </c>
      <c r="AM170" s="4"/>
      <c r="AN170" s="4"/>
      <c r="AO170" s="3">
        <v>2</v>
      </c>
      <c r="AP170" s="4"/>
      <c r="AQ170" s="3">
        <v>3</v>
      </c>
      <c r="AR170" s="3">
        <v>2</v>
      </c>
      <c r="AS170" s="3">
        <v>2</v>
      </c>
      <c r="AT170" s="3">
        <v>2</v>
      </c>
      <c r="AU170" s="3">
        <v>1</v>
      </c>
      <c r="AV170" s="3">
        <v>2</v>
      </c>
      <c r="AW170" s="3">
        <v>1</v>
      </c>
      <c r="AX170" s="3">
        <v>1</v>
      </c>
      <c r="AY170" s="3">
        <v>1</v>
      </c>
      <c r="AZ170" s="3">
        <v>1</v>
      </c>
      <c r="BA170" s="3">
        <v>1</v>
      </c>
      <c r="BB170" s="3">
        <v>2</v>
      </c>
      <c r="BC170" s="3">
        <v>1</v>
      </c>
      <c r="BD170" s="3">
        <v>1</v>
      </c>
      <c r="BE170" s="3">
        <v>1</v>
      </c>
      <c r="BF170" s="3">
        <v>1</v>
      </c>
      <c r="BG170" s="3">
        <v>1</v>
      </c>
      <c r="BH170" s="3">
        <v>1</v>
      </c>
      <c r="BI170" s="4"/>
      <c r="BJ170" s="3">
        <v>1</v>
      </c>
      <c r="BM170" s="3">
        <v>1</v>
      </c>
      <c r="BV170" s="4"/>
      <c r="BW170" s="3">
        <v>0</v>
      </c>
      <c r="BX170" s="3" t="s">
        <v>704</v>
      </c>
      <c r="BY170" s="3" t="s">
        <v>20</v>
      </c>
    </row>
    <row r="171" spans="1:77" ht="25.5" hidden="1" x14ac:dyDescent="0.2">
      <c r="A171" s="3" t="s">
        <v>463</v>
      </c>
      <c r="I171" s="3">
        <v>1</v>
      </c>
      <c r="N171" s="3">
        <v>1</v>
      </c>
      <c r="O171" s="3">
        <v>4</v>
      </c>
      <c r="P171" s="3">
        <v>3</v>
      </c>
      <c r="Q171" s="3">
        <v>3</v>
      </c>
      <c r="R171" s="3">
        <v>3</v>
      </c>
      <c r="S171" s="3">
        <v>4</v>
      </c>
      <c r="T171" s="3">
        <v>5</v>
      </c>
      <c r="U171" s="3">
        <v>5</v>
      </c>
      <c r="V171" s="3">
        <v>5</v>
      </c>
      <c r="W171" s="3">
        <v>5</v>
      </c>
      <c r="X171" s="3">
        <v>4</v>
      </c>
      <c r="Y171" s="3">
        <v>5</v>
      </c>
      <c r="Z171" s="3">
        <v>3</v>
      </c>
      <c r="AA171" s="3">
        <v>3</v>
      </c>
      <c r="AB171" s="3">
        <v>3</v>
      </c>
      <c r="AC171" s="3">
        <v>1</v>
      </c>
      <c r="AK171" s="3">
        <v>1</v>
      </c>
      <c r="AM171" s="4"/>
      <c r="AN171" s="4"/>
      <c r="AO171" s="3">
        <v>1</v>
      </c>
      <c r="AP171" s="4" t="s">
        <v>464</v>
      </c>
      <c r="AQ171" s="3">
        <v>3</v>
      </c>
      <c r="AR171" s="3">
        <v>3</v>
      </c>
      <c r="AS171" s="3">
        <v>2</v>
      </c>
      <c r="AT171" s="3">
        <v>2</v>
      </c>
      <c r="AU171" s="3">
        <v>1</v>
      </c>
      <c r="AV171" s="3">
        <v>1</v>
      </c>
      <c r="AW171" s="3">
        <v>-1</v>
      </c>
      <c r="AX171" s="3">
        <v>-1</v>
      </c>
      <c r="AY171" s="3">
        <v>1</v>
      </c>
      <c r="AZ171" s="3">
        <v>0</v>
      </c>
      <c r="BA171" s="3">
        <v>1</v>
      </c>
      <c r="BB171" s="3">
        <v>1</v>
      </c>
      <c r="BC171" s="3">
        <v>0</v>
      </c>
      <c r="BD171" s="3">
        <v>1</v>
      </c>
      <c r="BE171" s="3">
        <v>1</v>
      </c>
      <c r="BF171" s="3">
        <v>0</v>
      </c>
      <c r="BG171" s="3">
        <v>0</v>
      </c>
      <c r="BH171" s="3">
        <v>1</v>
      </c>
      <c r="BI171" s="4" t="s">
        <v>158</v>
      </c>
      <c r="BJ171" s="3">
        <v>1</v>
      </c>
      <c r="BO171" s="3">
        <v>1</v>
      </c>
      <c r="BR171" s="3">
        <v>1</v>
      </c>
      <c r="BV171" s="4"/>
      <c r="BW171" s="3">
        <v>0</v>
      </c>
      <c r="BX171" s="3" t="s">
        <v>704</v>
      </c>
      <c r="BY171" s="3" t="s">
        <v>20</v>
      </c>
    </row>
    <row r="172" spans="1:77" ht="25.5" x14ac:dyDescent="0.2">
      <c r="A172" s="3" t="s">
        <v>465</v>
      </c>
      <c r="J172" s="3">
        <v>1</v>
      </c>
      <c r="N172" s="3">
        <v>1</v>
      </c>
      <c r="O172" s="3">
        <v>5</v>
      </c>
      <c r="P172" s="3">
        <v>5</v>
      </c>
      <c r="Q172" s="3">
        <v>4</v>
      </c>
      <c r="R172" s="3">
        <v>5</v>
      </c>
      <c r="S172" s="3">
        <v>4</v>
      </c>
      <c r="T172" s="3">
        <v>5</v>
      </c>
      <c r="U172" s="3">
        <v>4</v>
      </c>
      <c r="V172" s="3">
        <v>3</v>
      </c>
      <c r="W172" s="3">
        <v>2</v>
      </c>
      <c r="X172" s="3">
        <v>5</v>
      </c>
      <c r="Y172" s="3">
        <v>5</v>
      </c>
      <c r="Z172" s="3">
        <v>3</v>
      </c>
      <c r="AA172" s="3">
        <v>5</v>
      </c>
      <c r="AB172" s="3">
        <v>4</v>
      </c>
      <c r="AF172" s="3">
        <v>1</v>
      </c>
      <c r="AM172" s="4"/>
      <c r="AN172" s="4"/>
      <c r="AO172" s="3">
        <v>1</v>
      </c>
      <c r="AP172" s="4" t="s">
        <v>466</v>
      </c>
      <c r="AQ172" s="3">
        <v>2</v>
      </c>
      <c r="AR172" s="3">
        <v>1</v>
      </c>
      <c r="AS172" s="3">
        <v>1</v>
      </c>
      <c r="AT172" s="3">
        <v>1</v>
      </c>
      <c r="AU172" s="3">
        <v>2</v>
      </c>
      <c r="AV172" s="3">
        <v>1</v>
      </c>
      <c r="AW172" s="3">
        <v>1</v>
      </c>
      <c r="AX172" s="3">
        <v>2</v>
      </c>
      <c r="AY172" s="3">
        <v>1</v>
      </c>
      <c r="AZ172" s="3">
        <v>-1</v>
      </c>
      <c r="BA172" s="3">
        <v>2</v>
      </c>
      <c r="BB172" s="3">
        <v>2</v>
      </c>
      <c r="BC172" s="3">
        <v>2</v>
      </c>
      <c r="BD172" s="3">
        <v>1</v>
      </c>
      <c r="BE172" s="3">
        <v>1</v>
      </c>
      <c r="BF172" s="3">
        <v>2</v>
      </c>
      <c r="BG172" s="3">
        <v>1</v>
      </c>
      <c r="BH172" s="3">
        <v>1</v>
      </c>
      <c r="BI172" s="4" t="s">
        <v>61</v>
      </c>
      <c r="BJ172" s="3">
        <v>1</v>
      </c>
      <c r="BK172" s="3">
        <v>1</v>
      </c>
      <c r="BM172" s="3">
        <v>1</v>
      </c>
      <c r="BO172" s="3">
        <v>1</v>
      </c>
      <c r="BR172" s="3">
        <v>1</v>
      </c>
      <c r="BU172" s="3">
        <v>1</v>
      </c>
      <c r="BV172" s="4"/>
      <c r="BW172" s="3">
        <v>0</v>
      </c>
      <c r="BX172" s="3" t="s">
        <v>704</v>
      </c>
      <c r="BY172" s="3" t="s">
        <v>20</v>
      </c>
    </row>
    <row r="173" spans="1:77" ht="25.5" hidden="1" x14ac:dyDescent="0.2">
      <c r="A173" s="3" t="s">
        <v>467</v>
      </c>
      <c r="B173" s="3">
        <v>1</v>
      </c>
      <c r="N173" s="3">
        <v>1</v>
      </c>
      <c r="O173" s="3">
        <v>3</v>
      </c>
      <c r="P173" s="3">
        <v>5</v>
      </c>
      <c r="Q173" s="3">
        <v>4</v>
      </c>
      <c r="R173" s="3">
        <v>2</v>
      </c>
      <c r="S173" s="3">
        <v>3</v>
      </c>
      <c r="T173" s="3">
        <v>4</v>
      </c>
      <c r="U173" s="3">
        <v>5</v>
      </c>
      <c r="V173" s="3">
        <v>5</v>
      </c>
      <c r="W173" s="3">
        <v>5</v>
      </c>
      <c r="X173" s="3">
        <v>3</v>
      </c>
      <c r="Y173" s="3">
        <v>4</v>
      </c>
      <c r="Z173" s="3">
        <v>5</v>
      </c>
      <c r="AA173" s="3">
        <v>4</v>
      </c>
      <c r="AB173" s="3">
        <v>5</v>
      </c>
      <c r="AC173" s="3">
        <v>1</v>
      </c>
      <c r="AF173" s="3">
        <v>1</v>
      </c>
      <c r="AM173" s="4"/>
      <c r="AN173" s="4" t="s">
        <v>468</v>
      </c>
      <c r="AO173" s="3">
        <v>2</v>
      </c>
      <c r="AP173" s="4"/>
      <c r="AQ173" s="3">
        <v>1</v>
      </c>
      <c r="AR173" s="3">
        <v>1</v>
      </c>
      <c r="AS173" s="3">
        <v>1</v>
      </c>
      <c r="AT173" s="3">
        <v>2</v>
      </c>
      <c r="AU173" s="3">
        <v>2</v>
      </c>
      <c r="AV173" s="3">
        <v>2</v>
      </c>
      <c r="AW173" s="3">
        <v>2</v>
      </c>
      <c r="AX173" s="3">
        <v>2</v>
      </c>
      <c r="AY173" s="3">
        <v>2</v>
      </c>
      <c r="AZ173" s="3">
        <v>2</v>
      </c>
      <c r="BA173" s="3">
        <v>2</v>
      </c>
      <c r="BB173" s="3">
        <v>2</v>
      </c>
      <c r="BC173" s="3">
        <v>2</v>
      </c>
      <c r="BD173" s="3">
        <v>2</v>
      </c>
      <c r="BE173" s="3">
        <v>1</v>
      </c>
      <c r="BF173" s="3">
        <v>1</v>
      </c>
      <c r="BG173" s="3">
        <v>2</v>
      </c>
      <c r="BH173" s="3">
        <v>2</v>
      </c>
      <c r="BI173" s="4" t="s">
        <v>376</v>
      </c>
      <c r="BJ173" s="3">
        <v>1</v>
      </c>
      <c r="BO173" s="3">
        <v>1</v>
      </c>
      <c r="BT173" s="3">
        <v>1</v>
      </c>
      <c r="BV173" s="4"/>
      <c r="BW173" s="3">
        <v>0</v>
      </c>
      <c r="BX173" s="3" t="s">
        <v>704</v>
      </c>
      <c r="BY173" s="3" t="s">
        <v>110</v>
      </c>
    </row>
    <row r="174" spans="1:77" ht="76.5" x14ac:dyDescent="0.2">
      <c r="A174" s="3" t="s">
        <v>469</v>
      </c>
      <c r="E174" s="3">
        <v>1</v>
      </c>
      <c r="J174" s="3">
        <v>1</v>
      </c>
      <c r="N174" s="3">
        <v>1</v>
      </c>
      <c r="O174" s="3">
        <v>5</v>
      </c>
      <c r="P174" s="3">
        <v>3</v>
      </c>
      <c r="Q174" s="3">
        <v>4</v>
      </c>
      <c r="R174" s="3">
        <v>1</v>
      </c>
      <c r="S174" s="3">
        <v>2</v>
      </c>
      <c r="T174" s="3">
        <v>4</v>
      </c>
      <c r="U174" s="3">
        <v>2</v>
      </c>
      <c r="V174" s="3">
        <v>1</v>
      </c>
      <c r="W174" s="3">
        <v>1</v>
      </c>
      <c r="X174" s="3">
        <v>2</v>
      </c>
      <c r="Y174" s="3">
        <v>4</v>
      </c>
      <c r="Z174" s="3">
        <v>2</v>
      </c>
      <c r="AA174" s="3">
        <v>2</v>
      </c>
      <c r="AB174" s="3">
        <v>3</v>
      </c>
      <c r="AC174" s="3">
        <v>1</v>
      </c>
      <c r="AM174" s="4" t="s">
        <v>94</v>
      </c>
      <c r="AN174" s="4" t="s">
        <v>470</v>
      </c>
      <c r="AO174" s="3">
        <v>1</v>
      </c>
      <c r="AP174" s="4" t="s">
        <v>471</v>
      </c>
      <c r="AQ174" s="3">
        <v>1</v>
      </c>
      <c r="AR174" s="3">
        <v>1</v>
      </c>
      <c r="AS174" s="3">
        <v>1</v>
      </c>
      <c r="AT174" s="3">
        <v>1</v>
      </c>
      <c r="AU174" s="3">
        <v>2</v>
      </c>
      <c r="AV174" s="3">
        <v>2</v>
      </c>
      <c r="AW174" s="3">
        <v>2</v>
      </c>
      <c r="AX174" s="3">
        <v>2</v>
      </c>
      <c r="AY174" s="3">
        <v>1</v>
      </c>
      <c r="AZ174" s="3">
        <v>0</v>
      </c>
      <c r="BA174" s="3">
        <v>1</v>
      </c>
      <c r="BB174" s="3">
        <v>2</v>
      </c>
      <c r="BC174" s="3">
        <v>2</v>
      </c>
      <c r="BD174" s="3">
        <v>2</v>
      </c>
      <c r="BE174" s="3">
        <v>2</v>
      </c>
      <c r="BF174" s="3">
        <v>1</v>
      </c>
      <c r="BG174" s="3">
        <v>2</v>
      </c>
      <c r="BH174" s="3">
        <v>2</v>
      </c>
      <c r="BI174" s="4" t="s">
        <v>61</v>
      </c>
      <c r="BJ174" s="3">
        <v>1</v>
      </c>
      <c r="BK174" s="3">
        <v>1</v>
      </c>
      <c r="BL174" s="3">
        <v>1</v>
      </c>
      <c r="BM174" s="3">
        <v>1</v>
      </c>
      <c r="BN174" s="3">
        <v>1</v>
      </c>
      <c r="BO174" s="3">
        <v>1</v>
      </c>
      <c r="BR174" s="3">
        <v>1</v>
      </c>
      <c r="BS174" s="3">
        <v>1</v>
      </c>
      <c r="BT174" s="3">
        <v>1</v>
      </c>
      <c r="BU174" s="3">
        <v>1</v>
      </c>
      <c r="BV174" s="4"/>
      <c r="BW174" s="3">
        <v>1</v>
      </c>
      <c r="BX174" s="3" t="s">
        <v>704</v>
      </c>
      <c r="BY174" s="3" t="s">
        <v>419</v>
      </c>
    </row>
    <row r="175" spans="1:77" ht="63.75" x14ac:dyDescent="0.2">
      <c r="A175" s="3" t="s">
        <v>472</v>
      </c>
      <c r="D175" s="3">
        <v>1</v>
      </c>
      <c r="I175" s="3"/>
      <c r="J175" s="3">
        <v>1</v>
      </c>
      <c r="N175" s="3">
        <v>1</v>
      </c>
      <c r="O175" s="3">
        <v>5</v>
      </c>
      <c r="P175" s="3">
        <v>3</v>
      </c>
      <c r="Q175" s="3">
        <v>3</v>
      </c>
      <c r="R175" s="3">
        <v>1</v>
      </c>
      <c r="S175" s="3">
        <v>4</v>
      </c>
      <c r="T175" s="3">
        <v>5</v>
      </c>
      <c r="U175" s="3">
        <v>4</v>
      </c>
      <c r="V175" s="3">
        <v>1</v>
      </c>
      <c r="W175" s="3">
        <v>1</v>
      </c>
      <c r="X175" s="3">
        <v>4</v>
      </c>
      <c r="Y175" s="3">
        <v>5</v>
      </c>
      <c r="Z175" s="3">
        <v>1</v>
      </c>
      <c r="AA175" s="3">
        <v>3</v>
      </c>
      <c r="AB175" s="3">
        <v>4</v>
      </c>
      <c r="AC175" s="3">
        <v>1</v>
      </c>
      <c r="AG175" s="3">
        <v>1</v>
      </c>
      <c r="AJ175" s="3">
        <v>1</v>
      </c>
      <c r="AK175" s="3">
        <v>1</v>
      </c>
      <c r="AM175" s="4"/>
      <c r="AN175" s="4" t="s">
        <v>470</v>
      </c>
      <c r="AO175" s="3">
        <v>1</v>
      </c>
      <c r="AP175" s="4" t="s">
        <v>473</v>
      </c>
      <c r="AQ175" s="3">
        <v>1</v>
      </c>
      <c r="AR175" s="3">
        <v>1</v>
      </c>
      <c r="AS175" s="3">
        <v>1</v>
      </c>
      <c r="AT175" s="3">
        <v>1</v>
      </c>
      <c r="AU175" s="3">
        <v>2</v>
      </c>
      <c r="AV175" s="3">
        <v>2</v>
      </c>
      <c r="AW175" s="3">
        <v>2</v>
      </c>
      <c r="AX175" s="3">
        <v>2</v>
      </c>
      <c r="AY175" s="3">
        <v>1</v>
      </c>
      <c r="AZ175" s="3">
        <v>0</v>
      </c>
      <c r="BA175" s="3">
        <v>2</v>
      </c>
      <c r="BB175" s="3">
        <v>2</v>
      </c>
      <c r="BC175" s="3">
        <v>2</v>
      </c>
      <c r="BD175" s="3">
        <v>2</v>
      </c>
      <c r="BE175" s="3">
        <v>2</v>
      </c>
      <c r="BF175" s="3">
        <v>2</v>
      </c>
      <c r="BG175" s="3">
        <v>2</v>
      </c>
      <c r="BH175" s="3">
        <v>2</v>
      </c>
      <c r="BI175" s="4" t="s">
        <v>61</v>
      </c>
      <c r="BJ175" s="3">
        <v>1</v>
      </c>
      <c r="BK175" s="3">
        <v>1</v>
      </c>
      <c r="BL175" s="3">
        <v>1</v>
      </c>
      <c r="BM175" s="3">
        <v>1</v>
      </c>
      <c r="BN175" s="3">
        <v>1</v>
      </c>
      <c r="BO175" s="3">
        <v>1</v>
      </c>
      <c r="BQ175" s="3"/>
      <c r="BR175" s="3">
        <v>1</v>
      </c>
      <c r="BS175" s="3">
        <v>1</v>
      </c>
      <c r="BU175" s="3">
        <v>1</v>
      </c>
      <c r="BV175" s="4"/>
      <c r="BW175" s="3">
        <v>1</v>
      </c>
      <c r="BX175" s="3" t="s">
        <v>704</v>
      </c>
      <c r="BY175" s="3" t="s">
        <v>419</v>
      </c>
    </row>
    <row r="176" spans="1:77" ht="51" x14ac:dyDescent="0.2">
      <c r="A176" s="3" t="s">
        <v>474</v>
      </c>
      <c r="B176" s="3">
        <v>1</v>
      </c>
      <c r="E176" s="3">
        <v>1</v>
      </c>
      <c r="N176" s="3" t="s">
        <v>77</v>
      </c>
      <c r="O176" s="3">
        <v>4</v>
      </c>
      <c r="P176" s="3">
        <v>1</v>
      </c>
      <c r="Q176" s="3">
        <v>4</v>
      </c>
      <c r="R176" s="3">
        <v>4</v>
      </c>
      <c r="S176" s="3">
        <v>4</v>
      </c>
      <c r="T176" s="3">
        <v>5</v>
      </c>
      <c r="U176" s="3">
        <v>4</v>
      </c>
      <c r="V176" s="3">
        <v>3</v>
      </c>
      <c r="W176" s="3">
        <v>3</v>
      </c>
      <c r="X176" s="3">
        <v>5</v>
      </c>
      <c r="Y176" s="3">
        <v>5</v>
      </c>
      <c r="Z176" s="3">
        <v>3</v>
      </c>
      <c r="AA176" s="3">
        <v>1</v>
      </c>
      <c r="AB176" s="3">
        <v>4</v>
      </c>
      <c r="AM176" s="4"/>
      <c r="AN176" s="4" t="s">
        <v>475</v>
      </c>
      <c r="AO176" s="3">
        <v>1</v>
      </c>
      <c r="AP176" s="4" t="s">
        <v>476</v>
      </c>
      <c r="AQ176" s="3">
        <v>2</v>
      </c>
      <c r="AR176" s="3">
        <v>2</v>
      </c>
      <c r="AS176" s="3">
        <v>1</v>
      </c>
      <c r="AT176" s="3">
        <v>1</v>
      </c>
      <c r="AU176" s="3">
        <v>1</v>
      </c>
      <c r="AV176" s="3">
        <v>1</v>
      </c>
      <c r="AW176" s="3">
        <v>1</v>
      </c>
      <c r="AX176" s="3">
        <v>2</v>
      </c>
      <c r="AY176" s="3">
        <v>2</v>
      </c>
      <c r="AZ176" s="3">
        <v>1</v>
      </c>
      <c r="BA176" s="3">
        <v>1</v>
      </c>
      <c r="BB176" s="3">
        <v>1</v>
      </c>
      <c r="BC176" s="3">
        <v>1</v>
      </c>
      <c r="BD176" s="3">
        <v>0</v>
      </c>
      <c r="BE176" s="3">
        <v>1</v>
      </c>
      <c r="BF176" s="3">
        <v>0</v>
      </c>
      <c r="BG176" s="3">
        <v>0</v>
      </c>
      <c r="BH176" s="3">
        <v>1</v>
      </c>
      <c r="BI176" s="4" t="s">
        <v>61</v>
      </c>
      <c r="BJ176" s="3">
        <v>1</v>
      </c>
      <c r="BK176" s="3">
        <v>1</v>
      </c>
      <c r="BL176" s="3">
        <v>1</v>
      </c>
      <c r="BM176" s="3">
        <v>1</v>
      </c>
      <c r="BN176" s="3">
        <v>1</v>
      </c>
      <c r="BR176" s="3">
        <v>1</v>
      </c>
      <c r="BS176" s="3">
        <v>1</v>
      </c>
      <c r="BT176" s="3">
        <v>1</v>
      </c>
      <c r="BU176" s="3">
        <v>1</v>
      </c>
      <c r="BV176" s="4"/>
      <c r="BW176" s="3">
        <v>0</v>
      </c>
      <c r="BX176" s="3" t="s">
        <v>704</v>
      </c>
      <c r="BY176" s="3" t="s">
        <v>77</v>
      </c>
    </row>
    <row r="177" spans="1:77" ht="25.5" x14ac:dyDescent="0.2">
      <c r="A177" s="3" t="s">
        <v>477</v>
      </c>
      <c r="B177" s="3"/>
      <c r="E177" s="3">
        <v>1</v>
      </c>
      <c r="F177" s="3">
        <v>1</v>
      </c>
      <c r="N177" s="3">
        <v>1</v>
      </c>
      <c r="O177" s="3">
        <v>4</v>
      </c>
      <c r="P177" s="3">
        <v>4</v>
      </c>
      <c r="Q177" s="3">
        <v>5</v>
      </c>
      <c r="R177" s="3">
        <v>3</v>
      </c>
      <c r="S177" s="3">
        <v>3</v>
      </c>
      <c r="T177" s="3">
        <v>4</v>
      </c>
      <c r="U177" s="3">
        <v>4</v>
      </c>
      <c r="V177" s="3">
        <v>3</v>
      </c>
      <c r="W177" s="3">
        <v>3</v>
      </c>
      <c r="X177" s="3">
        <v>3</v>
      </c>
      <c r="Y177" s="3">
        <v>3</v>
      </c>
      <c r="Z177" s="3">
        <v>3</v>
      </c>
      <c r="AA177" s="3">
        <v>4</v>
      </c>
      <c r="AB177" s="3">
        <v>3</v>
      </c>
      <c r="AG177" s="3">
        <v>1</v>
      </c>
      <c r="AM177" s="4"/>
      <c r="AN177" s="4" t="s">
        <v>478</v>
      </c>
      <c r="AO177" s="3">
        <v>2</v>
      </c>
      <c r="AP177" s="4"/>
      <c r="AQ177" s="3">
        <v>2</v>
      </c>
      <c r="AR177" s="3">
        <v>1</v>
      </c>
      <c r="AS177" s="3">
        <v>2</v>
      </c>
      <c r="AT177" s="3">
        <v>1</v>
      </c>
      <c r="AU177" s="3">
        <v>2</v>
      </c>
      <c r="AV177" s="3">
        <v>2</v>
      </c>
      <c r="AW177" s="3">
        <v>1</v>
      </c>
      <c r="AX177" s="3">
        <v>1</v>
      </c>
      <c r="AY177" s="3">
        <v>2</v>
      </c>
      <c r="AZ177" s="3">
        <v>2</v>
      </c>
      <c r="BA177" s="3">
        <v>2</v>
      </c>
      <c r="BB177" s="3">
        <v>2</v>
      </c>
      <c r="BC177" s="3">
        <v>2</v>
      </c>
      <c r="BD177" s="3">
        <v>2</v>
      </c>
      <c r="BE177" s="3">
        <v>1</v>
      </c>
      <c r="BF177" s="3">
        <v>1</v>
      </c>
      <c r="BG177" s="3">
        <v>2</v>
      </c>
      <c r="BH177" s="3">
        <v>2</v>
      </c>
      <c r="BI177" s="4" t="s">
        <v>479</v>
      </c>
      <c r="BJ177" s="3">
        <v>1</v>
      </c>
      <c r="BO177" s="3">
        <v>1</v>
      </c>
      <c r="BU177" s="3">
        <v>1</v>
      </c>
      <c r="BV177" s="4"/>
      <c r="BW177" s="3">
        <v>1</v>
      </c>
      <c r="BX177" s="3" t="s">
        <v>704</v>
      </c>
      <c r="BY177" s="3" t="s">
        <v>110</v>
      </c>
    </row>
    <row r="178" spans="1:77" ht="89.25" hidden="1" x14ac:dyDescent="0.2">
      <c r="A178" s="3" t="s">
        <v>480</v>
      </c>
      <c r="B178" s="3"/>
      <c r="N178" s="3">
        <v>1</v>
      </c>
      <c r="O178" s="3">
        <v>5</v>
      </c>
      <c r="P178" s="3">
        <v>4</v>
      </c>
      <c r="Q178" s="3">
        <v>4</v>
      </c>
      <c r="R178" s="3">
        <v>1</v>
      </c>
      <c r="S178" s="3">
        <v>4</v>
      </c>
      <c r="T178" s="3">
        <v>5</v>
      </c>
      <c r="U178" s="3">
        <v>5</v>
      </c>
      <c r="V178" s="3">
        <v>1</v>
      </c>
      <c r="W178" s="3">
        <v>1</v>
      </c>
      <c r="X178" s="3">
        <v>3</v>
      </c>
      <c r="Y178" s="3">
        <v>5</v>
      </c>
      <c r="Z178" s="3">
        <v>5</v>
      </c>
      <c r="AA178" s="3">
        <v>1</v>
      </c>
      <c r="AB178" s="3">
        <v>2</v>
      </c>
      <c r="AC178" s="3">
        <v>1</v>
      </c>
      <c r="AD178" s="3">
        <v>1</v>
      </c>
      <c r="AM178" s="4"/>
      <c r="AN178" s="4" t="s">
        <v>481</v>
      </c>
      <c r="AO178" s="3">
        <v>1</v>
      </c>
      <c r="AP178" s="4" t="s">
        <v>482</v>
      </c>
      <c r="AQ178" s="3">
        <v>4</v>
      </c>
      <c r="AR178" s="3">
        <v>2</v>
      </c>
      <c r="AS178" s="3">
        <v>1</v>
      </c>
      <c r="AT178" s="3">
        <v>1</v>
      </c>
      <c r="AU178" s="3">
        <v>1</v>
      </c>
      <c r="AV178" s="3">
        <v>2</v>
      </c>
      <c r="AW178" s="3">
        <v>1</v>
      </c>
      <c r="AX178" s="3">
        <v>1</v>
      </c>
      <c r="AY178" s="3">
        <v>1</v>
      </c>
      <c r="AZ178" s="3">
        <v>0</v>
      </c>
      <c r="BA178" s="3">
        <v>0</v>
      </c>
      <c r="BB178" s="3">
        <v>2</v>
      </c>
      <c r="BC178" s="3">
        <v>1</v>
      </c>
      <c r="BD178" s="3">
        <v>1</v>
      </c>
      <c r="BE178" s="3">
        <v>2</v>
      </c>
      <c r="BF178" s="3">
        <v>0</v>
      </c>
      <c r="BG178" s="3">
        <v>1</v>
      </c>
      <c r="BH178" s="3">
        <v>2</v>
      </c>
      <c r="BI178" s="4" t="s">
        <v>483</v>
      </c>
      <c r="BJ178" s="3">
        <v>1</v>
      </c>
      <c r="BK178" s="3">
        <v>1</v>
      </c>
      <c r="BL178" s="3">
        <v>1</v>
      </c>
      <c r="BM178" s="3">
        <v>1</v>
      </c>
      <c r="BN178" s="3">
        <v>1</v>
      </c>
      <c r="BR178" s="3">
        <v>1</v>
      </c>
      <c r="BS178" s="3">
        <v>1</v>
      </c>
      <c r="BT178" s="3">
        <v>1</v>
      </c>
      <c r="BV178" s="4" t="s">
        <v>484</v>
      </c>
      <c r="BW178" s="3">
        <v>0</v>
      </c>
      <c r="BX178" s="3" t="s">
        <v>703</v>
      </c>
      <c r="BY178" s="3" t="s">
        <v>346</v>
      </c>
    </row>
    <row r="179" spans="1:77" ht="51" x14ac:dyDescent="0.2">
      <c r="A179" s="3" t="s">
        <v>485</v>
      </c>
      <c r="B179" s="3">
        <v>1</v>
      </c>
      <c r="D179" s="3">
        <v>1</v>
      </c>
      <c r="E179" s="3">
        <v>1</v>
      </c>
      <c r="N179" s="3">
        <v>1</v>
      </c>
      <c r="O179" s="3">
        <v>4</v>
      </c>
      <c r="P179" s="3">
        <v>2</v>
      </c>
      <c r="Q179" s="3">
        <v>5</v>
      </c>
      <c r="R179" s="3">
        <v>2</v>
      </c>
      <c r="S179" s="3">
        <v>3</v>
      </c>
      <c r="T179" s="3">
        <v>5</v>
      </c>
      <c r="U179" s="3">
        <v>5</v>
      </c>
      <c r="V179" s="3">
        <v>3</v>
      </c>
      <c r="W179" s="3">
        <v>3</v>
      </c>
      <c r="X179" s="3">
        <v>3</v>
      </c>
      <c r="Y179" s="3">
        <v>4</v>
      </c>
      <c r="Z179" s="3">
        <v>2</v>
      </c>
      <c r="AA179" s="3">
        <v>3</v>
      </c>
      <c r="AB179" s="3">
        <v>3</v>
      </c>
      <c r="AD179" s="3">
        <v>1</v>
      </c>
      <c r="AF179" s="3">
        <v>1</v>
      </c>
      <c r="AG179" s="3">
        <v>1</v>
      </c>
      <c r="AM179" s="4"/>
      <c r="AN179" s="4" t="s">
        <v>486</v>
      </c>
      <c r="AO179" s="3">
        <v>2</v>
      </c>
      <c r="AP179" s="4" t="s">
        <v>487</v>
      </c>
      <c r="AQ179" s="3">
        <v>2</v>
      </c>
      <c r="AR179" s="3">
        <v>2</v>
      </c>
      <c r="AS179" s="3">
        <v>1</v>
      </c>
      <c r="AT179" s="3">
        <v>1</v>
      </c>
      <c r="AU179" s="3">
        <v>1</v>
      </c>
      <c r="AV179" s="3">
        <v>2</v>
      </c>
      <c r="AW179" s="3">
        <v>2</v>
      </c>
      <c r="AX179" s="3">
        <v>1</v>
      </c>
      <c r="AY179" s="3">
        <v>1</v>
      </c>
      <c r="AZ179" s="3">
        <v>1</v>
      </c>
      <c r="BA179" s="3">
        <v>1</v>
      </c>
      <c r="BB179" s="3">
        <v>2</v>
      </c>
      <c r="BC179" s="3">
        <v>2</v>
      </c>
      <c r="BD179" s="3">
        <v>2</v>
      </c>
      <c r="BE179" s="3">
        <v>1</v>
      </c>
      <c r="BF179" s="3">
        <v>0</v>
      </c>
      <c r="BG179" s="3">
        <v>1</v>
      </c>
      <c r="BH179" s="3">
        <v>2</v>
      </c>
      <c r="BI179" s="4" t="s">
        <v>488</v>
      </c>
      <c r="BJ179" s="3">
        <v>1</v>
      </c>
      <c r="BK179" s="3">
        <v>1</v>
      </c>
      <c r="BL179" s="3">
        <v>1</v>
      </c>
      <c r="BM179" s="3">
        <v>1</v>
      </c>
      <c r="BN179" s="3">
        <v>1</v>
      </c>
      <c r="BR179" s="3">
        <v>1</v>
      </c>
      <c r="BS179" s="3">
        <v>1</v>
      </c>
      <c r="BU179" s="3">
        <v>1</v>
      </c>
      <c r="BV179" s="4"/>
      <c r="BW179" s="3">
        <v>1</v>
      </c>
      <c r="BX179" s="3" t="s">
        <v>704</v>
      </c>
      <c r="BY179" s="3" t="s">
        <v>489</v>
      </c>
    </row>
    <row r="180" spans="1:77" ht="51" x14ac:dyDescent="0.2">
      <c r="A180" s="3" t="s">
        <v>490</v>
      </c>
      <c r="B180" s="3"/>
      <c r="C180" s="3"/>
      <c r="N180" s="3">
        <v>1</v>
      </c>
      <c r="O180" s="3">
        <v>5</v>
      </c>
      <c r="P180" s="3">
        <v>3</v>
      </c>
      <c r="Q180" s="3">
        <v>5</v>
      </c>
      <c r="R180" s="3">
        <v>1</v>
      </c>
      <c r="S180" s="3">
        <v>4</v>
      </c>
      <c r="T180" s="3">
        <v>5</v>
      </c>
      <c r="U180" s="3">
        <v>5</v>
      </c>
      <c r="V180" s="3">
        <v>3</v>
      </c>
      <c r="W180" s="3">
        <v>5</v>
      </c>
      <c r="X180" s="3">
        <v>4</v>
      </c>
      <c r="Y180" s="3">
        <v>5</v>
      </c>
      <c r="Z180" s="3">
        <v>4</v>
      </c>
      <c r="AA180" s="3">
        <v>1</v>
      </c>
      <c r="AB180" s="3">
        <v>5</v>
      </c>
      <c r="AC180" s="3">
        <v>1</v>
      </c>
      <c r="AD180" s="3">
        <v>1</v>
      </c>
      <c r="AM180" s="4"/>
      <c r="AN180" s="4" t="s">
        <v>491</v>
      </c>
      <c r="AO180" s="3">
        <v>1</v>
      </c>
      <c r="AP180" s="4" t="s">
        <v>196</v>
      </c>
      <c r="AQ180" s="3">
        <v>2</v>
      </c>
      <c r="AR180" s="3">
        <v>2</v>
      </c>
      <c r="AS180" s="3">
        <v>1</v>
      </c>
      <c r="AT180" s="3">
        <v>2</v>
      </c>
      <c r="AU180" s="3">
        <v>2</v>
      </c>
      <c r="AV180" s="3">
        <v>2</v>
      </c>
      <c r="AW180" s="3">
        <v>2</v>
      </c>
      <c r="AX180" s="3">
        <v>2</v>
      </c>
      <c r="AY180" s="3">
        <v>0</v>
      </c>
      <c r="AZ180" s="3">
        <v>0</v>
      </c>
      <c r="BA180" s="3">
        <v>1</v>
      </c>
      <c r="BB180" s="3">
        <v>2</v>
      </c>
      <c r="BC180" s="3">
        <v>1</v>
      </c>
      <c r="BD180" s="3">
        <v>1</v>
      </c>
      <c r="BE180" s="3">
        <v>2</v>
      </c>
      <c r="BF180" s="3">
        <v>1</v>
      </c>
      <c r="BG180" s="3">
        <v>1</v>
      </c>
      <c r="BH180" s="3">
        <v>2</v>
      </c>
      <c r="BI180" s="4" t="s">
        <v>492</v>
      </c>
      <c r="BJ180" s="3">
        <v>1</v>
      </c>
      <c r="BM180" s="3">
        <v>1</v>
      </c>
      <c r="BN180" s="3">
        <v>1</v>
      </c>
      <c r="BR180" s="3">
        <v>1</v>
      </c>
      <c r="BS180" s="3">
        <v>1</v>
      </c>
      <c r="BT180" s="3">
        <v>1</v>
      </c>
      <c r="BU180" s="3">
        <v>1</v>
      </c>
      <c r="BV180" s="4"/>
      <c r="BW180" s="3">
        <v>1</v>
      </c>
      <c r="BX180" s="3" t="s">
        <v>704</v>
      </c>
      <c r="BY180" s="3" t="s">
        <v>493</v>
      </c>
    </row>
    <row r="181" spans="1:77" ht="38.25" x14ac:dyDescent="0.2">
      <c r="A181" s="3" t="s">
        <v>494</v>
      </c>
      <c r="N181" s="3">
        <v>1</v>
      </c>
      <c r="O181" s="3">
        <v>5</v>
      </c>
      <c r="P181" s="3">
        <v>4</v>
      </c>
      <c r="Q181" s="3">
        <v>5</v>
      </c>
      <c r="R181" s="3">
        <v>3</v>
      </c>
      <c r="S181" s="3">
        <v>4</v>
      </c>
      <c r="T181" s="3">
        <v>5</v>
      </c>
      <c r="U181" s="3">
        <v>4</v>
      </c>
      <c r="V181" s="3">
        <v>3</v>
      </c>
      <c r="W181" s="3">
        <v>2</v>
      </c>
      <c r="X181" s="3">
        <v>5</v>
      </c>
      <c r="Y181" s="3">
        <v>5</v>
      </c>
      <c r="Z181" s="3">
        <v>4</v>
      </c>
      <c r="AA181" s="3">
        <v>1</v>
      </c>
      <c r="AB181" s="3">
        <v>5</v>
      </c>
      <c r="AC181" s="3">
        <v>1</v>
      </c>
      <c r="AD181" s="3">
        <v>1</v>
      </c>
      <c r="AM181" s="4"/>
      <c r="AN181" s="4" t="s">
        <v>495</v>
      </c>
      <c r="AO181" s="3">
        <v>1</v>
      </c>
      <c r="AP181" s="4" t="s">
        <v>139</v>
      </c>
      <c r="AQ181" s="3">
        <v>2</v>
      </c>
      <c r="AR181" s="3">
        <v>2</v>
      </c>
      <c r="AS181" s="3">
        <v>1</v>
      </c>
      <c r="AT181" s="3">
        <v>3</v>
      </c>
      <c r="AU181" s="3">
        <v>2</v>
      </c>
      <c r="AV181" s="3">
        <v>2</v>
      </c>
      <c r="AW181" s="3">
        <v>2</v>
      </c>
      <c r="AX181" s="3">
        <v>2</v>
      </c>
      <c r="AY181" s="3">
        <v>1</v>
      </c>
      <c r="AZ181" s="3">
        <v>0</v>
      </c>
      <c r="BA181" s="3">
        <v>2</v>
      </c>
      <c r="BB181" s="3">
        <v>2</v>
      </c>
      <c r="BC181" s="3">
        <v>2</v>
      </c>
      <c r="BD181" s="3">
        <v>2</v>
      </c>
      <c r="BE181" s="3">
        <v>2</v>
      </c>
      <c r="BF181" s="3">
        <v>1</v>
      </c>
      <c r="BG181" s="3">
        <v>1</v>
      </c>
      <c r="BH181" s="3">
        <v>1</v>
      </c>
      <c r="BI181" s="4" t="s">
        <v>496</v>
      </c>
      <c r="BJ181" s="3">
        <v>1</v>
      </c>
      <c r="BN181" s="3">
        <v>1</v>
      </c>
      <c r="BR181" s="3">
        <v>1</v>
      </c>
      <c r="BS181" s="3">
        <v>1</v>
      </c>
      <c r="BT181" s="3">
        <v>1</v>
      </c>
      <c r="BU181" s="3">
        <v>1</v>
      </c>
      <c r="BV181" s="4"/>
      <c r="BW181" s="3">
        <v>1</v>
      </c>
      <c r="BX181" s="3" t="s">
        <v>704</v>
      </c>
      <c r="BY181" s="3" t="s">
        <v>493</v>
      </c>
    </row>
    <row r="182" spans="1:77" ht="76.5" hidden="1" x14ac:dyDescent="0.2">
      <c r="A182" s="3" t="s">
        <v>497</v>
      </c>
      <c r="D182" s="3">
        <v>1</v>
      </c>
      <c r="N182" s="3">
        <v>1</v>
      </c>
      <c r="O182" s="3">
        <v>4</v>
      </c>
      <c r="P182" s="3">
        <v>3</v>
      </c>
      <c r="Q182" s="3">
        <v>3</v>
      </c>
      <c r="R182" s="3">
        <v>5</v>
      </c>
      <c r="S182" s="3">
        <v>4</v>
      </c>
      <c r="T182" s="3">
        <v>5</v>
      </c>
      <c r="U182" s="3">
        <v>5</v>
      </c>
      <c r="V182" s="3">
        <v>4</v>
      </c>
      <c r="W182" s="3">
        <v>3</v>
      </c>
      <c r="X182" s="3">
        <v>5</v>
      </c>
      <c r="Y182" s="3">
        <v>4</v>
      </c>
      <c r="Z182" s="3">
        <v>2</v>
      </c>
      <c r="AA182" s="3">
        <v>3</v>
      </c>
      <c r="AB182" s="3">
        <v>3</v>
      </c>
      <c r="AC182" s="3">
        <v>1</v>
      </c>
      <c r="AM182" s="4" t="s">
        <v>94</v>
      </c>
      <c r="AN182" s="4" t="s">
        <v>498</v>
      </c>
      <c r="AO182" s="3">
        <v>1</v>
      </c>
      <c r="AP182" s="4" t="s">
        <v>499</v>
      </c>
      <c r="AQ182" s="3">
        <v>3</v>
      </c>
      <c r="AR182" s="3">
        <v>2</v>
      </c>
      <c r="AS182" s="3">
        <v>1</v>
      </c>
      <c r="AT182" s="3">
        <v>1</v>
      </c>
      <c r="AU182" s="3">
        <v>1</v>
      </c>
      <c r="AV182" s="3">
        <v>2</v>
      </c>
      <c r="AW182" s="3">
        <v>1</v>
      </c>
      <c r="AX182" s="3">
        <v>2</v>
      </c>
      <c r="AY182" s="3">
        <v>2</v>
      </c>
      <c r="AZ182" s="3">
        <v>2</v>
      </c>
      <c r="BA182" s="3">
        <v>2</v>
      </c>
      <c r="BB182" s="3">
        <v>2</v>
      </c>
      <c r="BC182" s="3">
        <v>1</v>
      </c>
      <c r="BD182" s="3">
        <v>0</v>
      </c>
      <c r="BE182" s="3">
        <v>2</v>
      </c>
      <c r="BF182" s="3">
        <v>2</v>
      </c>
      <c r="BG182" s="3">
        <v>2</v>
      </c>
      <c r="BH182" s="3">
        <v>2</v>
      </c>
      <c r="BI182" s="4" t="s">
        <v>61</v>
      </c>
      <c r="BJ182" s="3">
        <v>1</v>
      </c>
      <c r="BK182" s="3">
        <v>1</v>
      </c>
      <c r="BL182" s="3">
        <v>1</v>
      </c>
      <c r="BM182" s="3">
        <v>1</v>
      </c>
      <c r="BN182" s="3">
        <v>1</v>
      </c>
      <c r="BO182" s="3">
        <v>1</v>
      </c>
      <c r="BP182" s="3"/>
      <c r="BR182" s="3">
        <v>1</v>
      </c>
      <c r="BS182" s="3">
        <v>1</v>
      </c>
      <c r="BV182" s="4"/>
      <c r="BW182" s="3">
        <v>0</v>
      </c>
      <c r="BX182" s="3" t="s">
        <v>704</v>
      </c>
      <c r="BY182" s="3" t="s">
        <v>20</v>
      </c>
    </row>
    <row r="183" spans="1:77" ht="63.75" hidden="1" x14ac:dyDescent="0.2">
      <c r="A183" s="3" t="s">
        <v>500</v>
      </c>
      <c r="E183" s="3">
        <v>1</v>
      </c>
      <c r="N183" s="3">
        <v>1</v>
      </c>
      <c r="O183" s="3">
        <v>4</v>
      </c>
      <c r="P183" s="3">
        <v>3</v>
      </c>
      <c r="Q183" s="3">
        <v>3</v>
      </c>
      <c r="R183" s="3">
        <v>3</v>
      </c>
      <c r="S183" s="3">
        <v>4</v>
      </c>
      <c r="T183" s="3">
        <v>5</v>
      </c>
      <c r="U183" s="3">
        <v>4</v>
      </c>
      <c r="V183" s="3">
        <v>3</v>
      </c>
      <c r="W183" s="3">
        <v>4</v>
      </c>
      <c r="X183" s="3">
        <v>5</v>
      </c>
      <c r="Y183" s="3">
        <v>5</v>
      </c>
      <c r="Z183" s="3">
        <v>2</v>
      </c>
      <c r="AA183" s="3">
        <v>3</v>
      </c>
      <c r="AB183" s="3">
        <v>5</v>
      </c>
      <c r="AK183" s="3">
        <v>1</v>
      </c>
      <c r="AM183" s="4"/>
      <c r="AN183" s="4"/>
      <c r="AO183" s="3">
        <v>1</v>
      </c>
      <c r="AP183" s="4" t="s">
        <v>501</v>
      </c>
      <c r="AQ183" s="3">
        <v>2</v>
      </c>
      <c r="AR183" s="3">
        <v>2</v>
      </c>
      <c r="AS183" s="3">
        <v>2</v>
      </c>
      <c r="AT183" s="3">
        <v>1</v>
      </c>
      <c r="AU183" s="3">
        <v>1</v>
      </c>
      <c r="AV183" s="3">
        <v>2</v>
      </c>
      <c r="AW183" s="3">
        <v>2</v>
      </c>
      <c r="AX183" s="3">
        <v>0</v>
      </c>
      <c r="AY183" s="3">
        <v>0</v>
      </c>
      <c r="AZ183" s="3">
        <v>1</v>
      </c>
      <c r="BA183" s="3">
        <v>2</v>
      </c>
      <c r="BB183" s="3">
        <v>2</v>
      </c>
      <c r="BC183" s="3">
        <v>1</v>
      </c>
      <c r="BD183" s="3">
        <v>0</v>
      </c>
      <c r="BE183" s="3">
        <v>2</v>
      </c>
      <c r="BF183" s="3">
        <v>1</v>
      </c>
      <c r="BG183" s="3">
        <v>1</v>
      </c>
      <c r="BH183" s="3">
        <v>2</v>
      </c>
      <c r="BI183" s="4" t="s">
        <v>61</v>
      </c>
      <c r="BJ183" s="3">
        <v>1</v>
      </c>
      <c r="BL183" s="3">
        <v>1</v>
      </c>
      <c r="BM183" s="3">
        <v>1</v>
      </c>
      <c r="BO183" s="3">
        <v>1</v>
      </c>
      <c r="BR183" s="3">
        <v>1</v>
      </c>
      <c r="BS183" s="3">
        <v>1</v>
      </c>
      <c r="BV183" s="4"/>
      <c r="BW183" s="3">
        <v>0</v>
      </c>
      <c r="BX183" s="3" t="s">
        <v>704</v>
      </c>
      <c r="BY183" s="3" t="s">
        <v>20</v>
      </c>
    </row>
    <row r="184" spans="1:77" ht="38.25" hidden="1" x14ac:dyDescent="0.2">
      <c r="A184" s="3" t="s">
        <v>502</v>
      </c>
      <c r="B184" s="3">
        <v>1</v>
      </c>
      <c r="N184" s="3">
        <v>1</v>
      </c>
      <c r="O184" s="3">
        <v>5</v>
      </c>
      <c r="P184" s="3">
        <v>1</v>
      </c>
      <c r="Q184" s="3">
        <v>5</v>
      </c>
      <c r="R184" s="3">
        <v>2</v>
      </c>
      <c r="S184" s="3">
        <v>4</v>
      </c>
      <c r="T184" s="3">
        <v>4</v>
      </c>
      <c r="U184" s="3">
        <v>5</v>
      </c>
      <c r="V184" s="3">
        <v>3</v>
      </c>
      <c r="W184" s="3">
        <v>3</v>
      </c>
      <c r="X184" s="3">
        <v>4</v>
      </c>
      <c r="Y184" s="3">
        <v>4</v>
      </c>
      <c r="Z184" s="3">
        <v>4</v>
      </c>
      <c r="AA184" s="3">
        <v>3</v>
      </c>
      <c r="AB184" s="3">
        <v>4</v>
      </c>
      <c r="AC184" s="3">
        <v>1</v>
      </c>
      <c r="AD184" s="3">
        <v>1</v>
      </c>
      <c r="AM184" s="4"/>
      <c r="AN184" s="4" t="s">
        <v>503</v>
      </c>
      <c r="AO184" s="3">
        <v>1</v>
      </c>
      <c r="AP184" s="4" t="s">
        <v>504</v>
      </c>
      <c r="AQ184" s="3">
        <v>3</v>
      </c>
      <c r="AR184" s="3">
        <v>1</v>
      </c>
      <c r="AS184" s="3">
        <v>1</v>
      </c>
      <c r="AT184" s="3">
        <v>1</v>
      </c>
      <c r="AU184" s="3">
        <v>2</v>
      </c>
      <c r="AV184" s="3">
        <v>2</v>
      </c>
      <c r="AW184" s="3">
        <v>2</v>
      </c>
      <c r="AX184" s="3">
        <v>2</v>
      </c>
      <c r="AY184" s="3">
        <v>1</v>
      </c>
      <c r="AZ184" s="3">
        <v>2</v>
      </c>
      <c r="BA184" s="3">
        <v>0</v>
      </c>
      <c r="BB184" s="3">
        <v>2</v>
      </c>
      <c r="BC184" s="3">
        <v>2</v>
      </c>
      <c r="BD184" s="3">
        <v>1</v>
      </c>
      <c r="BE184" s="3">
        <v>2</v>
      </c>
      <c r="BF184" s="3">
        <v>1</v>
      </c>
      <c r="BG184" s="3">
        <v>2</v>
      </c>
      <c r="BH184" s="3">
        <v>2</v>
      </c>
      <c r="BI184" s="4" t="s">
        <v>61</v>
      </c>
      <c r="BJ184" s="3">
        <v>1</v>
      </c>
      <c r="BK184" s="3">
        <v>1</v>
      </c>
      <c r="BL184" s="3">
        <v>1</v>
      </c>
      <c r="BM184" s="3">
        <v>1</v>
      </c>
      <c r="BN184" s="3">
        <v>1</v>
      </c>
      <c r="BR184" s="3">
        <v>1</v>
      </c>
      <c r="BS184" s="3">
        <v>1</v>
      </c>
      <c r="BT184" s="3">
        <v>1</v>
      </c>
      <c r="BV184" s="4"/>
      <c r="BW184" s="3">
        <v>0</v>
      </c>
      <c r="BX184" s="3" t="s">
        <v>704</v>
      </c>
      <c r="BY184" s="3" t="s">
        <v>505</v>
      </c>
    </row>
    <row r="185" spans="1:77" ht="25.5" hidden="1" x14ac:dyDescent="0.2">
      <c r="A185" s="3" t="s">
        <v>506</v>
      </c>
      <c r="B185" s="3">
        <v>1</v>
      </c>
      <c r="E185" s="3">
        <v>1</v>
      </c>
      <c r="F185" s="3">
        <v>1</v>
      </c>
      <c r="I185" s="3">
        <v>1</v>
      </c>
      <c r="J185" s="3">
        <v>1</v>
      </c>
      <c r="N185" s="3">
        <v>1</v>
      </c>
      <c r="O185" s="3">
        <v>5</v>
      </c>
      <c r="P185" s="3">
        <v>4</v>
      </c>
      <c r="Q185" s="3">
        <v>5</v>
      </c>
      <c r="R185" s="3">
        <v>2</v>
      </c>
      <c r="S185" s="3">
        <v>3</v>
      </c>
      <c r="T185" s="3">
        <v>4</v>
      </c>
      <c r="U185" s="3">
        <v>5</v>
      </c>
      <c r="V185" s="3">
        <v>3</v>
      </c>
      <c r="W185" s="3">
        <v>1</v>
      </c>
      <c r="X185" s="3">
        <v>5</v>
      </c>
      <c r="Y185" s="3">
        <v>5</v>
      </c>
      <c r="Z185" s="3">
        <v>4</v>
      </c>
      <c r="AA185" s="3">
        <v>1</v>
      </c>
      <c r="AB185" s="3">
        <v>3</v>
      </c>
      <c r="AC185" s="3">
        <v>1</v>
      </c>
      <c r="AD185" s="3">
        <v>1</v>
      </c>
      <c r="AG185" s="3">
        <v>1</v>
      </c>
      <c r="AH185" s="3">
        <v>1</v>
      </c>
      <c r="AJ185" s="3">
        <v>1</v>
      </c>
      <c r="AK185" s="3">
        <v>1</v>
      </c>
      <c r="AM185" s="4"/>
      <c r="AN185" s="4" t="s">
        <v>507</v>
      </c>
      <c r="AO185" s="3">
        <v>1</v>
      </c>
      <c r="AP185" s="4" t="s">
        <v>157</v>
      </c>
      <c r="AQ185" s="3">
        <v>1</v>
      </c>
      <c r="AR185" s="3">
        <v>1</v>
      </c>
      <c r="AS185" s="3">
        <v>1</v>
      </c>
      <c r="AT185" s="3">
        <v>1</v>
      </c>
      <c r="AU185" s="3">
        <v>2</v>
      </c>
      <c r="AV185" s="3">
        <v>2</v>
      </c>
      <c r="AW185" s="3">
        <v>2</v>
      </c>
      <c r="AX185" s="3">
        <v>2</v>
      </c>
      <c r="AY185" s="3">
        <v>1</v>
      </c>
      <c r="AZ185" s="3">
        <v>-2</v>
      </c>
      <c r="BA185" s="3">
        <v>2</v>
      </c>
      <c r="BB185" s="3">
        <v>2</v>
      </c>
      <c r="BC185" s="3">
        <v>2</v>
      </c>
      <c r="BD185" s="3">
        <v>2</v>
      </c>
      <c r="BE185" s="3">
        <v>2</v>
      </c>
      <c r="BF185" s="3">
        <v>1</v>
      </c>
      <c r="BG185" s="3">
        <v>1</v>
      </c>
      <c r="BH185" s="3">
        <v>2</v>
      </c>
      <c r="BI185" s="4" t="s">
        <v>508</v>
      </c>
      <c r="BJ185" s="3">
        <v>1</v>
      </c>
      <c r="BK185" s="3">
        <v>1</v>
      </c>
      <c r="BM185" s="3">
        <v>1</v>
      </c>
      <c r="BN185" s="3">
        <v>1</v>
      </c>
      <c r="BR185" s="3">
        <v>1</v>
      </c>
      <c r="BV185" s="4" t="s">
        <v>509</v>
      </c>
      <c r="BW185" s="3">
        <v>0</v>
      </c>
      <c r="BX185" s="3" t="s">
        <v>704</v>
      </c>
      <c r="BY185" s="3" t="s">
        <v>505</v>
      </c>
    </row>
    <row r="186" spans="1:77" ht="63.75" x14ac:dyDescent="0.2">
      <c r="A186" s="3" t="s">
        <v>510</v>
      </c>
      <c r="D186" s="3">
        <v>1</v>
      </c>
      <c r="N186" s="3">
        <v>1</v>
      </c>
      <c r="O186" s="3">
        <v>5</v>
      </c>
      <c r="P186" s="3">
        <v>1</v>
      </c>
      <c r="Q186" s="3">
        <v>5</v>
      </c>
      <c r="R186" s="3">
        <v>3</v>
      </c>
      <c r="S186" s="3">
        <v>3</v>
      </c>
      <c r="T186" s="3">
        <v>5</v>
      </c>
      <c r="U186" s="3">
        <v>5</v>
      </c>
      <c r="V186" s="3">
        <v>5</v>
      </c>
      <c r="W186" s="3">
        <v>5</v>
      </c>
      <c r="X186" s="3">
        <v>5</v>
      </c>
      <c r="Y186" s="3">
        <v>5</v>
      </c>
      <c r="Z186" s="3">
        <v>5</v>
      </c>
      <c r="AA186" s="3">
        <v>1</v>
      </c>
      <c r="AB186" s="3">
        <v>5</v>
      </c>
      <c r="AC186" s="3">
        <v>1</v>
      </c>
      <c r="AF186" s="3">
        <v>1</v>
      </c>
      <c r="AM186" s="4"/>
      <c r="AN186" s="4"/>
      <c r="AO186" s="3">
        <v>1</v>
      </c>
      <c r="AP186" s="4" t="s">
        <v>511</v>
      </c>
      <c r="AQ186" s="3">
        <v>1</v>
      </c>
      <c r="AR186" s="3">
        <v>3</v>
      </c>
      <c r="AS186" s="3">
        <v>1</v>
      </c>
      <c r="AT186" s="3">
        <v>3</v>
      </c>
      <c r="AU186" s="3">
        <v>2</v>
      </c>
      <c r="AV186" s="3">
        <v>2</v>
      </c>
      <c r="AW186" s="3">
        <v>2</v>
      </c>
      <c r="AX186" s="3">
        <v>1</v>
      </c>
      <c r="AY186" s="3">
        <v>2</v>
      </c>
      <c r="AZ186" s="3">
        <v>2</v>
      </c>
      <c r="BA186" s="3">
        <v>1</v>
      </c>
      <c r="BB186" s="3">
        <v>2</v>
      </c>
      <c r="BC186" s="3">
        <v>1</v>
      </c>
      <c r="BD186" s="3">
        <v>2</v>
      </c>
      <c r="BE186" s="3">
        <v>2</v>
      </c>
      <c r="BF186" s="3">
        <v>1</v>
      </c>
      <c r="BG186" s="3">
        <v>0</v>
      </c>
      <c r="BH186" s="3">
        <v>2</v>
      </c>
      <c r="BI186" s="4" t="s">
        <v>61</v>
      </c>
      <c r="BJ186" s="3">
        <v>1</v>
      </c>
      <c r="BM186" s="3">
        <v>1</v>
      </c>
      <c r="BN186" s="3">
        <v>1</v>
      </c>
      <c r="BQ186" s="3">
        <v>1</v>
      </c>
      <c r="BR186" s="3">
        <v>1</v>
      </c>
      <c r="BS186" s="3">
        <v>1</v>
      </c>
      <c r="BT186" s="3">
        <v>1</v>
      </c>
      <c r="BU186" s="3">
        <v>1</v>
      </c>
      <c r="BV186" s="4"/>
      <c r="BW186" s="3">
        <v>0</v>
      </c>
      <c r="BX186" s="3" t="s">
        <v>704</v>
      </c>
      <c r="BY186" s="3" t="s">
        <v>505</v>
      </c>
    </row>
    <row r="187" spans="1:77" ht="25.5" hidden="1" x14ac:dyDescent="0.2">
      <c r="A187" s="3" t="s">
        <v>512</v>
      </c>
      <c r="D187" s="3">
        <v>1</v>
      </c>
      <c r="G187" s="3">
        <v>1</v>
      </c>
      <c r="N187" s="3">
        <v>1</v>
      </c>
      <c r="O187" s="3">
        <v>5</v>
      </c>
      <c r="P187" s="3">
        <v>2</v>
      </c>
      <c r="Q187" s="3">
        <v>3</v>
      </c>
      <c r="R187" s="3">
        <v>4</v>
      </c>
      <c r="S187" s="3">
        <v>2</v>
      </c>
      <c r="T187" s="3">
        <v>3</v>
      </c>
      <c r="U187" s="3">
        <v>5</v>
      </c>
      <c r="V187" s="3">
        <v>3</v>
      </c>
      <c r="W187" s="3">
        <v>3</v>
      </c>
      <c r="X187" s="3">
        <v>3</v>
      </c>
      <c r="Y187" s="3">
        <v>5</v>
      </c>
      <c r="Z187" s="3">
        <v>5</v>
      </c>
      <c r="AA187" s="3">
        <v>3</v>
      </c>
      <c r="AB187" s="3">
        <v>5</v>
      </c>
      <c r="AC187" s="3">
        <v>1</v>
      </c>
      <c r="AF187" s="3">
        <v>1</v>
      </c>
      <c r="AM187" s="4"/>
      <c r="AN187" s="4"/>
      <c r="AO187" s="3">
        <v>1</v>
      </c>
      <c r="AP187" s="4" t="s">
        <v>466</v>
      </c>
      <c r="AQ187" s="3">
        <v>2</v>
      </c>
      <c r="AR187" s="3">
        <v>2</v>
      </c>
      <c r="AS187" s="3">
        <v>1</v>
      </c>
      <c r="AT187" s="3">
        <v>1</v>
      </c>
      <c r="AU187" s="3">
        <v>1</v>
      </c>
      <c r="AV187" s="3">
        <v>1</v>
      </c>
      <c r="AW187" s="3">
        <v>1</v>
      </c>
      <c r="AX187" s="3">
        <v>2</v>
      </c>
      <c r="AY187" s="3">
        <v>2</v>
      </c>
      <c r="AZ187" s="3">
        <v>0</v>
      </c>
      <c r="BA187" s="3">
        <v>-1</v>
      </c>
      <c r="BB187" s="3">
        <v>1</v>
      </c>
      <c r="BC187" s="3">
        <v>1</v>
      </c>
      <c r="BD187" s="3">
        <v>1</v>
      </c>
      <c r="BE187" s="3">
        <v>1</v>
      </c>
      <c r="BF187" s="3">
        <v>2</v>
      </c>
      <c r="BG187" s="3">
        <v>1</v>
      </c>
      <c r="BH187" s="3">
        <v>1</v>
      </c>
      <c r="BI187" s="4" t="s">
        <v>61</v>
      </c>
      <c r="BJ187" s="3">
        <v>1</v>
      </c>
      <c r="BM187" s="3">
        <v>1</v>
      </c>
      <c r="BN187" s="3">
        <v>1</v>
      </c>
      <c r="BR187" s="3">
        <v>1</v>
      </c>
      <c r="BV187" s="4"/>
      <c r="BW187" s="3">
        <v>0</v>
      </c>
      <c r="BX187" s="3" t="s">
        <v>704</v>
      </c>
    </row>
    <row r="188" spans="1:77" ht="12.75" hidden="1" x14ac:dyDescent="0.2">
      <c r="A188" s="3" t="s">
        <v>513</v>
      </c>
      <c r="D188" s="3">
        <v>1</v>
      </c>
      <c r="N188" s="3">
        <v>2</v>
      </c>
      <c r="O188" s="3">
        <v>5</v>
      </c>
      <c r="P188" s="3">
        <v>5</v>
      </c>
      <c r="Q188" s="3">
        <v>5</v>
      </c>
      <c r="R188" s="3">
        <v>3</v>
      </c>
      <c r="S188" s="3">
        <v>4</v>
      </c>
      <c r="T188" s="3">
        <v>5</v>
      </c>
      <c r="U188" s="3">
        <v>5</v>
      </c>
      <c r="V188" s="3">
        <v>4</v>
      </c>
      <c r="W188" s="3">
        <v>3</v>
      </c>
      <c r="X188" s="3">
        <v>3</v>
      </c>
      <c r="Y188" s="3">
        <v>5</v>
      </c>
      <c r="Z188" s="3">
        <v>4</v>
      </c>
      <c r="AA188" s="3">
        <v>3</v>
      </c>
      <c r="AB188" s="3">
        <v>5</v>
      </c>
      <c r="AC188" s="3">
        <v>1</v>
      </c>
      <c r="AF188" s="3">
        <v>1</v>
      </c>
      <c r="AM188" s="4"/>
      <c r="AN188" s="4"/>
      <c r="AO188" s="3">
        <v>1</v>
      </c>
      <c r="AP188" s="4" t="s">
        <v>514</v>
      </c>
      <c r="AQ188" s="3">
        <v>1</v>
      </c>
      <c r="AR188" s="3">
        <v>1</v>
      </c>
      <c r="AS188" s="3">
        <v>1</v>
      </c>
      <c r="AT188" s="3">
        <v>1</v>
      </c>
      <c r="AU188" s="3">
        <v>1</v>
      </c>
      <c r="AV188" s="3">
        <v>2</v>
      </c>
      <c r="AW188" s="3">
        <v>2</v>
      </c>
      <c r="AX188" s="3">
        <v>1</v>
      </c>
      <c r="AY188" s="3">
        <v>1</v>
      </c>
      <c r="AZ188" s="3">
        <v>0</v>
      </c>
      <c r="BA188" s="3">
        <v>1</v>
      </c>
      <c r="BB188" s="3">
        <v>1</v>
      </c>
      <c r="BC188" s="3">
        <v>1</v>
      </c>
      <c r="BD188" s="3">
        <v>1</v>
      </c>
      <c r="BE188" s="3">
        <v>1</v>
      </c>
      <c r="BF188" s="3">
        <v>1</v>
      </c>
      <c r="BG188" s="3">
        <v>1</v>
      </c>
      <c r="BH188" s="3">
        <v>1</v>
      </c>
      <c r="BI188" s="4" t="s">
        <v>61</v>
      </c>
      <c r="BJ188" s="3">
        <v>2</v>
      </c>
      <c r="BS188" s="3">
        <v>1</v>
      </c>
      <c r="BV188" s="4"/>
      <c r="BW188" s="3">
        <v>1</v>
      </c>
      <c r="BX188" s="3" t="s">
        <v>704</v>
      </c>
      <c r="BY188" s="3" t="s">
        <v>515</v>
      </c>
    </row>
    <row r="189" spans="1:77" ht="51" hidden="1" x14ac:dyDescent="0.2">
      <c r="A189" s="3" t="s">
        <v>516</v>
      </c>
      <c r="D189" s="3">
        <v>1</v>
      </c>
      <c r="N189" s="3">
        <v>1</v>
      </c>
      <c r="O189" s="3">
        <v>5</v>
      </c>
      <c r="P189" s="3">
        <v>4</v>
      </c>
      <c r="Q189" s="3">
        <v>5</v>
      </c>
      <c r="R189" s="3">
        <v>4</v>
      </c>
      <c r="S189" s="3">
        <v>4</v>
      </c>
      <c r="T189" s="3">
        <v>5</v>
      </c>
      <c r="U189" s="3">
        <v>5</v>
      </c>
      <c r="V189" s="3">
        <v>3</v>
      </c>
      <c r="W189" s="3">
        <v>3</v>
      </c>
      <c r="X189" s="3">
        <v>4</v>
      </c>
      <c r="Y189" s="3">
        <v>5</v>
      </c>
      <c r="Z189" s="3">
        <v>3</v>
      </c>
      <c r="AA189" s="3">
        <v>3</v>
      </c>
      <c r="AB189" s="3">
        <v>4</v>
      </c>
      <c r="AK189" s="3">
        <v>1</v>
      </c>
      <c r="AM189" s="4"/>
      <c r="AN189" s="4"/>
      <c r="AO189" s="3">
        <v>1</v>
      </c>
      <c r="AP189" s="4" t="s">
        <v>517</v>
      </c>
      <c r="AQ189" s="3">
        <v>2</v>
      </c>
      <c r="AR189" s="3">
        <v>2</v>
      </c>
      <c r="AS189" s="3">
        <v>2</v>
      </c>
      <c r="AT189" s="3">
        <v>1</v>
      </c>
      <c r="AU189" s="3">
        <v>1</v>
      </c>
      <c r="AV189" s="3">
        <v>1</v>
      </c>
      <c r="AW189" s="3">
        <v>2</v>
      </c>
      <c r="AX189" s="3">
        <v>1</v>
      </c>
      <c r="AY189" s="3">
        <v>0</v>
      </c>
      <c r="AZ189" s="3">
        <v>1</v>
      </c>
      <c r="BA189" s="3">
        <v>2</v>
      </c>
      <c r="BB189" s="3">
        <v>1</v>
      </c>
      <c r="BC189" s="3">
        <v>1</v>
      </c>
      <c r="BD189" s="3">
        <v>1</v>
      </c>
      <c r="BE189" s="3">
        <v>1</v>
      </c>
      <c r="BF189" s="3">
        <v>0</v>
      </c>
      <c r="BG189" s="3">
        <v>1</v>
      </c>
      <c r="BH189" s="3">
        <v>1</v>
      </c>
      <c r="BI189" s="4" t="s">
        <v>69</v>
      </c>
      <c r="BJ189" s="3">
        <v>1</v>
      </c>
      <c r="BS189" s="3">
        <v>1</v>
      </c>
      <c r="BV189" s="4"/>
      <c r="BW189" s="3">
        <v>0</v>
      </c>
      <c r="BX189" s="3" t="s">
        <v>704</v>
      </c>
      <c r="BY189" s="3" t="s">
        <v>515</v>
      </c>
    </row>
    <row r="190" spans="1:77" ht="38.25" x14ac:dyDescent="0.2">
      <c r="A190" s="3" t="s">
        <v>518</v>
      </c>
      <c r="D190" s="3">
        <v>1</v>
      </c>
      <c r="F190" s="3">
        <v>1</v>
      </c>
      <c r="N190" s="3">
        <v>1</v>
      </c>
      <c r="O190" s="3">
        <v>3</v>
      </c>
      <c r="P190" s="3">
        <v>3</v>
      </c>
      <c r="Q190" s="3">
        <v>3</v>
      </c>
      <c r="R190" s="3">
        <v>3</v>
      </c>
      <c r="S190" s="3">
        <v>3</v>
      </c>
      <c r="T190" s="3">
        <v>3</v>
      </c>
      <c r="U190" s="3">
        <v>3</v>
      </c>
      <c r="V190" s="3">
        <v>3</v>
      </c>
      <c r="W190" s="3">
        <v>3</v>
      </c>
      <c r="X190" s="3">
        <v>3</v>
      </c>
      <c r="Y190" s="3">
        <v>3</v>
      </c>
      <c r="Z190" s="3">
        <v>3</v>
      </c>
      <c r="AA190" s="3">
        <v>3</v>
      </c>
      <c r="AB190" s="3">
        <v>3</v>
      </c>
      <c r="AC190" s="3">
        <v>1</v>
      </c>
      <c r="AF190" s="3">
        <v>1</v>
      </c>
      <c r="AM190" s="4"/>
      <c r="AN190" s="4" t="s">
        <v>273</v>
      </c>
      <c r="AO190" s="3">
        <v>1</v>
      </c>
      <c r="AP190" s="4" t="s">
        <v>269</v>
      </c>
      <c r="AQ190" s="3">
        <v>3</v>
      </c>
      <c r="AR190" s="3">
        <v>3</v>
      </c>
      <c r="AS190" s="3">
        <v>2</v>
      </c>
      <c r="AT190" s="3">
        <v>2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4" t="s">
        <v>61</v>
      </c>
      <c r="BJ190" s="3">
        <v>1</v>
      </c>
      <c r="BL190" s="3">
        <v>1</v>
      </c>
      <c r="BN190" s="3">
        <v>1</v>
      </c>
      <c r="BT190" s="3">
        <v>1</v>
      </c>
      <c r="BU190" s="3">
        <v>1</v>
      </c>
      <c r="BV190" s="4"/>
      <c r="BW190" s="3">
        <v>1</v>
      </c>
      <c r="BX190" s="3" t="s">
        <v>703</v>
      </c>
      <c r="BY190" s="3" t="s">
        <v>20</v>
      </c>
    </row>
    <row r="191" spans="1:77" ht="25.5" x14ac:dyDescent="0.2">
      <c r="A191" s="3" t="s">
        <v>519</v>
      </c>
      <c r="D191" s="3">
        <v>1</v>
      </c>
      <c r="N191" s="3">
        <v>1</v>
      </c>
      <c r="O191" s="3">
        <v>5</v>
      </c>
      <c r="P191" s="3">
        <v>4</v>
      </c>
      <c r="Q191" s="3">
        <v>3</v>
      </c>
      <c r="R191" s="3">
        <v>5</v>
      </c>
      <c r="S191" s="3">
        <v>4</v>
      </c>
      <c r="T191" s="3">
        <v>4</v>
      </c>
      <c r="U191" s="3">
        <v>5</v>
      </c>
      <c r="V191" s="3">
        <v>4</v>
      </c>
      <c r="W191" s="3">
        <v>1</v>
      </c>
      <c r="X191" s="3">
        <v>4</v>
      </c>
      <c r="Y191" s="3">
        <v>3</v>
      </c>
      <c r="Z191" s="3">
        <v>5</v>
      </c>
      <c r="AA191" s="3">
        <v>3</v>
      </c>
      <c r="AB191" s="3">
        <v>5</v>
      </c>
      <c r="AI191" s="3">
        <v>1</v>
      </c>
      <c r="AM191" s="4"/>
      <c r="AN191" s="4"/>
      <c r="AO191" s="3">
        <v>2</v>
      </c>
      <c r="AP191" s="4" t="s">
        <v>402</v>
      </c>
      <c r="AQ191" s="3">
        <v>2</v>
      </c>
      <c r="AR191" s="3">
        <v>1</v>
      </c>
      <c r="AS191" s="3">
        <v>1</v>
      </c>
      <c r="AT191" s="3">
        <v>1</v>
      </c>
      <c r="AU191" s="3">
        <v>2</v>
      </c>
      <c r="AV191" s="3">
        <v>2</v>
      </c>
      <c r="AW191" s="3">
        <v>1</v>
      </c>
      <c r="AX191" s="3">
        <v>1</v>
      </c>
      <c r="AY191" s="3">
        <v>2</v>
      </c>
      <c r="AZ191" s="3">
        <v>0</v>
      </c>
      <c r="BA191" s="3">
        <v>2</v>
      </c>
      <c r="BB191" s="3">
        <v>2</v>
      </c>
      <c r="BC191" s="3">
        <v>2</v>
      </c>
      <c r="BD191" s="3">
        <v>2</v>
      </c>
      <c r="BE191" s="3">
        <v>1</v>
      </c>
      <c r="BF191" s="3">
        <v>0</v>
      </c>
      <c r="BG191" s="3">
        <v>0</v>
      </c>
      <c r="BH191" s="3">
        <v>1</v>
      </c>
      <c r="BI191" s="4" t="s">
        <v>61</v>
      </c>
      <c r="BJ191" s="3">
        <v>1</v>
      </c>
      <c r="BK191" s="3">
        <v>1</v>
      </c>
      <c r="BL191" s="3">
        <v>1</v>
      </c>
      <c r="BM191" s="3">
        <v>1</v>
      </c>
      <c r="BN191" s="3">
        <v>1</v>
      </c>
      <c r="BO191" s="3">
        <v>1</v>
      </c>
      <c r="BP191" s="3">
        <v>1</v>
      </c>
      <c r="BR191" s="3">
        <v>1</v>
      </c>
      <c r="BT191" s="3">
        <v>1</v>
      </c>
      <c r="BU191" s="3">
        <v>1</v>
      </c>
      <c r="BV191" s="4"/>
      <c r="BW191" s="3">
        <v>0</v>
      </c>
      <c r="BX191" s="3" t="s">
        <v>704</v>
      </c>
      <c r="BY191" s="3" t="s">
        <v>360</v>
      </c>
    </row>
    <row r="192" spans="1:77" ht="38.25" hidden="1" x14ac:dyDescent="0.2">
      <c r="A192" s="3" t="s">
        <v>520</v>
      </c>
      <c r="D192" s="3">
        <v>1</v>
      </c>
      <c r="N192" s="3">
        <v>1</v>
      </c>
      <c r="O192" s="3">
        <v>3</v>
      </c>
      <c r="P192" s="3">
        <v>3</v>
      </c>
      <c r="Q192" s="3">
        <v>3</v>
      </c>
      <c r="R192" s="3">
        <v>4</v>
      </c>
      <c r="S192" s="3">
        <v>3</v>
      </c>
      <c r="T192" s="3">
        <v>3</v>
      </c>
      <c r="U192" s="3">
        <v>2</v>
      </c>
      <c r="V192" s="3">
        <v>2</v>
      </c>
      <c r="W192" s="3">
        <v>3</v>
      </c>
      <c r="X192" s="3">
        <v>1</v>
      </c>
      <c r="Y192" s="3">
        <v>2</v>
      </c>
      <c r="Z192" s="3">
        <v>3</v>
      </c>
      <c r="AA192" s="3">
        <v>2</v>
      </c>
      <c r="AB192" s="3">
        <v>3</v>
      </c>
      <c r="AC192" s="3">
        <v>1</v>
      </c>
      <c r="AF192" s="3">
        <v>1</v>
      </c>
      <c r="AG192" s="3">
        <v>1</v>
      </c>
      <c r="AM192" s="4"/>
      <c r="AN192" s="4" t="s">
        <v>521</v>
      </c>
      <c r="AO192" s="3">
        <v>1</v>
      </c>
      <c r="AP192" s="4" t="s">
        <v>522</v>
      </c>
      <c r="AQ192" s="3">
        <v>4</v>
      </c>
      <c r="AR192" s="3">
        <v>4</v>
      </c>
      <c r="AS192" s="3">
        <v>2</v>
      </c>
      <c r="AT192" s="3">
        <v>2</v>
      </c>
      <c r="AU192" s="3">
        <v>1</v>
      </c>
      <c r="AV192" s="3">
        <v>2</v>
      </c>
      <c r="AW192" s="3">
        <v>2</v>
      </c>
      <c r="AX192" s="3">
        <v>2</v>
      </c>
      <c r="AY192" s="3">
        <v>1</v>
      </c>
      <c r="AZ192" s="3">
        <v>2</v>
      </c>
      <c r="BA192" s="3">
        <v>0</v>
      </c>
      <c r="BB192" s="3">
        <v>0</v>
      </c>
      <c r="BC192" s="3">
        <v>1</v>
      </c>
      <c r="BD192" s="3">
        <v>0</v>
      </c>
      <c r="BE192" s="3">
        <v>1</v>
      </c>
      <c r="BF192" s="3">
        <v>1</v>
      </c>
      <c r="BG192" s="3">
        <v>0</v>
      </c>
      <c r="BH192" s="3">
        <v>-1</v>
      </c>
      <c r="BI192" s="4" t="s">
        <v>61</v>
      </c>
      <c r="BJ192" s="3">
        <v>1</v>
      </c>
      <c r="BN192" s="3">
        <v>1</v>
      </c>
      <c r="BO192" s="3">
        <v>1</v>
      </c>
      <c r="BR192" s="3">
        <v>1</v>
      </c>
      <c r="BT192" s="3">
        <v>1</v>
      </c>
      <c r="BV192" s="4"/>
      <c r="BW192" s="3">
        <v>1</v>
      </c>
      <c r="BX192" s="3" t="s">
        <v>704</v>
      </c>
      <c r="BY192" s="3" t="s">
        <v>20</v>
      </c>
    </row>
    <row r="193" spans="1:77" ht="25.5" x14ac:dyDescent="0.2">
      <c r="A193" s="3" t="s">
        <v>523</v>
      </c>
      <c r="D193" s="3">
        <v>1</v>
      </c>
      <c r="E193" s="3">
        <v>1</v>
      </c>
      <c r="N193" s="3">
        <v>1</v>
      </c>
      <c r="O193" s="3">
        <v>4</v>
      </c>
      <c r="P193" s="3">
        <v>4</v>
      </c>
      <c r="Q193" s="3">
        <v>3</v>
      </c>
      <c r="R193" s="3">
        <v>4</v>
      </c>
      <c r="S193" s="3">
        <v>2</v>
      </c>
      <c r="T193" s="3">
        <v>4</v>
      </c>
      <c r="U193" s="3">
        <v>3</v>
      </c>
      <c r="V193" s="3">
        <v>2</v>
      </c>
      <c r="W193" s="3">
        <v>2</v>
      </c>
      <c r="X193" s="3">
        <v>3</v>
      </c>
      <c r="Y193" s="3">
        <v>3</v>
      </c>
      <c r="Z193" s="3">
        <v>4</v>
      </c>
      <c r="AA193" s="3">
        <v>2</v>
      </c>
      <c r="AB193" s="3">
        <v>3</v>
      </c>
      <c r="AF193" s="3">
        <v>1</v>
      </c>
      <c r="AG193" s="3">
        <v>1</v>
      </c>
      <c r="AI193" s="3">
        <v>1</v>
      </c>
      <c r="AM193" s="4"/>
      <c r="AN193" s="4" t="s">
        <v>58</v>
      </c>
      <c r="AO193" s="3">
        <v>2</v>
      </c>
      <c r="AP193" s="4" t="s">
        <v>139</v>
      </c>
      <c r="AQ193" s="3">
        <v>4</v>
      </c>
      <c r="AR193" s="3">
        <v>3</v>
      </c>
      <c r="AS193" s="3">
        <v>4</v>
      </c>
      <c r="AT193" s="3">
        <v>3</v>
      </c>
      <c r="AU193" s="3">
        <v>1</v>
      </c>
      <c r="AV193" s="3">
        <v>1</v>
      </c>
      <c r="AW193" s="3">
        <v>1</v>
      </c>
      <c r="AX193" s="3">
        <v>1</v>
      </c>
      <c r="AY193" s="3">
        <v>2</v>
      </c>
      <c r="AZ193" s="3">
        <v>1</v>
      </c>
      <c r="BA193" s="3">
        <v>0</v>
      </c>
      <c r="BB193" s="3">
        <v>1</v>
      </c>
      <c r="BC193" s="3">
        <v>1</v>
      </c>
      <c r="BD193" s="3">
        <v>1</v>
      </c>
      <c r="BE193" s="3">
        <v>1</v>
      </c>
      <c r="BF193" s="3">
        <v>0</v>
      </c>
      <c r="BG193" s="3">
        <v>1</v>
      </c>
      <c r="BH193" s="3">
        <v>1</v>
      </c>
      <c r="BI193" s="4" t="s">
        <v>524</v>
      </c>
      <c r="BJ193" s="3">
        <v>1</v>
      </c>
      <c r="BO193" s="3">
        <v>1</v>
      </c>
      <c r="BP193" s="3">
        <v>1</v>
      </c>
      <c r="BR193" s="3">
        <v>1</v>
      </c>
      <c r="BU193" s="3">
        <v>1</v>
      </c>
      <c r="BV193" s="4"/>
      <c r="BW193" s="3">
        <v>1</v>
      </c>
      <c r="BX193" s="3" t="s">
        <v>704</v>
      </c>
      <c r="BY193" s="3" t="s">
        <v>102</v>
      </c>
    </row>
    <row r="194" spans="1:77" ht="12.75" hidden="1" x14ac:dyDescent="0.2">
      <c r="A194" s="3" t="s">
        <v>525</v>
      </c>
      <c r="D194" s="3">
        <v>1</v>
      </c>
      <c r="E194" s="3">
        <v>1</v>
      </c>
      <c r="G194" s="3">
        <v>1</v>
      </c>
      <c r="N194" s="3">
        <v>3</v>
      </c>
      <c r="O194" s="3">
        <v>5</v>
      </c>
      <c r="P194" s="3">
        <v>4</v>
      </c>
      <c r="Q194" s="3">
        <v>4</v>
      </c>
      <c r="R194" s="3" t="s">
        <v>16</v>
      </c>
      <c r="S194" s="3">
        <v>2</v>
      </c>
      <c r="T194" s="3">
        <v>5</v>
      </c>
      <c r="U194" s="3">
        <v>5</v>
      </c>
      <c r="V194" s="3">
        <v>3</v>
      </c>
      <c r="W194" s="3">
        <v>5</v>
      </c>
      <c r="X194" s="3">
        <v>4</v>
      </c>
      <c r="Y194" s="3">
        <v>5</v>
      </c>
      <c r="Z194" s="3">
        <v>5</v>
      </c>
      <c r="AA194" s="3">
        <v>4</v>
      </c>
      <c r="AB194" s="3">
        <v>5</v>
      </c>
      <c r="AC194" s="3">
        <v>1</v>
      </c>
      <c r="AF194" s="3">
        <v>1</v>
      </c>
      <c r="AM194" s="4"/>
      <c r="AN194" s="4" t="s">
        <v>526</v>
      </c>
      <c r="AO194" s="3">
        <v>2</v>
      </c>
      <c r="AP194" s="4"/>
      <c r="AQ194" s="3">
        <v>1</v>
      </c>
      <c r="AR194" s="3">
        <v>1</v>
      </c>
      <c r="AS194" s="3">
        <v>1</v>
      </c>
      <c r="AT194" s="3">
        <v>1</v>
      </c>
      <c r="AU194" s="3">
        <v>2</v>
      </c>
      <c r="AV194" s="3">
        <v>2</v>
      </c>
      <c r="AW194" s="3">
        <v>1</v>
      </c>
      <c r="AX194" s="3">
        <v>2</v>
      </c>
      <c r="AY194" s="3">
        <v>2</v>
      </c>
      <c r="AZ194" s="3">
        <v>2</v>
      </c>
      <c r="BA194" s="3">
        <v>1</v>
      </c>
      <c r="BB194" s="3">
        <v>1</v>
      </c>
      <c r="BC194" s="3">
        <v>2</v>
      </c>
      <c r="BD194" s="3">
        <v>1</v>
      </c>
      <c r="BE194" s="3">
        <v>2</v>
      </c>
      <c r="BF194" s="3">
        <v>1</v>
      </c>
      <c r="BG194" s="3">
        <v>1</v>
      </c>
      <c r="BH194" s="3">
        <v>0</v>
      </c>
      <c r="BI194" s="4" t="s">
        <v>61</v>
      </c>
      <c r="BJ194" s="3">
        <v>3</v>
      </c>
      <c r="BV194" s="4"/>
      <c r="BW194" s="3">
        <v>0</v>
      </c>
      <c r="BX194" s="3" t="s">
        <v>704</v>
      </c>
      <c r="BY194" s="3" t="s">
        <v>20</v>
      </c>
    </row>
    <row r="195" spans="1:77" ht="25.5" x14ac:dyDescent="0.2">
      <c r="A195" s="3" t="s">
        <v>527</v>
      </c>
      <c r="N195" s="3">
        <v>3</v>
      </c>
      <c r="O195" s="3">
        <v>4</v>
      </c>
      <c r="P195" s="3">
        <v>3</v>
      </c>
      <c r="Q195" s="3">
        <v>4</v>
      </c>
      <c r="R195" s="3">
        <v>5</v>
      </c>
      <c r="S195" s="3">
        <v>5</v>
      </c>
      <c r="T195" s="3">
        <v>4</v>
      </c>
      <c r="U195" s="3">
        <v>4</v>
      </c>
      <c r="V195" s="3">
        <v>5</v>
      </c>
      <c r="W195" s="3">
        <v>5</v>
      </c>
      <c r="X195" s="3">
        <v>3</v>
      </c>
      <c r="Y195" s="3">
        <v>4</v>
      </c>
      <c r="Z195" s="3">
        <v>3</v>
      </c>
      <c r="AA195" s="3">
        <v>3</v>
      </c>
      <c r="AB195" s="3">
        <v>4</v>
      </c>
      <c r="AC195" s="3">
        <v>1</v>
      </c>
      <c r="AG195" s="3">
        <v>1</v>
      </c>
      <c r="AH195" s="3">
        <v>1</v>
      </c>
      <c r="AM195" s="4"/>
      <c r="AN195" s="4" t="s">
        <v>528</v>
      </c>
      <c r="AO195" s="3">
        <v>1</v>
      </c>
      <c r="AP195" s="4" t="s">
        <v>529</v>
      </c>
      <c r="AQ195" s="3">
        <v>2</v>
      </c>
      <c r="AR195" s="3">
        <v>2</v>
      </c>
      <c r="AS195" s="3">
        <v>1</v>
      </c>
      <c r="AT195" s="3">
        <v>2</v>
      </c>
      <c r="AU195" s="3">
        <v>2</v>
      </c>
      <c r="AV195" s="3">
        <v>2</v>
      </c>
      <c r="AW195" s="3" t="s">
        <v>77</v>
      </c>
      <c r="AX195" s="3">
        <v>1</v>
      </c>
      <c r="AY195" s="3">
        <v>1</v>
      </c>
      <c r="AZ195" s="3">
        <v>2</v>
      </c>
      <c r="BA195" s="3">
        <v>2</v>
      </c>
      <c r="BB195" s="3">
        <v>2</v>
      </c>
      <c r="BC195" s="3">
        <v>1</v>
      </c>
      <c r="BD195" s="3">
        <v>1</v>
      </c>
      <c r="BE195" s="3">
        <v>2</v>
      </c>
      <c r="BF195" s="3">
        <v>1</v>
      </c>
      <c r="BG195" s="3">
        <v>1</v>
      </c>
      <c r="BH195" s="3">
        <v>1</v>
      </c>
      <c r="BI195" s="4" t="s">
        <v>61</v>
      </c>
      <c r="BJ195" s="3">
        <v>3</v>
      </c>
      <c r="BL195" s="3">
        <v>1</v>
      </c>
      <c r="BM195" s="3">
        <v>1</v>
      </c>
      <c r="BO195" s="3">
        <v>1</v>
      </c>
      <c r="BQ195" s="3">
        <v>1</v>
      </c>
      <c r="BU195" s="3">
        <v>1</v>
      </c>
      <c r="BV195" s="4"/>
      <c r="BW195" s="3">
        <v>0</v>
      </c>
      <c r="BX195" s="3" t="s">
        <v>704</v>
      </c>
      <c r="BY195" s="3" t="s">
        <v>20</v>
      </c>
    </row>
    <row r="196" spans="1:77" ht="38.25" x14ac:dyDescent="0.2">
      <c r="A196" s="3" t="s">
        <v>530</v>
      </c>
      <c r="D196" s="3">
        <v>1</v>
      </c>
      <c r="G196" s="3">
        <v>1</v>
      </c>
      <c r="N196" s="3">
        <v>1</v>
      </c>
      <c r="O196" s="3">
        <v>5</v>
      </c>
      <c r="P196" s="3">
        <v>3</v>
      </c>
      <c r="Q196" s="3">
        <v>3</v>
      </c>
      <c r="R196" s="3">
        <v>3</v>
      </c>
      <c r="S196" s="3">
        <v>1</v>
      </c>
      <c r="T196" s="3">
        <v>4</v>
      </c>
      <c r="U196" s="3">
        <v>5</v>
      </c>
      <c r="V196" s="3">
        <v>5</v>
      </c>
      <c r="W196" s="3">
        <v>4</v>
      </c>
      <c r="X196" s="3">
        <v>5</v>
      </c>
      <c r="Y196" s="3">
        <v>4</v>
      </c>
      <c r="Z196" s="3">
        <v>5</v>
      </c>
      <c r="AA196" s="3">
        <v>3</v>
      </c>
      <c r="AB196" s="3">
        <v>4</v>
      </c>
      <c r="AC196" s="3">
        <v>1</v>
      </c>
      <c r="AF196" s="3">
        <v>1</v>
      </c>
      <c r="AM196" s="4"/>
      <c r="AN196" s="4" t="s">
        <v>531</v>
      </c>
      <c r="AO196" s="3">
        <v>1</v>
      </c>
      <c r="AP196" s="4" t="s">
        <v>532</v>
      </c>
      <c r="AQ196" s="3">
        <v>4</v>
      </c>
      <c r="AR196" s="3">
        <v>4</v>
      </c>
      <c r="AS196" s="3">
        <v>3</v>
      </c>
      <c r="AT196" s="3">
        <v>3</v>
      </c>
      <c r="AU196" s="3">
        <v>-1</v>
      </c>
      <c r="AV196" s="3">
        <v>1</v>
      </c>
      <c r="AW196" s="3">
        <v>2</v>
      </c>
      <c r="AX196" s="3">
        <v>2</v>
      </c>
      <c r="AY196" s="3">
        <v>2</v>
      </c>
      <c r="AZ196" s="3">
        <v>1</v>
      </c>
      <c r="BA196" s="3">
        <v>0</v>
      </c>
      <c r="BB196" s="3">
        <v>1</v>
      </c>
      <c r="BC196" s="3">
        <v>-1</v>
      </c>
      <c r="BD196" s="3">
        <v>-2</v>
      </c>
      <c r="BE196" s="3">
        <v>1</v>
      </c>
      <c r="BF196" s="3">
        <v>-1</v>
      </c>
      <c r="BG196" s="3">
        <v>0</v>
      </c>
      <c r="BH196" s="3">
        <v>1</v>
      </c>
      <c r="BI196" s="4" t="s">
        <v>36</v>
      </c>
      <c r="BJ196" s="3">
        <v>1</v>
      </c>
      <c r="BO196" s="3">
        <v>1</v>
      </c>
      <c r="BP196" s="3"/>
      <c r="BR196" s="3">
        <v>1</v>
      </c>
      <c r="BT196" s="3">
        <v>1</v>
      </c>
      <c r="BU196" s="3">
        <v>1</v>
      </c>
      <c r="BV196" s="4" t="s">
        <v>533</v>
      </c>
      <c r="BW196" s="3">
        <v>0</v>
      </c>
      <c r="BX196" s="3" t="s">
        <v>704</v>
      </c>
      <c r="BY196" s="3" t="s">
        <v>20</v>
      </c>
    </row>
    <row r="197" spans="1:77" ht="25.5" x14ac:dyDescent="0.2">
      <c r="A197" s="3" t="s">
        <v>534</v>
      </c>
      <c r="G197" s="3">
        <v>1</v>
      </c>
      <c r="N197" s="3">
        <v>1</v>
      </c>
      <c r="O197" s="3">
        <v>5</v>
      </c>
      <c r="P197" s="3">
        <v>3</v>
      </c>
      <c r="Q197" s="3">
        <v>3</v>
      </c>
      <c r="R197" s="3">
        <v>3</v>
      </c>
      <c r="S197" s="3">
        <v>3</v>
      </c>
      <c r="T197" s="3">
        <v>5</v>
      </c>
      <c r="U197" s="3">
        <v>5</v>
      </c>
      <c r="V197" s="3">
        <v>4</v>
      </c>
      <c r="W197" s="3">
        <v>5</v>
      </c>
      <c r="X197" s="3">
        <v>3</v>
      </c>
      <c r="Y197" s="3">
        <v>3</v>
      </c>
      <c r="Z197" s="3">
        <v>2</v>
      </c>
      <c r="AA197" s="3">
        <v>3</v>
      </c>
      <c r="AB197" s="3">
        <v>4</v>
      </c>
      <c r="AC197" s="3">
        <v>1</v>
      </c>
      <c r="AF197" s="3">
        <v>1</v>
      </c>
      <c r="AM197" s="4"/>
      <c r="AN197" s="4"/>
      <c r="AO197" s="3">
        <v>1</v>
      </c>
      <c r="AP197" s="4" t="s">
        <v>466</v>
      </c>
      <c r="AQ197" s="3">
        <v>2</v>
      </c>
      <c r="AR197" s="3">
        <v>2</v>
      </c>
      <c r="AS197" s="3">
        <v>1</v>
      </c>
      <c r="AT197" s="3">
        <v>1</v>
      </c>
      <c r="AU197" s="3">
        <v>1</v>
      </c>
      <c r="AV197" s="3">
        <v>1</v>
      </c>
      <c r="AW197" s="3">
        <v>1</v>
      </c>
      <c r="AX197" s="3">
        <v>2</v>
      </c>
      <c r="AY197" s="3">
        <v>2</v>
      </c>
      <c r="AZ197" s="3">
        <v>0</v>
      </c>
      <c r="BA197" s="3">
        <v>-1</v>
      </c>
      <c r="BB197" s="3">
        <v>0</v>
      </c>
      <c r="BC197" s="3">
        <v>0</v>
      </c>
      <c r="BD197" s="3">
        <v>0</v>
      </c>
      <c r="BE197" s="3">
        <v>1</v>
      </c>
      <c r="BF197" s="3">
        <v>0</v>
      </c>
      <c r="BG197" s="3">
        <v>1</v>
      </c>
      <c r="BH197" s="3">
        <v>1</v>
      </c>
      <c r="BI197" s="4" t="s">
        <v>61</v>
      </c>
      <c r="BJ197" s="3">
        <v>1</v>
      </c>
      <c r="BM197" s="3">
        <v>1</v>
      </c>
      <c r="BR197" s="3">
        <v>1</v>
      </c>
      <c r="BU197" s="3">
        <v>1</v>
      </c>
      <c r="BV197" s="4"/>
      <c r="BW197" s="3">
        <v>0</v>
      </c>
      <c r="BX197" s="3" t="s">
        <v>704</v>
      </c>
      <c r="BY197" s="3" t="s">
        <v>20</v>
      </c>
    </row>
    <row r="198" spans="1:77" ht="25.5" x14ac:dyDescent="0.2">
      <c r="A198" s="3" t="s">
        <v>535</v>
      </c>
      <c r="C198" s="3">
        <v>1</v>
      </c>
      <c r="D198" s="3">
        <v>1</v>
      </c>
      <c r="E198" s="3">
        <v>1</v>
      </c>
      <c r="G198" s="3">
        <v>1</v>
      </c>
      <c r="H198" s="3">
        <v>1</v>
      </c>
      <c r="N198" s="3">
        <v>3</v>
      </c>
      <c r="O198" s="3">
        <v>5</v>
      </c>
      <c r="P198" s="3">
        <v>3</v>
      </c>
      <c r="Q198" s="3">
        <v>5</v>
      </c>
      <c r="R198" s="3">
        <v>2</v>
      </c>
      <c r="S198" s="3">
        <v>1</v>
      </c>
      <c r="T198" s="3">
        <v>4</v>
      </c>
      <c r="U198" s="3">
        <v>4</v>
      </c>
      <c r="V198" s="3">
        <v>2</v>
      </c>
      <c r="W198" s="3">
        <v>5</v>
      </c>
      <c r="X198" s="3">
        <v>2</v>
      </c>
      <c r="Y198" s="3">
        <v>3</v>
      </c>
      <c r="Z198" s="3">
        <v>4</v>
      </c>
      <c r="AA198" s="3">
        <v>3</v>
      </c>
      <c r="AB198" s="3">
        <v>3</v>
      </c>
      <c r="AC198" s="3">
        <v>1</v>
      </c>
      <c r="AF198" s="3">
        <v>1</v>
      </c>
      <c r="AG198" s="3">
        <v>1</v>
      </c>
      <c r="AH198" s="3">
        <v>1</v>
      </c>
      <c r="AI198" s="3">
        <v>1</v>
      </c>
      <c r="AM198" s="4"/>
      <c r="AN198" s="4" t="s">
        <v>526</v>
      </c>
      <c r="AO198" s="3">
        <v>1</v>
      </c>
      <c r="AP198" s="4" t="s">
        <v>529</v>
      </c>
      <c r="AQ198" s="3">
        <v>2</v>
      </c>
      <c r="AR198" s="3">
        <v>2</v>
      </c>
      <c r="AS198" s="3">
        <v>2</v>
      </c>
      <c r="AT198" s="3">
        <v>2</v>
      </c>
      <c r="AU198" s="3">
        <v>2</v>
      </c>
      <c r="AV198" s="3">
        <v>2</v>
      </c>
      <c r="AW198" s="3">
        <v>1</v>
      </c>
      <c r="AX198" s="3">
        <v>1</v>
      </c>
      <c r="AY198" s="3">
        <v>1</v>
      </c>
      <c r="AZ198" s="3">
        <v>1</v>
      </c>
      <c r="BA198" s="3">
        <v>2</v>
      </c>
      <c r="BB198" s="3">
        <v>2</v>
      </c>
      <c r="BC198" s="3">
        <v>2</v>
      </c>
      <c r="BD198" s="3">
        <v>1</v>
      </c>
      <c r="BE198" s="3">
        <v>1</v>
      </c>
      <c r="BF198" s="3">
        <v>1</v>
      </c>
      <c r="BG198" s="3">
        <v>1</v>
      </c>
      <c r="BH198" s="3">
        <v>2</v>
      </c>
      <c r="BI198" s="4" t="s">
        <v>61</v>
      </c>
      <c r="BJ198" s="3">
        <v>3</v>
      </c>
      <c r="BK198" s="3">
        <v>1</v>
      </c>
      <c r="BM198" s="3">
        <v>1</v>
      </c>
      <c r="BN198" s="3">
        <v>1</v>
      </c>
      <c r="BO198" s="3">
        <v>1</v>
      </c>
      <c r="BR198" s="3">
        <v>1</v>
      </c>
      <c r="BU198" s="3">
        <v>1</v>
      </c>
      <c r="BV198" s="4"/>
      <c r="BW198" s="3">
        <v>0</v>
      </c>
      <c r="BX198" s="3" t="s">
        <v>704</v>
      </c>
      <c r="BY198" s="3" t="s">
        <v>20</v>
      </c>
    </row>
    <row r="199" spans="1:77" ht="25.5" hidden="1" x14ac:dyDescent="0.2">
      <c r="A199" s="3" t="s">
        <v>536</v>
      </c>
      <c r="D199" s="3">
        <v>1</v>
      </c>
      <c r="N199" s="3">
        <v>1</v>
      </c>
      <c r="O199" s="3">
        <v>5</v>
      </c>
      <c r="P199" s="3">
        <v>2</v>
      </c>
      <c r="Q199" s="3">
        <v>4</v>
      </c>
      <c r="R199" s="3">
        <v>1</v>
      </c>
      <c r="S199" s="3">
        <v>2</v>
      </c>
      <c r="T199" s="3">
        <v>4</v>
      </c>
      <c r="U199" s="3">
        <v>5</v>
      </c>
      <c r="V199" s="3">
        <v>3</v>
      </c>
      <c r="W199" s="3">
        <v>2</v>
      </c>
      <c r="X199" s="3">
        <v>3</v>
      </c>
      <c r="Y199" s="3">
        <v>3</v>
      </c>
      <c r="Z199" s="3">
        <v>3</v>
      </c>
      <c r="AA199" s="3">
        <v>2</v>
      </c>
      <c r="AB199" s="3">
        <v>3</v>
      </c>
      <c r="AK199" s="3">
        <v>1</v>
      </c>
      <c r="AM199" s="4"/>
      <c r="AN199" s="4" t="s">
        <v>537</v>
      </c>
      <c r="AO199" s="3">
        <v>1</v>
      </c>
      <c r="AP199" s="4" t="s">
        <v>466</v>
      </c>
      <c r="AQ199" s="3">
        <v>4</v>
      </c>
      <c r="AR199" s="3">
        <v>3</v>
      </c>
      <c r="AS199" s="3">
        <v>2</v>
      </c>
      <c r="AT199" s="3">
        <v>1</v>
      </c>
      <c r="AU199" s="3">
        <v>1</v>
      </c>
      <c r="AV199" s="3">
        <v>2</v>
      </c>
      <c r="AW199" s="3">
        <v>1</v>
      </c>
      <c r="AX199" s="3">
        <v>1</v>
      </c>
      <c r="AY199" s="3">
        <v>1</v>
      </c>
      <c r="AZ199" s="3">
        <v>0</v>
      </c>
      <c r="BA199" s="3">
        <v>0</v>
      </c>
      <c r="BB199" s="3">
        <v>1</v>
      </c>
      <c r="BC199" s="3">
        <v>0</v>
      </c>
      <c r="BD199" s="3">
        <v>1</v>
      </c>
      <c r="BE199" s="3">
        <v>2</v>
      </c>
      <c r="BF199" s="3">
        <v>0</v>
      </c>
      <c r="BG199" s="3">
        <v>1</v>
      </c>
      <c r="BH199" s="3">
        <v>2</v>
      </c>
      <c r="BI199" s="4" t="s">
        <v>538</v>
      </c>
      <c r="BJ199" s="3">
        <v>1</v>
      </c>
      <c r="BM199" s="3">
        <v>1</v>
      </c>
      <c r="BN199" s="3">
        <v>1</v>
      </c>
      <c r="BS199" s="3">
        <v>1</v>
      </c>
      <c r="BV199" s="4"/>
      <c r="BW199" s="3">
        <v>0</v>
      </c>
      <c r="BX199" s="3" t="s">
        <v>704</v>
      </c>
      <c r="BY199" s="3" t="s">
        <v>539</v>
      </c>
    </row>
    <row r="200" spans="1:77" ht="12.75" x14ac:dyDescent="0.2">
      <c r="A200" s="3" t="s">
        <v>540</v>
      </c>
      <c r="D200" s="3">
        <v>1</v>
      </c>
      <c r="E200" s="3">
        <v>1</v>
      </c>
      <c r="J200" s="3">
        <v>1</v>
      </c>
      <c r="N200" s="3">
        <v>1</v>
      </c>
      <c r="O200" s="3">
        <v>4</v>
      </c>
      <c r="P200" s="3">
        <v>4</v>
      </c>
      <c r="Q200" s="3">
        <v>3</v>
      </c>
      <c r="R200" s="3">
        <v>4</v>
      </c>
      <c r="S200" s="3">
        <v>3</v>
      </c>
      <c r="T200" s="3">
        <v>3</v>
      </c>
      <c r="U200" s="3">
        <v>3</v>
      </c>
      <c r="V200" s="3">
        <v>4</v>
      </c>
      <c r="W200" s="3">
        <v>3</v>
      </c>
      <c r="X200" s="3">
        <v>4</v>
      </c>
      <c r="Y200" s="3">
        <v>4</v>
      </c>
      <c r="Z200" s="3">
        <v>5</v>
      </c>
      <c r="AA200" s="3">
        <v>3</v>
      </c>
      <c r="AB200" s="3">
        <v>4</v>
      </c>
      <c r="AF200" s="3">
        <v>1</v>
      </c>
      <c r="AG200" s="3">
        <v>1</v>
      </c>
      <c r="AK200" s="3">
        <v>1</v>
      </c>
      <c r="AM200" s="4"/>
      <c r="AN200" s="4"/>
      <c r="AO200" s="3">
        <v>1</v>
      </c>
      <c r="AP200" s="4" t="s">
        <v>541</v>
      </c>
      <c r="AQ200" s="3">
        <v>2</v>
      </c>
      <c r="AR200" s="3">
        <v>2</v>
      </c>
      <c r="AS200" s="3">
        <v>2</v>
      </c>
      <c r="AT200" s="3">
        <v>2</v>
      </c>
      <c r="AU200" s="3">
        <v>1</v>
      </c>
      <c r="AV200" s="3">
        <v>1</v>
      </c>
      <c r="AW200" s="3">
        <v>1</v>
      </c>
      <c r="AX200" s="3">
        <v>1</v>
      </c>
      <c r="AY200" s="3">
        <v>0</v>
      </c>
      <c r="AZ200" s="3">
        <v>0</v>
      </c>
      <c r="BA200" s="3">
        <v>1</v>
      </c>
      <c r="BB200" s="3">
        <v>1</v>
      </c>
      <c r="BC200" s="3">
        <v>0</v>
      </c>
      <c r="BD200" s="3">
        <v>1</v>
      </c>
      <c r="BE200" s="3">
        <v>1</v>
      </c>
      <c r="BF200" s="3">
        <v>1</v>
      </c>
      <c r="BG200" s="3">
        <v>2</v>
      </c>
      <c r="BH200" s="3">
        <v>1</v>
      </c>
      <c r="BI200" s="4" t="s">
        <v>542</v>
      </c>
      <c r="BJ200" s="3">
        <v>1</v>
      </c>
      <c r="BN200" s="3">
        <v>1</v>
      </c>
      <c r="BP200" s="3">
        <v>1</v>
      </c>
      <c r="BR200" s="3">
        <v>1</v>
      </c>
      <c r="BS200" s="3">
        <v>1</v>
      </c>
      <c r="BU200" s="3">
        <v>1</v>
      </c>
      <c r="BV200" s="4"/>
      <c r="BW200" s="3">
        <v>0</v>
      </c>
      <c r="BX200" s="3" t="s">
        <v>704</v>
      </c>
      <c r="BY200" s="3" t="s">
        <v>419</v>
      </c>
    </row>
    <row r="201" spans="1:77" ht="25.5" hidden="1" x14ac:dyDescent="0.2">
      <c r="A201" s="3" t="s">
        <v>543</v>
      </c>
      <c r="D201" s="3">
        <v>1</v>
      </c>
      <c r="E201" s="3">
        <v>1</v>
      </c>
      <c r="N201" s="3">
        <v>1</v>
      </c>
      <c r="O201" s="3">
        <v>5</v>
      </c>
      <c r="P201" s="3">
        <v>4</v>
      </c>
      <c r="Q201" s="3">
        <v>3</v>
      </c>
      <c r="R201" s="3">
        <v>4</v>
      </c>
      <c r="S201" s="3">
        <v>4</v>
      </c>
      <c r="T201" s="3">
        <v>4</v>
      </c>
      <c r="U201" s="3">
        <v>4</v>
      </c>
      <c r="V201" s="3">
        <v>4</v>
      </c>
      <c r="W201" s="3">
        <v>3</v>
      </c>
      <c r="X201" s="3">
        <v>3</v>
      </c>
      <c r="Y201" s="3">
        <v>4</v>
      </c>
      <c r="Z201" s="3">
        <v>4</v>
      </c>
      <c r="AA201" s="3">
        <v>4</v>
      </c>
      <c r="AB201" s="3">
        <v>5</v>
      </c>
      <c r="AG201" s="3">
        <v>1</v>
      </c>
      <c r="AM201" s="4"/>
      <c r="AN201" s="4" t="s">
        <v>544</v>
      </c>
      <c r="AO201" s="3">
        <v>1</v>
      </c>
      <c r="AP201" s="4" t="s">
        <v>545</v>
      </c>
      <c r="AQ201" s="3">
        <v>2</v>
      </c>
      <c r="AR201" s="3">
        <v>2</v>
      </c>
      <c r="AS201" s="3">
        <v>1</v>
      </c>
      <c r="AT201" s="3">
        <v>1</v>
      </c>
      <c r="AU201" s="3">
        <v>2</v>
      </c>
      <c r="AV201" s="3">
        <v>1</v>
      </c>
      <c r="AW201" s="3">
        <v>1</v>
      </c>
      <c r="AX201" s="3">
        <v>2</v>
      </c>
      <c r="AY201" s="3">
        <v>1</v>
      </c>
      <c r="AZ201" s="3">
        <v>-1</v>
      </c>
      <c r="BA201" s="3">
        <v>2</v>
      </c>
      <c r="BB201" s="3">
        <v>2</v>
      </c>
      <c r="BC201" s="3">
        <v>1</v>
      </c>
      <c r="BD201" s="3">
        <v>1</v>
      </c>
      <c r="BE201" s="3">
        <v>0</v>
      </c>
      <c r="BF201" s="3">
        <v>0</v>
      </c>
      <c r="BG201" s="3">
        <v>1</v>
      </c>
      <c r="BH201" s="3">
        <v>1</v>
      </c>
      <c r="BI201" s="4" t="s">
        <v>96</v>
      </c>
      <c r="BJ201" s="3">
        <v>1</v>
      </c>
      <c r="BM201" s="3">
        <v>1</v>
      </c>
      <c r="BN201" s="3">
        <v>1</v>
      </c>
      <c r="BP201" s="3">
        <v>1</v>
      </c>
      <c r="BQ201" s="3">
        <v>1</v>
      </c>
      <c r="BV201" s="4"/>
      <c r="BW201" s="3">
        <v>0</v>
      </c>
      <c r="BX201" s="3" t="s">
        <v>704</v>
      </c>
      <c r="BY201" s="3" t="s">
        <v>419</v>
      </c>
    </row>
    <row r="202" spans="1:77" ht="51" x14ac:dyDescent="0.2">
      <c r="A202" s="3" t="s">
        <v>546</v>
      </c>
      <c r="B202" s="3">
        <v>1</v>
      </c>
      <c r="N202" s="3">
        <v>1</v>
      </c>
      <c r="O202" s="3">
        <v>5</v>
      </c>
      <c r="P202" s="3">
        <v>1</v>
      </c>
      <c r="Q202" s="3">
        <v>5</v>
      </c>
      <c r="R202" s="3">
        <v>1</v>
      </c>
      <c r="S202" s="3">
        <v>5</v>
      </c>
      <c r="T202" s="3">
        <v>5</v>
      </c>
      <c r="U202" s="3">
        <v>5</v>
      </c>
      <c r="V202" s="3">
        <v>3</v>
      </c>
      <c r="W202" s="3">
        <v>5</v>
      </c>
      <c r="X202" s="3">
        <v>5</v>
      </c>
      <c r="Y202" s="3">
        <v>5</v>
      </c>
      <c r="Z202" s="3">
        <v>3</v>
      </c>
      <c r="AA202" s="3">
        <v>1</v>
      </c>
      <c r="AB202" s="3">
        <v>5</v>
      </c>
      <c r="AC202" s="3">
        <v>1</v>
      </c>
      <c r="AD202" s="3">
        <v>1</v>
      </c>
      <c r="AM202" s="4"/>
      <c r="AN202" s="4" t="s">
        <v>547</v>
      </c>
      <c r="AO202" s="3">
        <v>1</v>
      </c>
      <c r="AP202" s="4" t="s">
        <v>548</v>
      </c>
      <c r="AQ202" s="3">
        <v>2</v>
      </c>
      <c r="AR202" s="3">
        <v>2</v>
      </c>
      <c r="AS202" s="3">
        <v>1</v>
      </c>
      <c r="AT202" s="3">
        <v>1</v>
      </c>
      <c r="AU202" s="3">
        <v>1</v>
      </c>
      <c r="AV202" s="3">
        <v>2</v>
      </c>
      <c r="AW202" s="3">
        <v>1</v>
      </c>
      <c r="AX202" s="3">
        <v>2</v>
      </c>
      <c r="AY202" s="3">
        <v>2</v>
      </c>
      <c r="AZ202" s="3">
        <v>2</v>
      </c>
      <c r="BA202" s="3">
        <v>1</v>
      </c>
      <c r="BB202" s="3">
        <v>2</v>
      </c>
      <c r="BC202" s="3">
        <v>1</v>
      </c>
      <c r="BD202" s="3">
        <v>2</v>
      </c>
      <c r="BE202" s="3">
        <v>1</v>
      </c>
      <c r="BF202" s="3">
        <v>1</v>
      </c>
      <c r="BG202" s="3">
        <v>2</v>
      </c>
      <c r="BH202" s="3">
        <v>2</v>
      </c>
      <c r="BI202" s="4" t="s">
        <v>96</v>
      </c>
      <c r="BJ202" s="3">
        <v>1</v>
      </c>
      <c r="BK202" s="3">
        <v>1</v>
      </c>
      <c r="BL202" s="3">
        <v>1</v>
      </c>
      <c r="BM202" s="3">
        <v>1</v>
      </c>
      <c r="BN202" s="3">
        <v>1</v>
      </c>
      <c r="BP202" s="3">
        <v>1</v>
      </c>
      <c r="BQ202" s="3">
        <v>1</v>
      </c>
      <c r="BR202" s="3">
        <v>1</v>
      </c>
      <c r="BS202" s="3">
        <v>1</v>
      </c>
      <c r="BT202" s="3">
        <v>1</v>
      </c>
      <c r="BU202" s="3">
        <v>1</v>
      </c>
      <c r="BV202" s="4" t="s">
        <v>549</v>
      </c>
      <c r="BW202" s="3">
        <v>0</v>
      </c>
      <c r="BX202" s="3" t="s">
        <v>704</v>
      </c>
      <c r="BY202" s="3" t="s">
        <v>505</v>
      </c>
    </row>
    <row r="203" spans="1:77" ht="25.5" hidden="1" x14ac:dyDescent="0.2">
      <c r="A203" s="3" t="s">
        <v>550</v>
      </c>
      <c r="D203" s="3">
        <v>1</v>
      </c>
      <c r="N203" s="3">
        <v>1</v>
      </c>
      <c r="O203" s="3">
        <v>4</v>
      </c>
      <c r="P203" s="3">
        <v>4</v>
      </c>
      <c r="Q203" s="3">
        <v>5</v>
      </c>
      <c r="R203" s="3">
        <v>1</v>
      </c>
      <c r="S203" s="3">
        <v>3</v>
      </c>
      <c r="T203" s="3">
        <v>5</v>
      </c>
      <c r="U203" s="3">
        <v>4</v>
      </c>
      <c r="V203" s="3">
        <v>3</v>
      </c>
      <c r="W203" s="3">
        <v>5</v>
      </c>
      <c r="X203" s="3">
        <v>4</v>
      </c>
      <c r="Y203" s="3">
        <v>5</v>
      </c>
      <c r="Z203" s="3">
        <v>4</v>
      </c>
      <c r="AA203" s="3">
        <v>2</v>
      </c>
      <c r="AB203" s="3">
        <v>4</v>
      </c>
      <c r="AF203" s="3">
        <v>1</v>
      </c>
      <c r="AM203" s="4"/>
      <c r="AN203" s="4" t="s">
        <v>551</v>
      </c>
      <c r="AO203" s="3">
        <v>1</v>
      </c>
      <c r="AP203" s="4" t="s">
        <v>88</v>
      </c>
      <c r="AQ203" s="3">
        <v>2</v>
      </c>
      <c r="AR203" s="3">
        <v>1</v>
      </c>
      <c r="AS203" s="3">
        <v>1</v>
      </c>
      <c r="AT203" s="3">
        <v>1</v>
      </c>
      <c r="AU203" s="3">
        <v>1</v>
      </c>
      <c r="AV203" s="3">
        <v>1</v>
      </c>
      <c r="AW203" s="3">
        <v>1</v>
      </c>
      <c r="AX203" s="3">
        <v>2</v>
      </c>
      <c r="AY203" s="3">
        <v>1</v>
      </c>
      <c r="AZ203" s="3">
        <v>1</v>
      </c>
      <c r="BA203" s="3">
        <v>2</v>
      </c>
      <c r="BB203" s="3">
        <v>2</v>
      </c>
      <c r="BC203" s="3">
        <v>1</v>
      </c>
      <c r="BD203" s="3">
        <v>1</v>
      </c>
      <c r="BE203" s="3">
        <v>1</v>
      </c>
      <c r="BF203" s="3">
        <v>0</v>
      </c>
      <c r="BG203" s="3">
        <v>0</v>
      </c>
      <c r="BH203" s="3">
        <v>1</v>
      </c>
      <c r="BI203" s="4" t="s">
        <v>61</v>
      </c>
      <c r="BJ203" s="3">
        <v>1</v>
      </c>
      <c r="BN203" s="3">
        <v>1</v>
      </c>
      <c r="BV203" s="4"/>
      <c r="BW203" s="3">
        <v>0</v>
      </c>
      <c r="BX203" s="3" t="s">
        <v>704</v>
      </c>
      <c r="BY203" s="3" t="s">
        <v>360</v>
      </c>
    </row>
    <row r="204" spans="1:77" ht="12.75" hidden="1" x14ac:dyDescent="0.2">
      <c r="A204" s="3" t="s">
        <v>552</v>
      </c>
      <c r="D204" s="3">
        <v>1</v>
      </c>
      <c r="N204" s="3">
        <v>2</v>
      </c>
      <c r="O204" s="3">
        <v>4</v>
      </c>
      <c r="P204" s="3">
        <v>2</v>
      </c>
      <c r="Q204" s="3">
        <v>4</v>
      </c>
      <c r="R204" s="3">
        <v>1</v>
      </c>
      <c r="S204" s="3">
        <v>4</v>
      </c>
      <c r="T204" s="3">
        <v>5</v>
      </c>
      <c r="U204" s="3">
        <v>5</v>
      </c>
      <c r="V204" s="3">
        <v>3</v>
      </c>
      <c r="W204" s="3">
        <v>3</v>
      </c>
      <c r="X204" s="3">
        <v>4</v>
      </c>
      <c r="Y204" s="3">
        <v>4</v>
      </c>
      <c r="Z204" s="3">
        <v>4</v>
      </c>
      <c r="AA204" s="3">
        <v>1</v>
      </c>
      <c r="AB204" s="3">
        <v>1</v>
      </c>
      <c r="AC204" s="3"/>
      <c r="AF204" s="3">
        <v>1</v>
      </c>
      <c r="AM204" s="4"/>
      <c r="AN204" s="4"/>
      <c r="AO204" s="3">
        <v>2</v>
      </c>
      <c r="AP204" s="4"/>
      <c r="AQ204" s="3">
        <v>1</v>
      </c>
      <c r="AR204" s="3">
        <v>3</v>
      </c>
      <c r="AS204" s="3">
        <v>1</v>
      </c>
      <c r="AT204" s="3">
        <v>2</v>
      </c>
      <c r="AU204" s="3">
        <v>1</v>
      </c>
      <c r="AV204" s="3">
        <v>2</v>
      </c>
      <c r="AW204" s="3">
        <v>0</v>
      </c>
      <c r="AX204" s="3">
        <v>1</v>
      </c>
      <c r="AY204" s="3">
        <v>1</v>
      </c>
      <c r="AZ204" s="3">
        <v>1</v>
      </c>
      <c r="BA204" s="3">
        <v>0</v>
      </c>
      <c r="BB204" s="3">
        <v>1</v>
      </c>
      <c r="BC204" s="3">
        <v>0</v>
      </c>
      <c r="BD204" s="3">
        <v>0</v>
      </c>
      <c r="BE204" s="3">
        <v>2</v>
      </c>
      <c r="BF204" s="3">
        <v>1</v>
      </c>
      <c r="BG204" s="3">
        <v>0</v>
      </c>
      <c r="BH204" s="3">
        <v>2</v>
      </c>
      <c r="BI204" s="4" t="s">
        <v>61</v>
      </c>
      <c r="BJ204" s="3">
        <v>2</v>
      </c>
      <c r="BV204" s="4"/>
      <c r="BW204" s="3">
        <v>0</v>
      </c>
      <c r="BX204" s="3" t="s">
        <v>704</v>
      </c>
      <c r="BY204" s="3" t="s">
        <v>515</v>
      </c>
    </row>
    <row r="205" spans="1:77" ht="25.5" x14ac:dyDescent="0.2">
      <c r="A205" s="3" t="s">
        <v>553</v>
      </c>
      <c r="G205" s="3">
        <v>1</v>
      </c>
      <c r="N205" s="3">
        <v>1</v>
      </c>
      <c r="O205" s="3">
        <v>5</v>
      </c>
      <c r="P205" s="3">
        <v>5</v>
      </c>
      <c r="Q205" s="3">
        <v>5</v>
      </c>
      <c r="R205" s="3">
        <v>5</v>
      </c>
      <c r="S205" s="3">
        <v>5</v>
      </c>
      <c r="T205" s="3">
        <v>5</v>
      </c>
      <c r="U205" s="3">
        <v>5</v>
      </c>
      <c r="V205" s="3">
        <v>3</v>
      </c>
      <c r="W205" s="3">
        <v>3</v>
      </c>
      <c r="X205" s="3">
        <v>5</v>
      </c>
      <c r="Y205" s="3">
        <v>5</v>
      </c>
      <c r="Z205" s="3">
        <v>4</v>
      </c>
      <c r="AA205" s="3">
        <v>1</v>
      </c>
      <c r="AB205" s="3">
        <v>4</v>
      </c>
      <c r="AM205" s="4"/>
      <c r="AN205" s="4" t="s">
        <v>554</v>
      </c>
      <c r="AO205" s="3">
        <v>1</v>
      </c>
      <c r="AP205" s="4" t="s">
        <v>402</v>
      </c>
      <c r="AQ205" s="3">
        <v>1</v>
      </c>
      <c r="AR205" s="3">
        <v>1</v>
      </c>
      <c r="AS205" s="3">
        <v>1</v>
      </c>
      <c r="AT205" s="3">
        <v>1</v>
      </c>
      <c r="AU205" s="3">
        <v>2</v>
      </c>
      <c r="AV205" s="3">
        <v>2</v>
      </c>
      <c r="AW205" s="3">
        <v>2</v>
      </c>
      <c r="AX205" s="3">
        <v>2</v>
      </c>
      <c r="AY205" s="3">
        <v>0</v>
      </c>
      <c r="AZ205" s="3">
        <v>1</v>
      </c>
      <c r="BA205" s="3">
        <v>2</v>
      </c>
      <c r="BB205" s="3">
        <v>2</v>
      </c>
      <c r="BC205" s="3">
        <v>2</v>
      </c>
      <c r="BD205" s="3">
        <v>1</v>
      </c>
      <c r="BE205" s="3">
        <v>2</v>
      </c>
      <c r="BF205" s="3">
        <v>1</v>
      </c>
      <c r="BG205" s="3">
        <v>1</v>
      </c>
      <c r="BH205" s="3">
        <v>1</v>
      </c>
      <c r="BI205" s="4" t="s">
        <v>555</v>
      </c>
      <c r="BJ205" s="3">
        <v>1</v>
      </c>
      <c r="BK205" s="3">
        <v>1</v>
      </c>
      <c r="BL205" s="3">
        <v>1</v>
      </c>
      <c r="BM205" s="3">
        <v>1</v>
      </c>
      <c r="BN205" s="3">
        <v>1</v>
      </c>
      <c r="BQ205" s="3"/>
      <c r="BR205" s="3">
        <v>1</v>
      </c>
      <c r="BS205" s="3">
        <v>1</v>
      </c>
      <c r="BT205" s="3">
        <v>1</v>
      </c>
      <c r="BU205" s="3">
        <v>1</v>
      </c>
      <c r="BV205" s="4"/>
      <c r="BW205" s="3">
        <v>0</v>
      </c>
      <c r="BX205" s="3" t="s">
        <v>704</v>
      </c>
      <c r="BY205" s="3" t="s">
        <v>556</v>
      </c>
    </row>
    <row r="206" spans="1:77" ht="25.5" hidden="1" x14ac:dyDescent="0.2">
      <c r="A206" s="3" t="s">
        <v>557</v>
      </c>
      <c r="F206" s="3">
        <v>1</v>
      </c>
      <c r="N206" s="3">
        <v>1</v>
      </c>
      <c r="O206" s="3">
        <v>5</v>
      </c>
      <c r="P206" s="3">
        <v>3</v>
      </c>
      <c r="Q206" s="3">
        <v>4</v>
      </c>
      <c r="R206" s="3">
        <v>3</v>
      </c>
      <c r="S206" s="3">
        <v>2</v>
      </c>
      <c r="T206" s="3">
        <v>4</v>
      </c>
      <c r="U206" s="3">
        <v>5</v>
      </c>
      <c r="V206" s="3">
        <v>3</v>
      </c>
      <c r="W206" s="3">
        <v>1</v>
      </c>
      <c r="X206" s="3">
        <v>3</v>
      </c>
      <c r="Y206" s="3">
        <v>5</v>
      </c>
      <c r="Z206" s="3">
        <v>2</v>
      </c>
      <c r="AA206" s="3">
        <v>1</v>
      </c>
      <c r="AB206" s="3">
        <v>3</v>
      </c>
      <c r="AF206" s="3">
        <v>1</v>
      </c>
      <c r="AM206" s="4"/>
      <c r="AN206" s="4" t="s">
        <v>80</v>
      </c>
      <c r="AO206" s="3">
        <v>1</v>
      </c>
      <c r="AP206" s="4" t="s">
        <v>402</v>
      </c>
      <c r="AQ206" s="3">
        <v>2</v>
      </c>
      <c r="AR206" s="3">
        <v>2</v>
      </c>
      <c r="AS206" s="3">
        <v>1</v>
      </c>
      <c r="AT206" s="3">
        <v>1</v>
      </c>
      <c r="AU206" s="3">
        <v>1</v>
      </c>
      <c r="AV206" s="3">
        <v>1</v>
      </c>
      <c r="AW206" s="3">
        <v>0</v>
      </c>
      <c r="AX206" s="3">
        <v>1</v>
      </c>
      <c r="AY206" s="3">
        <v>0</v>
      </c>
      <c r="AZ206" s="3">
        <v>0</v>
      </c>
      <c r="BA206" s="3">
        <v>1</v>
      </c>
      <c r="BB206" s="3">
        <v>2</v>
      </c>
      <c r="BC206" s="3">
        <v>1</v>
      </c>
      <c r="BD206" s="3">
        <v>1</v>
      </c>
      <c r="BE206" s="3">
        <v>0</v>
      </c>
      <c r="BF206" s="3">
        <v>2</v>
      </c>
      <c r="BG206" s="3">
        <v>2</v>
      </c>
      <c r="BH206" s="3">
        <v>0</v>
      </c>
      <c r="BI206" s="4" t="s">
        <v>555</v>
      </c>
      <c r="BJ206" s="3">
        <v>2</v>
      </c>
      <c r="BV206" s="4"/>
      <c r="BW206" s="3">
        <v>0</v>
      </c>
      <c r="BX206" s="3" t="s">
        <v>704</v>
      </c>
      <c r="BY206" s="3" t="s">
        <v>558</v>
      </c>
    </row>
    <row r="207" spans="1:77" ht="12.75" hidden="1" x14ac:dyDescent="0.2">
      <c r="A207" s="3" t="s">
        <v>559</v>
      </c>
      <c r="N207" s="3">
        <v>3</v>
      </c>
      <c r="O207" s="3">
        <v>4</v>
      </c>
      <c r="P207" s="3">
        <v>3</v>
      </c>
      <c r="Q207" s="3">
        <v>4</v>
      </c>
      <c r="R207" s="3">
        <v>2</v>
      </c>
      <c r="S207" s="3">
        <v>3</v>
      </c>
      <c r="T207" s="3">
        <v>5</v>
      </c>
      <c r="U207" s="3">
        <v>4</v>
      </c>
      <c r="V207" s="3">
        <v>3</v>
      </c>
      <c r="W207" s="3">
        <v>4</v>
      </c>
      <c r="X207" s="3">
        <v>5</v>
      </c>
      <c r="Y207" s="3">
        <v>5</v>
      </c>
      <c r="Z207" s="3">
        <v>4</v>
      </c>
      <c r="AA207" s="3">
        <v>3</v>
      </c>
      <c r="AB207" s="3" t="s">
        <v>77</v>
      </c>
      <c r="AC207" s="3">
        <v>1</v>
      </c>
      <c r="AD207" s="3">
        <v>1</v>
      </c>
      <c r="AK207" s="3">
        <v>1</v>
      </c>
      <c r="AM207" s="4"/>
      <c r="AN207" s="4" t="s">
        <v>61</v>
      </c>
      <c r="AO207" s="3">
        <v>1</v>
      </c>
      <c r="AP207" s="4" t="s">
        <v>58</v>
      </c>
      <c r="AQ207" s="3">
        <v>2</v>
      </c>
      <c r="AR207" s="3">
        <v>2</v>
      </c>
      <c r="AS207" s="3">
        <v>2</v>
      </c>
      <c r="AT207" s="3">
        <v>2</v>
      </c>
      <c r="AU207" s="3">
        <v>1</v>
      </c>
      <c r="AV207" s="3">
        <v>1</v>
      </c>
      <c r="AW207" s="3">
        <v>1</v>
      </c>
      <c r="AX207" s="3">
        <v>1</v>
      </c>
      <c r="AY207" s="3">
        <v>0</v>
      </c>
      <c r="AZ207" s="3">
        <v>0</v>
      </c>
      <c r="BA207" s="3">
        <v>1</v>
      </c>
      <c r="BB207" s="3">
        <v>1</v>
      </c>
      <c r="BC207" s="3">
        <v>1</v>
      </c>
      <c r="BD207" s="3">
        <v>0</v>
      </c>
      <c r="BE207" s="3">
        <v>1</v>
      </c>
      <c r="BF207" s="3">
        <v>0</v>
      </c>
      <c r="BG207" s="3">
        <v>0</v>
      </c>
      <c r="BH207" s="3">
        <v>1</v>
      </c>
      <c r="BI207" s="4"/>
      <c r="BJ207" s="3">
        <v>3</v>
      </c>
      <c r="BV207" s="4"/>
      <c r="BW207" s="3">
        <v>0</v>
      </c>
      <c r="BX207" s="3" t="s">
        <v>704</v>
      </c>
      <c r="BY207" s="3" t="s">
        <v>558</v>
      </c>
    </row>
    <row r="208" spans="1:77" ht="51" hidden="1" x14ac:dyDescent="0.2">
      <c r="A208" s="3" t="s">
        <v>560</v>
      </c>
      <c r="G208" s="3">
        <v>1</v>
      </c>
      <c r="N208" s="3">
        <v>1</v>
      </c>
      <c r="O208" s="3">
        <v>5</v>
      </c>
      <c r="P208" s="3">
        <v>5</v>
      </c>
      <c r="Q208" s="3">
        <v>5</v>
      </c>
      <c r="R208" s="3">
        <v>1</v>
      </c>
      <c r="S208" s="3">
        <v>3</v>
      </c>
      <c r="T208" s="3">
        <v>5</v>
      </c>
      <c r="U208" s="3">
        <v>3</v>
      </c>
      <c r="V208" s="3">
        <v>2</v>
      </c>
      <c r="W208" s="3">
        <v>3</v>
      </c>
      <c r="X208" s="3">
        <v>4</v>
      </c>
      <c r="Y208" s="3">
        <v>5</v>
      </c>
      <c r="Z208" s="3">
        <v>4</v>
      </c>
      <c r="AA208" s="3">
        <v>1</v>
      </c>
      <c r="AB208" s="3">
        <v>3</v>
      </c>
      <c r="AC208" s="3">
        <v>1</v>
      </c>
      <c r="AH208" s="3">
        <v>1</v>
      </c>
      <c r="AM208" s="4"/>
      <c r="AN208" s="4" t="s">
        <v>561</v>
      </c>
      <c r="AO208" s="3">
        <v>1</v>
      </c>
      <c r="AP208" s="4" t="s">
        <v>562</v>
      </c>
      <c r="AQ208" s="3">
        <v>2</v>
      </c>
      <c r="AR208" s="3">
        <v>2</v>
      </c>
      <c r="AS208" s="3">
        <v>2</v>
      </c>
      <c r="AT208" s="3">
        <v>1</v>
      </c>
      <c r="AU208" s="3">
        <v>2</v>
      </c>
      <c r="AV208" s="3">
        <v>1</v>
      </c>
      <c r="AW208" s="3">
        <v>2</v>
      </c>
      <c r="AX208" s="3">
        <v>1</v>
      </c>
      <c r="AY208" s="3">
        <v>2</v>
      </c>
      <c r="AZ208" s="3">
        <v>0</v>
      </c>
      <c r="BA208" s="3">
        <v>1</v>
      </c>
      <c r="BB208" s="3">
        <v>2</v>
      </c>
      <c r="BC208" s="3">
        <v>2</v>
      </c>
      <c r="BD208" s="3">
        <v>0</v>
      </c>
      <c r="BE208" s="3">
        <v>1</v>
      </c>
      <c r="BF208" s="3">
        <v>0</v>
      </c>
      <c r="BG208" s="3">
        <v>1</v>
      </c>
      <c r="BH208" s="3">
        <v>1</v>
      </c>
      <c r="BI208" s="4" t="s">
        <v>563</v>
      </c>
      <c r="BJ208" s="3">
        <v>3</v>
      </c>
      <c r="BK208" s="3">
        <v>1</v>
      </c>
      <c r="BM208" s="3">
        <v>1</v>
      </c>
      <c r="BN208" s="3">
        <v>1</v>
      </c>
      <c r="BR208" s="3">
        <v>1</v>
      </c>
      <c r="BS208" s="3">
        <v>1</v>
      </c>
      <c r="BV208" s="4"/>
      <c r="BW208" s="3">
        <v>0</v>
      </c>
      <c r="BX208" s="3" t="s">
        <v>704</v>
      </c>
      <c r="BY208" s="3" t="s">
        <v>558</v>
      </c>
    </row>
    <row r="209" spans="1:77" ht="25.5" hidden="1" x14ac:dyDescent="0.2">
      <c r="A209" s="3" t="s">
        <v>564</v>
      </c>
      <c r="E209" s="3">
        <v>1</v>
      </c>
      <c r="J209" s="3">
        <v>1</v>
      </c>
      <c r="N209" s="3">
        <v>1</v>
      </c>
      <c r="O209" s="3">
        <v>5</v>
      </c>
      <c r="P209" s="3">
        <v>3</v>
      </c>
      <c r="Q209" s="3">
        <v>5</v>
      </c>
      <c r="R209" s="3">
        <v>3</v>
      </c>
      <c r="S209" s="3">
        <v>2</v>
      </c>
      <c r="T209" s="3">
        <v>5</v>
      </c>
      <c r="U209" s="3">
        <v>5</v>
      </c>
      <c r="V209" s="3">
        <v>3</v>
      </c>
      <c r="W209" s="3">
        <v>4</v>
      </c>
      <c r="X209" s="3">
        <v>4</v>
      </c>
      <c r="Y209" s="3">
        <v>5</v>
      </c>
      <c r="Z209" s="3">
        <v>5</v>
      </c>
      <c r="AA209" s="3">
        <v>1</v>
      </c>
      <c r="AB209" s="3">
        <v>3</v>
      </c>
      <c r="AD209" s="3">
        <v>1</v>
      </c>
      <c r="AM209" s="4"/>
      <c r="AN209" s="4"/>
      <c r="AO209" s="3">
        <v>1</v>
      </c>
      <c r="AP209" s="4" t="s">
        <v>565</v>
      </c>
      <c r="AQ209" s="3">
        <v>1</v>
      </c>
      <c r="AR209" s="3">
        <v>1</v>
      </c>
      <c r="AS209" s="3">
        <v>1</v>
      </c>
      <c r="AT209" s="3">
        <v>1</v>
      </c>
      <c r="AU209" s="3">
        <v>2</v>
      </c>
      <c r="AV209" s="3">
        <v>2</v>
      </c>
      <c r="AW209" s="3">
        <v>1</v>
      </c>
      <c r="AX209" s="3">
        <v>2</v>
      </c>
      <c r="AY209" s="3">
        <v>2</v>
      </c>
      <c r="AZ209" s="3">
        <v>2</v>
      </c>
      <c r="BA209" s="3">
        <v>1</v>
      </c>
      <c r="BB209" s="3">
        <v>2</v>
      </c>
      <c r="BC209" s="3">
        <v>2</v>
      </c>
      <c r="BD209" s="3">
        <v>2</v>
      </c>
      <c r="BE209" s="3">
        <v>2</v>
      </c>
      <c r="BF209" s="3">
        <v>1</v>
      </c>
      <c r="BG209" s="3">
        <v>2</v>
      </c>
      <c r="BH209" s="3">
        <v>2</v>
      </c>
      <c r="BI209" s="4"/>
      <c r="BJ209" s="3">
        <v>1</v>
      </c>
      <c r="BM209" s="3">
        <v>1</v>
      </c>
      <c r="BN209" s="3">
        <v>1</v>
      </c>
      <c r="BP209" s="3">
        <v>1</v>
      </c>
      <c r="BR209" s="3">
        <v>1</v>
      </c>
      <c r="BT209" s="3">
        <v>1</v>
      </c>
      <c r="BV209" s="4"/>
      <c r="BW209" s="3">
        <v>1</v>
      </c>
      <c r="BX209" s="3" t="s">
        <v>704</v>
      </c>
      <c r="BY209" s="3" t="s">
        <v>294</v>
      </c>
    </row>
    <row r="210" spans="1:77" ht="12.75" hidden="1" x14ac:dyDescent="0.2">
      <c r="A210" s="3" t="s">
        <v>566</v>
      </c>
      <c r="E210" s="3">
        <v>1</v>
      </c>
      <c r="J210" s="3">
        <v>1</v>
      </c>
      <c r="N210" s="3">
        <v>3</v>
      </c>
      <c r="O210" s="3">
        <v>4</v>
      </c>
      <c r="P210" s="3">
        <v>3</v>
      </c>
      <c r="Q210" s="3">
        <v>4</v>
      </c>
      <c r="R210" s="3">
        <v>2</v>
      </c>
      <c r="S210" s="3">
        <v>2</v>
      </c>
      <c r="T210" s="3">
        <v>4</v>
      </c>
      <c r="U210" s="3">
        <v>3</v>
      </c>
      <c r="V210" s="3">
        <v>3</v>
      </c>
      <c r="W210" s="3">
        <v>3</v>
      </c>
      <c r="X210" s="3">
        <v>4</v>
      </c>
      <c r="Y210" s="3">
        <v>4</v>
      </c>
      <c r="Z210" s="3">
        <v>3</v>
      </c>
      <c r="AA210" s="3">
        <v>3</v>
      </c>
      <c r="AB210" s="3">
        <v>4</v>
      </c>
      <c r="AK210" s="3">
        <v>1</v>
      </c>
      <c r="AM210" s="4"/>
      <c r="AN210" s="4"/>
      <c r="AO210" s="3">
        <v>2</v>
      </c>
      <c r="AP210" s="4"/>
      <c r="AQ210" s="3">
        <v>2</v>
      </c>
      <c r="AR210" s="3">
        <v>2</v>
      </c>
      <c r="AS210" s="3">
        <v>3</v>
      </c>
      <c r="AT210" s="3">
        <v>2</v>
      </c>
      <c r="AU210" s="3">
        <v>1</v>
      </c>
      <c r="AV210" s="3">
        <v>1</v>
      </c>
      <c r="AW210" s="3">
        <v>1</v>
      </c>
      <c r="AX210" s="3">
        <v>2</v>
      </c>
      <c r="AY210" s="3">
        <v>2</v>
      </c>
      <c r="AZ210" s="3">
        <v>1</v>
      </c>
      <c r="BA210" s="3">
        <v>1</v>
      </c>
      <c r="BB210" s="3">
        <v>1</v>
      </c>
      <c r="BC210" s="3">
        <v>0</v>
      </c>
      <c r="BD210" s="3">
        <v>0</v>
      </c>
      <c r="BE210" s="3">
        <v>1</v>
      </c>
      <c r="BF210" s="3">
        <v>0</v>
      </c>
      <c r="BG210" s="3">
        <v>1</v>
      </c>
      <c r="BH210" s="3">
        <v>1</v>
      </c>
      <c r="BI210" s="4"/>
      <c r="BJ210" s="3">
        <v>3</v>
      </c>
      <c r="BV210" s="4"/>
      <c r="BW210" s="3">
        <v>1</v>
      </c>
      <c r="BX210" s="3" t="s">
        <v>704</v>
      </c>
      <c r="BY210" s="3" t="s">
        <v>110</v>
      </c>
    </row>
    <row r="211" spans="1:77" ht="25.5" x14ac:dyDescent="0.2">
      <c r="A211" s="3" t="s">
        <v>567</v>
      </c>
      <c r="N211" s="3">
        <v>1</v>
      </c>
      <c r="O211" s="3">
        <v>5</v>
      </c>
      <c r="P211" s="3">
        <v>4</v>
      </c>
      <c r="Q211" s="3">
        <v>5</v>
      </c>
      <c r="R211" s="3">
        <v>3</v>
      </c>
      <c r="S211" s="3">
        <v>3</v>
      </c>
      <c r="T211" s="3">
        <v>4</v>
      </c>
      <c r="U211" s="3">
        <v>4</v>
      </c>
      <c r="V211" s="3">
        <v>2</v>
      </c>
      <c r="W211" s="3">
        <v>1</v>
      </c>
      <c r="X211" s="3">
        <v>2</v>
      </c>
      <c r="Y211" s="3">
        <v>4</v>
      </c>
      <c r="Z211" s="3">
        <v>1</v>
      </c>
      <c r="AA211" s="3">
        <v>4</v>
      </c>
      <c r="AB211" s="3">
        <v>2</v>
      </c>
      <c r="AC211" s="3">
        <v>1</v>
      </c>
      <c r="AD211" s="3">
        <v>1</v>
      </c>
      <c r="AF211" s="3">
        <v>1</v>
      </c>
      <c r="AM211" s="4"/>
      <c r="AN211" s="4" t="s">
        <v>568</v>
      </c>
      <c r="AO211" s="3">
        <v>1</v>
      </c>
      <c r="AP211" s="4" t="s">
        <v>395</v>
      </c>
      <c r="AQ211" s="3">
        <v>4</v>
      </c>
      <c r="AR211" s="3">
        <v>2</v>
      </c>
      <c r="AS211" s="3">
        <v>2</v>
      </c>
      <c r="AT211" s="3">
        <v>2</v>
      </c>
      <c r="AU211" s="3">
        <v>1</v>
      </c>
      <c r="AV211" s="3">
        <v>2</v>
      </c>
      <c r="AW211" s="3">
        <v>1</v>
      </c>
      <c r="AX211" s="3">
        <v>2</v>
      </c>
      <c r="AY211" s="3">
        <v>2</v>
      </c>
      <c r="AZ211" s="3">
        <v>2</v>
      </c>
      <c r="BA211" s="3">
        <v>1</v>
      </c>
      <c r="BB211" s="3">
        <v>1</v>
      </c>
      <c r="BC211" s="3">
        <v>0</v>
      </c>
      <c r="BD211" s="3">
        <v>-1</v>
      </c>
      <c r="BE211" s="3">
        <v>1</v>
      </c>
      <c r="BF211" s="3">
        <v>0</v>
      </c>
      <c r="BG211" s="3">
        <v>1</v>
      </c>
      <c r="BH211" s="3">
        <v>1</v>
      </c>
      <c r="BI211" s="4" t="s">
        <v>569</v>
      </c>
      <c r="BJ211" s="3">
        <v>1</v>
      </c>
      <c r="BO211" s="3">
        <v>1</v>
      </c>
      <c r="BR211" s="3">
        <v>1</v>
      </c>
      <c r="BU211" s="3">
        <v>1</v>
      </c>
      <c r="BV211" s="4"/>
      <c r="BW211" s="3">
        <v>1</v>
      </c>
      <c r="BX211" s="3" t="s">
        <v>703</v>
      </c>
      <c r="BY211" s="3" t="s">
        <v>556</v>
      </c>
    </row>
    <row r="212" spans="1:77" ht="89.25" x14ac:dyDescent="0.2">
      <c r="A212" s="3" t="s">
        <v>570</v>
      </c>
      <c r="N212" s="3">
        <v>1</v>
      </c>
      <c r="O212" s="3">
        <v>1</v>
      </c>
      <c r="P212" s="3">
        <v>1</v>
      </c>
      <c r="Q212" s="3">
        <v>1</v>
      </c>
      <c r="R212" s="3">
        <v>3</v>
      </c>
      <c r="S212" s="3">
        <v>3</v>
      </c>
      <c r="T212" s="3" t="s">
        <v>77</v>
      </c>
      <c r="U212" s="3">
        <v>3</v>
      </c>
      <c r="V212" s="3">
        <v>3</v>
      </c>
      <c r="W212" s="3">
        <v>3</v>
      </c>
      <c r="X212" s="3">
        <v>4</v>
      </c>
      <c r="Y212" s="3">
        <v>4</v>
      </c>
      <c r="Z212" s="3">
        <v>4</v>
      </c>
      <c r="AA212" s="3">
        <v>4</v>
      </c>
      <c r="AB212" s="3">
        <v>3</v>
      </c>
      <c r="AD212" s="3">
        <v>1</v>
      </c>
      <c r="AF212" s="3">
        <v>1</v>
      </c>
      <c r="AG212" s="3">
        <v>1</v>
      </c>
      <c r="AI212" s="3">
        <v>1</v>
      </c>
      <c r="AM212" s="4"/>
      <c r="AN212" s="4" t="s">
        <v>571</v>
      </c>
      <c r="AO212" s="3">
        <v>1</v>
      </c>
      <c r="AP212" s="4" t="s">
        <v>572</v>
      </c>
      <c r="AQ212" s="3">
        <v>2</v>
      </c>
      <c r="AR212" s="3">
        <v>1</v>
      </c>
      <c r="AS212" s="3">
        <v>1</v>
      </c>
      <c r="AT212" s="3">
        <v>1</v>
      </c>
      <c r="AU212" s="3">
        <v>2</v>
      </c>
      <c r="AV212" s="3">
        <v>1</v>
      </c>
      <c r="AW212" s="3">
        <v>0</v>
      </c>
      <c r="AX212" s="3">
        <v>1</v>
      </c>
      <c r="AY212" s="3">
        <v>1</v>
      </c>
      <c r="AZ212" s="3">
        <v>1</v>
      </c>
      <c r="BA212" s="3">
        <v>1</v>
      </c>
      <c r="BB212" s="3">
        <v>2</v>
      </c>
      <c r="BC212" s="3">
        <v>1</v>
      </c>
      <c r="BD212" s="3">
        <v>1</v>
      </c>
      <c r="BE212" s="3">
        <v>1</v>
      </c>
      <c r="BF212" s="3">
        <v>1</v>
      </c>
      <c r="BG212" s="3">
        <v>1</v>
      </c>
      <c r="BH212" s="3">
        <v>2</v>
      </c>
      <c r="BI212" s="4" t="s">
        <v>569</v>
      </c>
      <c r="BJ212" s="3">
        <v>1</v>
      </c>
      <c r="BK212" s="3">
        <v>1</v>
      </c>
      <c r="BM212" s="3">
        <v>1</v>
      </c>
      <c r="BN212" s="3">
        <v>1</v>
      </c>
      <c r="BO212" s="3">
        <v>1</v>
      </c>
      <c r="BR212" s="3">
        <v>1</v>
      </c>
      <c r="BU212" s="3">
        <v>1</v>
      </c>
      <c r="BV212" s="4"/>
      <c r="BW212" s="3">
        <v>1</v>
      </c>
      <c r="BX212" s="3" t="s">
        <v>703</v>
      </c>
      <c r="BY212" s="3" t="s">
        <v>573</v>
      </c>
    </row>
    <row r="213" spans="1:77" ht="25.5" x14ac:dyDescent="0.2">
      <c r="A213" s="3" t="s">
        <v>574</v>
      </c>
      <c r="N213" s="3">
        <v>1</v>
      </c>
      <c r="O213" s="3">
        <v>5</v>
      </c>
      <c r="P213" s="3">
        <v>4</v>
      </c>
      <c r="Q213" s="3">
        <v>5</v>
      </c>
      <c r="R213" s="3">
        <v>5</v>
      </c>
      <c r="S213" s="3">
        <v>5</v>
      </c>
      <c r="T213" s="3">
        <v>5</v>
      </c>
      <c r="U213" s="3">
        <v>5</v>
      </c>
      <c r="V213" s="3">
        <v>3</v>
      </c>
      <c r="W213" s="3">
        <v>1</v>
      </c>
      <c r="X213" s="3">
        <v>2</v>
      </c>
      <c r="Y213" s="3">
        <v>4</v>
      </c>
      <c r="Z213" s="3">
        <v>5</v>
      </c>
      <c r="AA213" s="3">
        <v>1</v>
      </c>
      <c r="AB213" s="3">
        <v>4</v>
      </c>
      <c r="AC213" s="3">
        <v>1</v>
      </c>
      <c r="AD213" s="3">
        <v>1</v>
      </c>
      <c r="AF213" s="3">
        <v>1</v>
      </c>
      <c r="AG213" s="3">
        <v>1</v>
      </c>
      <c r="AM213" s="4"/>
      <c r="AN213" s="4" t="s">
        <v>521</v>
      </c>
      <c r="AO213" s="3">
        <v>1</v>
      </c>
      <c r="AP213" s="4" t="s">
        <v>379</v>
      </c>
      <c r="AQ213" s="3">
        <v>3</v>
      </c>
      <c r="AR213" s="3">
        <v>2</v>
      </c>
      <c r="AS213" s="3">
        <v>1</v>
      </c>
      <c r="AT213" s="3">
        <v>1</v>
      </c>
      <c r="AU213" s="3">
        <v>1</v>
      </c>
      <c r="AV213" s="3">
        <v>2</v>
      </c>
      <c r="AW213" s="3">
        <v>1</v>
      </c>
      <c r="AX213" s="3">
        <v>2</v>
      </c>
      <c r="AY213" s="3">
        <v>2</v>
      </c>
      <c r="AZ213" s="3">
        <v>1</v>
      </c>
      <c r="BA213" s="3">
        <v>0</v>
      </c>
      <c r="BB213" s="3">
        <v>2</v>
      </c>
      <c r="BC213" s="3">
        <v>1</v>
      </c>
      <c r="BD213" s="3">
        <v>0</v>
      </c>
      <c r="BE213" s="3">
        <v>0</v>
      </c>
      <c r="BF213" s="3">
        <v>-1</v>
      </c>
      <c r="BG213" s="3">
        <v>-1</v>
      </c>
      <c r="BH213" s="3">
        <v>2</v>
      </c>
      <c r="BI213" s="4" t="s">
        <v>61</v>
      </c>
      <c r="BJ213" s="3">
        <v>1</v>
      </c>
      <c r="BR213" s="3">
        <v>1</v>
      </c>
      <c r="BT213" s="3">
        <v>1</v>
      </c>
      <c r="BU213" s="3">
        <v>1</v>
      </c>
      <c r="BV213" s="4"/>
      <c r="BW213" s="3">
        <v>1</v>
      </c>
      <c r="BX213" s="3" t="s">
        <v>704</v>
      </c>
      <c r="BY213" s="3" t="s">
        <v>575</v>
      </c>
    </row>
    <row r="214" spans="1:77" ht="51" hidden="1" x14ac:dyDescent="0.2">
      <c r="A214" s="3" t="s">
        <v>576</v>
      </c>
      <c r="N214" s="3">
        <v>1</v>
      </c>
      <c r="O214" s="3">
        <v>5</v>
      </c>
      <c r="P214" s="3">
        <v>3</v>
      </c>
      <c r="Q214" s="3">
        <v>5</v>
      </c>
      <c r="R214" s="3">
        <v>2</v>
      </c>
      <c r="S214" s="3">
        <v>3</v>
      </c>
      <c r="T214" s="3">
        <v>5</v>
      </c>
      <c r="U214" s="3">
        <v>4</v>
      </c>
      <c r="V214" s="3">
        <v>1</v>
      </c>
      <c r="W214" s="3">
        <v>3</v>
      </c>
      <c r="X214" s="3">
        <v>4</v>
      </c>
      <c r="Y214" s="3">
        <v>5</v>
      </c>
      <c r="Z214" s="3">
        <v>3</v>
      </c>
      <c r="AA214" s="3">
        <v>2</v>
      </c>
      <c r="AB214" s="3">
        <v>1</v>
      </c>
      <c r="AC214" s="3">
        <v>1</v>
      </c>
      <c r="AK214" s="3">
        <v>1</v>
      </c>
      <c r="AM214" s="4"/>
      <c r="AN214" s="4" t="s">
        <v>577</v>
      </c>
      <c r="AO214" s="3">
        <v>1</v>
      </c>
      <c r="AP214" s="4" t="s">
        <v>578</v>
      </c>
      <c r="AQ214" s="3">
        <v>3</v>
      </c>
      <c r="AR214" s="3">
        <v>2</v>
      </c>
      <c r="AS214" s="3">
        <v>2</v>
      </c>
      <c r="AT214" s="3">
        <v>2</v>
      </c>
      <c r="AU214" s="3">
        <v>1</v>
      </c>
      <c r="AV214" s="3">
        <v>2</v>
      </c>
      <c r="AW214" s="3">
        <v>2</v>
      </c>
      <c r="AX214" s="3">
        <v>0</v>
      </c>
      <c r="AY214" s="3">
        <v>-2</v>
      </c>
      <c r="AZ214" s="3">
        <v>0</v>
      </c>
      <c r="BA214" s="3">
        <v>1</v>
      </c>
      <c r="BB214" s="3">
        <v>1</v>
      </c>
      <c r="BC214" s="3">
        <v>1</v>
      </c>
      <c r="BD214" s="3">
        <v>1</v>
      </c>
      <c r="BE214" s="3">
        <v>2</v>
      </c>
      <c r="BF214" s="3">
        <v>2</v>
      </c>
      <c r="BG214" s="3">
        <v>2</v>
      </c>
      <c r="BH214" s="3">
        <v>2</v>
      </c>
      <c r="BI214" s="4" t="s">
        <v>197</v>
      </c>
      <c r="BJ214" s="3">
        <v>3</v>
      </c>
      <c r="BV214" s="4"/>
      <c r="BW214" s="3">
        <v>0</v>
      </c>
      <c r="BX214" s="3" t="s">
        <v>703</v>
      </c>
      <c r="BY214" s="3" t="s">
        <v>579</v>
      </c>
    </row>
    <row r="215" spans="1:77" ht="12.75" hidden="1" x14ac:dyDescent="0.2">
      <c r="A215" s="3" t="s">
        <v>580</v>
      </c>
      <c r="N215" s="3">
        <v>1</v>
      </c>
      <c r="O215" s="3">
        <v>5</v>
      </c>
      <c r="P215" s="3">
        <v>5</v>
      </c>
      <c r="Q215" s="3">
        <v>5</v>
      </c>
      <c r="R215" s="3">
        <v>3</v>
      </c>
      <c r="S215" s="3">
        <v>1</v>
      </c>
      <c r="T215" s="3">
        <v>5</v>
      </c>
      <c r="U215" s="3">
        <v>3</v>
      </c>
      <c r="V215" s="3">
        <v>3</v>
      </c>
      <c r="W215" s="3">
        <v>4</v>
      </c>
      <c r="X215" s="3">
        <v>3</v>
      </c>
      <c r="Y215" s="3">
        <v>5</v>
      </c>
      <c r="Z215" s="3">
        <v>5</v>
      </c>
      <c r="AA215" s="3">
        <v>1</v>
      </c>
      <c r="AB215" s="3">
        <v>4</v>
      </c>
      <c r="AC215" s="3">
        <v>1</v>
      </c>
      <c r="AD215" s="3">
        <v>1</v>
      </c>
      <c r="AK215" s="3">
        <v>1</v>
      </c>
      <c r="AM215" s="4"/>
      <c r="AN215" s="4" t="s">
        <v>581</v>
      </c>
      <c r="AO215" s="3">
        <v>2</v>
      </c>
      <c r="AP215" s="4"/>
      <c r="AQ215" s="3">
        <v>2</v>
      </c>
      <c r="AR215" s="3">
        <v>3</v>
      </c>
      <c r="AS215" s="3">
        <v>1</v>
      </c>
      <c r="AT215" s="3">
        <v>2</v>
      </c>
      <c r="AU215" s="3">
        <v>1</v>
      </c>
      <c r="AV215" s="3">
        <v>1</v>
      </c>
      <c r="AW215" s="3">
        <v>2</v>
      </c>
      <c r="AX215" s="3">
        <v>2</v>
      </c>
      <c r="AY215" s="3">
        <v>2</v>
      </c>
      <c r="AZ215" s="3">
        <v>2</v>
      </c>
      <c r="BA215" s="3">
        <v>0</v>
      </c>
      <c r="BB215" s="3">
        <v>0</v>
      </c>
      <c r="BC215" s="3">
        <v>2</v>
      </c>
      <c r="BD215" s="3">
        <v>0</v>
      </c>
      <c r="BE215" s="3">
        <v>1</v>
      </c>
      <c r="BF215" s="3">
        <v>1</v>
      </c>
      <c r="BG215" s="3">
        <v>0</v>
      </c>
      <c r="BH215" s="3">
        <v>0</v>
      </c>
      <c r="BI215" s="4" t="s">
        <v>582</v>
      </c>
      <c r="BJ215" s="3">
        <v>2</v>
      </c>
      <c r="BM215" s="3">
        <v>1</v>
      </c>
      <c r="BN215" s="3">
        <v>1</v>
      </c>
      <c r="BS215" s="3">
        <v>1</v>
      </c>
      <c r="BV215" s="4"/>
      <c r="BW215" s="3">
        <v>1</v>
      </c>
      <c r="BX215" s="3" t="s">
        <v>704</v>
      </c>
      <c r="BY215" s="3" t="s">
        <v>583</v>
      </c>
    </row>
    <row r="216" spans="1:77" ht="38.25" hidden="1" x14ac:dyDescent="0.2">
      <c r="A216" s="3" t="s">
        <v>584</v>
      </c>
      <c r="N216" s="3">
        <v>1</v>
      </c>
      <c r="O216" s="3">
        <v>5</v>
      </c>
      <c r="P216" s="3">
        <v>4</v>
      </c>
      <c r="Q216" s="3">
        <v>4</v>
      </c>
      <c r="R216" s="3">
        <v>3</v>
      </c>
      <c r="S216" s="3">
        <v>1</v>
      </c>
      <c r="T216" s="3">
        <v>4</v>
      </c>
      <c r="U216" s="3">
        <v>3</v>
      </c>
      <c r="V216" s="3">
        <v>2</v>
      </c>
      <c r="W216" s="3">
        <v>3</v>
      </c>
      <c r="X216" s="3">
        <v>4</v>
      </c>
      <c r="Y216" s="3">
        <v>5</v>
      </c>
      <c r="Z216" s="3">
        <v>4</v>
      </c>
      <c r="AA216" s="3">
        <v>1</v>
      </c>
      <c r="AB216" s="3">
        <v>2</v>
      </c>
      <c r="AC216" s="3">
        <v>1</v>
      </c>
      <c r="AF216" s="3">
        <v>1</v>
      </c>
      <c r="AM216" s="4"/>
      <c r="AN216" s="4" t="s">
        <v>585</v>
      </c>
      <c r="AO216" s="3">
        <v>1</v>
      </c>
      <c r="AP216" s="4" t="s">
        <v>269</v>
      </c>
      <c r="AQ216" s="3">
        <v>4</v>
      </c>
      <c r="AR216" s="3">
        <v>2</v>
      </c>
      <c r="AS216" s="3">
        <v>1</v>
      </c>
      <c r="AT216" s="3">
        <v>1</v>
      </c>
      <c r="AU216" s="3">
        <v>2</v>
      </c>
      <c r="AV216" s="3">
        <v>0</v>
      </c>
      <c r="AW216" s="3">
        <v>0</v>
      </c>
      <c r="AX216" s="3">
        <v>2</v>
      </c>
      <c r="AY216" s="3">
        <v>0</v>
      </c>
      <c r="AZ216" s="3">
        <v>1</v>
      </c>
      <c r="BA216" s="3">
        <v>1</v>
      </c>
      <c r="BB216" s="3">
        <v>2</v>
      </c>
      <c r="BC216" s="3">
        <v>2</v>
      </c>
      <c r="BD216" s="3">
        <v>2</v>
      </c>
      <c r="BE216" s="3">
        <v>2</v>
      </c>
      <c r="BF216" s="3">
        <v>1</v>
      </c>
      <c r="BG216" s="3">
        <v>2</v>
      </c>
      <c r="BH216" s="3">
        <v>2</v>
      </c>
      <c r="BI216" s="4" t="s">
        <v>586</v>
      </c>
      <c r="BJ216" s="3">
        <v>3</v>
      </c>
      <c r="BV216" s="4"/>
      <c r="BW216" s="3">
        <v>1</v>
      </c>
      <c r="BX216" s="3" t="s">
        <v>704</v>
      </c>
      <c r="BY216" s="3" t="s">
        <v>587</v>
      </c>
    </row>
    <row r="217" spans="1:77" ht="12.75" hidden="1" x14ac:dyDescent="0.2">
      <c r="A217" s="3" t="s">
        <v>588</v>
      </c>
      <c r="N217" s="3">
        <v>1</v>
      </c>
      <c r="O217" s="3">
        <v>5</v>
      </c>
      <c r="P217" s="3">
        <v>4</v>
      </c>
      <c r="Q217" s="3">
        <v>5</v>
      </c>
      <c r="R217" s="3">
        <v>3</v>
      </c>
      <c r="S217" s="3">
        <v>4</v>
      </c>
      <c r="T217" s="3">
        <v>5</v>
      </c>
      <c r="U217" s="3">
        <v>4</v>
      </c>
      <c r="V217" s="3">
        <v>2</v>
      </c>
      <c r="W217" s="3">
        <v>1</v>
      </c>
      <c r="X217" s="3">
        <v>4</v>
      </c>
      <c r="Y217" s="3">
        <v>3</v>
      </c>
      <c r="Z217" s="3">
        <v>3</v>
      </c>
      <c r="AA217" s="3">
        <v>2</v>
      </c>
      <c r="AB217" s="3">
        <v>3</v>
      </c>
      <c r="AC217" s="3">
        <v>2</v>
      </c>
      <c r="AD217" s="3">
        <v>1</v>
      </c>
      <c r="AM217" s="4"/>
      <c r="AN217" s="4" t="s">
        <v>273</v>
      </c>
      <c r="AO217" s="3">
        <v>2</v>
      </c>
      <c r="AP217" s="4"/>
      <c r="AQ217" s="3">
        <v>2</v>
      </c>
      <c r="AR217" s="3" t="s">
        <v>77</v>
      </c>
      <c r="AS217" s="3">
        <v>3</v>
      </c>
      <c r="AU217" s="3">
        <v>2</v>
      </c>
      <c r="AV217" s="3">
        <v>2</v>
      </c>
      <c r="AW217" s="3">
        <v>2</v>
      </c>
      <c r="AX217" s="3">
        <v>0</v>
      </c>
      <c r="AY217" s="3">
        <v>0</v>
      </c>
      <c r="AZ217" s="3">
        <v>1</v>
      </c>
      <c r="BA217" s="3">
        <v>-1</v>
      </c>
      <c r="BB217" s="3">
        <v>1</v>
      </c>
      <c r="BC217" s="3" t="s">
        <v>77</v>
      </c>
      <c r="BD217" s="3">
        <v>0</v>
      </c>
      <c r="BE217" s="3">
        <v>1</v>
      </c>
      <c r="BF217" s="3" t="s">
        <v>77</v>
      </c>
      <c r="BG217" s="3">
        <v>1</v>
      </c>
      <c r="BH217" s="3">
        <v>1</v>
      </c>
      <c r="BI217" s="4" t="s">
        <v>589</v>
      </c>
      <c r="BJ217" s="3">
        <v>3</v>
      </c>
      <c r="BM217" s="3">
        <v>1</v>
      </c>
      <c r="BN217" s="3">
        <v>1</v>
      </c>
      <c r="BR217" s="3">
        <v>1</v>
      </c>
      <c r="BS217" s="3">
        <v>1</v>
      </c>
      <c r="BT217" s="3">
        <v>1</v>
      </c>
      <c r="BV217" s="4"/>
      <c r="BW217" s="3">
        <v>1</v>
      </c>
      <c r="BX217" s="3" t="s">
        <v>703</v>
      </c>
      <c r="BY217" s="3" t="s">
        <v>346</v>
      </c>
    </row>
    <row r="218" spans="1:77" ht="12.75" hidden="1" x14ac:dyDescent="0.2">
      <c r="A218" s="3" t="s">
        <v>590</v>
      </c>
      <c r="N218" s="3">
        <v>1</v>
      </c>
      <c r="O218" s="3">
        <v>4</v>
      </c>
      <c r="P218" s="3">
        <v>4</v>
      </c>
      <c r="Q218" s="3">
        <v>4</v>
      </c>
      <c r="R218" s="3">
        <v>3</v>
      </c>
      <c r="S218" s="3">
        <v>3</v>
      </c>
      <c r="T218" s="3">
        <v>5</v>
      </c>
      <c r="U218" s="3">
        <v>5</v>
      </c>
      <c r="V218" s="3">
        <v>3</v>
      </c>
      <c r="W218" s="3">
        <v>2</v>
      </c>
      <c r="X218" s="3">
        <v>3</v>
      </c>
      <c r="Y218" s="3">
        <v>4</v>
      </c>
      <c r="Z218" s="3">
        <v>3</v>
      </c>
      <c r="AA218" s="3">
        <v>3</v>
      </c>
      <c r="AB218" s="3">
        <v>3</v>
      </c>
      <c r="AC218" s="3">
        <v>2</v>
      </c>
      <c r="AD218" s="3">
        <v>1</v>
      </c>
      <c r="AM218" s="4"/>
      <c r="AN218" s="4" t="s">
        <v>591</v>
      </c>
      <c r="AO218" s="3">
        <v>2</v>
      </c>
      <c r="AP218" s="4"/>
      <c r="AQ218" s="3">
        <v>3</v>
      </c>
      <c r="AR218" s="3">
        <v>3</v>
      </c>
      <c r="AS218" s="3">
        <v>2</v>
      </c>
      <c r="AT218" s="3">
        <v>2</v>
      </c>
      <c r="AU218" s="3">
        <v>1</v>
      </c>
      <c r="AV218" s="3">
        <v>1</v>
      </c>
      <c r="AW218" s="3">
        <v>1</v>
      </c>
      <c r="AX218" s="3">
        <v>1</v>
      </c>
      <c r="AY218" s="3">
        <v>0</v>
      </c>
      <c r="AZ218" s="3">
        <v>0</v>
      </c>
      <c r="BA218" s="3">
        <v>0</v>
      </c>
      <c r="BB218" s="3">
        <v>1</v>
      </c>
      <c r="BC218" s="3">
        <v>0</v>
      </c>
      <c r="BD218" s="3">
        <v>0</v>
      </c>
      <c r="BE218" s="3">
        <v>1</v>
      </c>
      <c r="BF218" s="3">
        <v>0</v>
      </c>
      <c r="BG218" s="3">
        <v>1</v>
      </c>
      <c r="BH218" s="3">
        <v>1</v>
      </c>
      <c r="BI218" s="4" t="s">
        <v>23</v>
      </c>
      <c r="BJ218" s="3">
        <v>3</v>
      </c>
      <c r="BM218" s="3">
        <v>1</v>
      </c>
      <c r="BV218" s="4"/>
      <c r="BW218" s="3">
        <v>1</v>
      </c>
      <c r="BX218" s="3" t="s">
        <v>703</v>
      </c>
      <c r="BY218" s="3" t="s">
        <v>592</v>
      </c>
    </row>
    <row r="219" spans="1:77" ht="25.5" x14ac:dyDescent="0.2">
      <c r="A219" s="3" t="s">
        <v>593</v>
      </c>
      <c r="N219" s="3">
        <v>1</v>
      </c>
      <c r="O219" s="3">
        <v>5</v>
      </c>
      <c r="P219" s="3">
        <v>1</v>
      </c>
      <c r="Q219" s="3">
        <v>4</v>
      </c>
      <c r="R219" s="3">
        <v>1</v>
      </c>
      <c r="S219" s="3">
        <v>5</v>
      </c>
      <c r="T219" s="3">
        <v>4</v>
      </c>
      <c r="U219" s="3">
        <v>5</v>
      </c>
      <c r="V219" s="3">
        <v>3</v>
      </c>
      <c r="W219" s="3">
        <v>5</v>
      </c>
      <c r="X219" s="3">
        <v>4</v>
      </c>
      <c r="Y219" s="3">
        <v>5</v>
      </c>
      <c r="Z219" s="3">
        <v>3</v>
      </c>
      <c r="AA219" s="3">
        <v>3</v>
      </c>
      <c r="AB219" s="3">
        <v>4</v>
      </c>
      <c r="AC219" s="3">
        <v>1</v>
      </c>
      <c r="AD219" s="3">
        <v>1</v>
      </c>
      <c r="AM219" s="4"/>
      <c r="AN219" s="4" t="s">
        <v>594</v>
      </c>
      <c r="AO219" s="3">
        <v>1</v>
      </c>
      <c r="AP219" s="4"/>
      <c r="AQ219" s="3">
        <v>2</v>
      </c>
      <c r="AR219" s="3">
        <v>2</v>
      </c>
      <c r="AS219" s="3">
        <v>1</v>
      </c>
      <c r="AT219" s="3">
        <v>1</v>
      </c>
      <c r="AU219" s="3">
        <v>1</v>
      </c>
      <c r="AV219" s="3">
        <v>0</v>
      </c>
      <c r="AW219" s="3">
        <v>2</v>
      </c>
      <c r="AX219" s="3">
        <v>1</v>
      </c>
      <c r="AY219" s="3">
        <v>0</v>
      </c>
      <c r="AZ219" s="3">
        <v>0</v>
      </c>
      <c r="BA219" s="3">
        <v>2</v>
      </c>
      <c r="BB219" s="3">
        <v>2</v>
      </c>
      <c r="BC219" s="3">
        <v>1</v>
      </c>
      <c r="BD219" s="3">
        <v>1</v>
      </c>
      <c r="BE219" s="3">
        <v>0</v>
      </c>
      <c r="BF219" s="3">
        <v>1</v>
      </c>
      <c r="BG219" s="3">
        <v>1</v>
      </c>
      <c r="BH219" s="3">
        <v>1</v>
      </c>
      <c r="BI219" s="4" t="s">
        <v>23</v>
      </c>
      <c r="BJ219" s="3">
        <v>3</v>
      </c>
      <c r="BO219" s="3">
        <v>1</v>
      </c>
      <c r="BQ219" s="3">
        <v>1</v>
      </c>
      <c r="BS219" s="3">
        <v>1</v>
      </c>
      <c r="BU219" s="3">
        <v>1</v>
      </c>
      <c r="BV219" s="4"/>
      <c r="BW219" s="3">
        <v>1</v>
      </c>
      <c r="BX219" s="3" t="s">
        <v>703</v>
      </c>
      <c r="BY219" s="3" t="s">
        <v>592</v>
      </c>
    </row>
    <row r="220" spans="1:77" ht="38.25" hidden="1" x14ac:dyDescent="0.2">
      <c r="A220" s="3" t="s">
        <v>595</v>
      </c>
      <c r="N220" s="3">
        <v>1</v>
      </c>
      <c r="O220" s="3">
        <v>5</v>
      </c>
      <c r="P220" s="3">
        <v>2</v>
      </c>
      <c r="Q220" s="3">
        <v>5</v>
      </c>
      <c r="R220" s="3">
        <v>3</v>
      </c>
      <c r="S220" s="3">
        <v>4</v>
      </c>
      <c r="T220" s="3">
        <v>4</v>
      </c>
      <c r="U220" s="3">
        <v>5</v>
      </c>
      <c r="V220" s="3">
        <v>2</v>
      </c>
      <c r="W220" s="3">
        <v>3</v>
      </c>
      <c r="X220" s="3">
        <v>4</v>
      </c>
      <c r="Y220" s="3">
        <v>4</v>
      </c>
      <c r="Z220" s="3">
        <v>3</v>
      </c>
      <c r="AA220" s="3">
        <v>1</v>
      </c>
      <c r="AB220" s="3">
        <v>3</v>
      </c>
      <c r="AC220" s="3">
        <v>1</v>
      </c>
      <c r="AD220" s="3">
        <v>1</v>
      </c>
      <c r="AH220" s="3">
        <v>1</v>
      </c>
      <c r="AM220" s="4"/>
      <c r="AN220" s="4" t="s">
        <v>596</v>
      </c>
      <c r="AO220" s="3">
        <v>1</v>
      </c>
      <c r="AP220" s="4" t="s">
        <v>80</v>
      </c>
      <c r="AQ220" s="3">
        <v>2</v>
      </c>
      <c r="AR220" s="3">
        <v>2</v>
      </c>
      <c r="AS220" s="3">
        <v>1</v>
      </c>
      <c r="AT220" s="3">
        <v>1</v>
      </c>
      <c r="AU220" s="3">
        <v>2</v>
      </c>
      <c r="AV220" s="3">
        <v>2</v>
      </c>
      <c r="AW220" s="3">
        <v>2</v>
      </c>
      <c r="AX220" s="3">
        <v>2</v>
      </c>
      <c r="AY220" s="3">
        <v>2</v>
      </c>
      <c r="AZ220" s="3">
        <v>2</v>
      </c>
      <c r="BA220" s="3">
        <v>-2</v>
      </c>
      <c r="BB220" s="3">
        <v>2</v>
      </c>
      <c r="BC220" s="3">
        <v>0</v>
      </c>
      <c r="BD220" s="3">
        <v>1</v>
      </c>
      <c r="BE220" s="3">
        <v>2</v>
      </c>
      <c r="BF220" s="3">
        <v>0</v>
      </c>
      <c r="BG220" s="3">
        <v>2</v>
      </c>
      <c r="BH220" s="3">
        <v>2</v>
      </c>
      <c r="BI220" s="4" t="s">
        <v>582</v>
      </c>
      <c r="BJ220" s="3">
        <v>1</v>
      </c>
      <c r="BL220" s="3">
        <v>1</v>
      </c>
      <c r="BM220" s="3">
        <v>1</v>
      </c>
      <c r="BN220" s="3">
        <v>1</v>
      </c>
      <c r="BR220" s="3">
        <v>1</v>
      </c>
      <c r="BT220" s="3">
        <v>1</v>
      </c>
      <c r="BV220" s="4"/>
      <c r="BW220" s="3">
        <v>0</v>
      </c>
      <c r="BX220" s="3" t="s">
        <v>704</v>
      </c>
      <c r="BY220" s="3" t="s">
        <v>505</v>
      </c>
    </row>
    <row r="221" spans="1:77" ht="12.75" x14ac:dyDescent="0.2">
      <c r="A221" s="3" t="s">
        <v>597</v>
      </c>
      <c r="N221" s="3">
        <v>1</v>
      </c>
      <c r="O221" s="3">
        <v>5</v>
      </c>
      <c r="P221" s="3">
        <v>5</v>
      </c>
      <c r="Q221" s="3">
        <v>5</v>
      </c>
      <c r="R221" s="3">
        <v>2</v>
      </c>
      <c r="S221" s="3">
        <v>4</v>
      </c>
      <c r="T221" s="3">
        <v>5</v>
      </c>
      <c r="U221" s="3">
        <v>5</v>
      </c>
      <c r="V221" s="3">
        <v>5</v>
      </c>
      <c r="W221" s="3">
        <v>2</v>
      </c>
      <c r="X221" s="3">
        <v>5</v>
      </c>
      <c r="Y221" s="3">
        <v>5</v>
      </c>
      <c r="Z221" s="3">
        <v>4</v>
      </c>
      <c r="AA221" s="3">
        <v>1</v>
      </c>
      <c r="AB221" s="3">
        <v>3</v>
      </c>
      <c r="AC221" s="3">
        <v>1</v>
      </c>
      <c r="AG221" s="3">
        <v>1</v>
      </c>
      <c r="AM221" s="4"/>
      <c r="AN221" s="4" t="s">
        <v>268</v>
      </c>
      <c r="AO221" s="3">
        <v>1</v>
      </c>
      <c r="AP221" s="4"/>
      <c r="AQ221" s="3">
        <v>2</v>
      </c>
      <c r="AR221" s="3">
        <v>2</v>
      </c>
      <c r="AS221" s="3">
        <v>1</v>
      </c>
      <c r="AT221" s="3">
        <v>1</v>
      </c>
      <c r="AU221" s="3">
        <v>2</v>
      </c>
      <c r="AV221" s="3">
        <v>2</v>
      </c>
      <c r="AW221" s="3">
        <v>2</v>
      </c>
      <c r="AX221" s="3">
        <v>2</v>
      </c>
      <c r="AY221" s="3">
        <v>2</v>
      </c>
      <c r="AZ221" s="3">
        <v>2</v>
      </c>
      <c r="BA221" s="3">
        <v>2</v>
      </c>
      <c r="BB221" s="3">
        <v>2</v>
      </c>
      <c r="BC221" s="3">
        <v>2</v>
      </c>
      <c r="BD221" s="3">
        <v>2</v>
      </c>
      <c r="BE221" s="3">
        <v>2</v>
      </c>
      <c r="BF221" s="3" t="s">
        <v>77</v>
      </c>
      <c r="BG221" s="3">
        <v>2</v>
      </c>
      <c r="BH221" s="3">
        <v>2</v>
      </c>
      <c r="BI221" s="4" t="s">
        <v>598</v>
      </c>
      <c r="BJ221" s="3">
        <v>1</v>
      </c>
      <c r="BK221" s="3">
        <v>1</v>
      </c>
      <c r="BM221" s="3">
        <v>1</v>
      </c>
      <c r="BN221" s="3">
        <v>1</v>
      </c>
      <c r="BR221" s="3">
        <v>1</v>
      </c>
      <c r="BU221" s="3">
        <v>1</v>
      </c>
      <c r="BV221" s="4"/>
      <c r="BW221" s="3">
        <v>0</v>
      </c>
      <c r="BX221" s="3" t="s">
        <v>704</v>
      </c>
      <c r="BY221" s="3" t="s">
        <v>505</v>
      </c>
    </row>
    <row r="222" spans="1:77" ht="38.25" hidden="1" x14ac:dyDescent="0.2">
      <c r="A222" s="3" t="s">
        <v>599</v>
      </c>
      <c r="N222" s="3">
        <v>1</v>
      </c>
      <c r="O222" s="3">
        <v>5</v>
      </c>
      <c r="P222" s="3">
        <v>1</v>
      </c>
      <c r="Q222" s="3">
        <v>4</v>
      </c>
      <c r="R222" s="3">
        <v>1</v>
      </c>
      <c r="S222" s="3">
        <v>3</v>
      </c>
      <c r="T222" s="3">
        <v>5</v>
      </c>
      <c r="U222" s="3">
        <v>4</v>
      </c>
      <c r="V222" s="3">
        <v>3</v>
      </c>
      <c r="W222" s="3">
        <v>5</v>
      </c>
      <c r="X222" s="3">
        <v>3</v>
      </c>
      <c r="Y222" s="3">
        <v>4</v>
      </c>
      <c r="Z222" s="3">
        <v>1</v>
      </c>
      <c r="AA222" s="3">
        <v>1</v>
      </c>
      <c r="AB222" s="3">
        <v>5</v>
      </c>
      <c r="AC222" s="3">
        <v>1</v>
      </c>
      <c r="AD222" s="3">
        <v>1</v>
      </c>
      <c r="AH222" s="3">
        <v>1</v>
      </c>
      <c r="AM222" s="4"/>
      <c r="AN222" s="4" t="s">
        <v>600</v>
      </c>
      <c r="AO222" s="3">
        <v>1</v>
      </c>
      <c r="AP222" s="4" t="s">
        <v>80</v>
      </c>
      <c r="AQ222" s="3">
        <v>2</v>
      </c>
      <c r="AR222" s="3">
        <v>2</v>
      </c>
      <c r="AS222" s="3">
        <v>1</v>
      </c>
      <c r="AT222" s="3">
        <v>1</v>
      </c>
      <c r="AU222" s="3">
        <v>1</v>
      </c>
      <c r="AV222" s="3">
        <v>2</v>
      </c>
      <c r="AW222" s="3">
        <v>2</v>
      </c>
      <c r="AX222" s="3">
        <v>2</v>
      </c>
      <c r="AY222" s="3">
        <v>2</v>
      </c>
      <c r="AZ222" s="3">
        <v>2</v>
      </c>
      <c r="BA222" s="3">
        <v>-2</v>
      </c>
      <c r="BB222" s="3">
        <v>2</v>
      </c>
      <c r="BC222" s="3">
        <v>0</v>
      </c>
      <c r="BD222" s="3">
        <v>1</v>
      </c>
      <c r="BE222" s="3">
        <v>2</v>
      </c>
      <c r="BF222" s="3">
        <v>0</v>
      </c>
      <c r="BG222" s="3">
        <v>1</v>
      </c>
      <c r="BH222" s="3">
        <v>2</v>
      </c>
      <c r="BI222" s="4" t="s">
        <v>61</v>
      </c>
      <c r="BJ222" s="3">
        <v>1</v>
      </c>
      <c r="BL222" s="3">
        <v>1</v>
      </c>
      <c r="BM222" s="3">
        <v>1</v>
      </c>
      <c r="BN222" s="3">
        <v>1</v>
      </c>
      <c r="BQ222" s="3">
        <v>1</v>
      </c>
      <c r="BR222" s="3">
        <v>1</v>
      </c>
      <c r="BS222" s="3">
        <v>1</v>
      </c>
      <c r="BT222" s="3">
        <v>1</v>
      </c>
      <c r="BV222" s="4" t="s">
        <v>601</v>
      </c>
      <c r="BW222" s="3">
        <v>0</v>
      </c>
      <c r="BX222" s="3" t="s">
        <v>704</v>
      </c>
      <c r="BY222" s="3" t="s">
        <v>505</v>
      </c>
    </row>
    <row r="223" spans="1:77" ht="12.75" hidden="1" x14ac:dyDescent="0.2">
      <c r="A223" s="3" t="s">
        <v>602</v>
      </c>
      <c r="N223" s="3">
        <v>1</v>
      </c>
      <c r="O223" s="3">
        <v>5</v>
      </c>
      <c r="P223" s="3">
        <v>4</v>
      </c>
      <c r="Q223" s="3">
        <v>5</v>
      </c>
      <c r="R223" s="3">
        <v>2</v>
      </c>
      <c r="S223" s="3">
        <v>4</v>
      </c>
      <c r="T223" s="3">
        <v>3</v>
      </c>
      <c r="U223" s="3">
        <v>5</v>
      </c>
      <c r="V223" s="3">
        <v>3</v>
      </c>
      <c r="W223" s="3">
        <v>1</v>
      </c>
      <c r="X223" s="3">
        <v>4</v>
      </c>
      <c r="Y223" s="3">
        <v>5</v>
      </c>
      <c r="Z223" s="3">
        <v>4</v>
      </c>
      <c r="AA223" s="3">
        <v>1</v>
      </c>
      <c r="AB223" s="3">
        <v>4</v>
      </c>
      <c r="AC223" s="3">
        <v>1</v>
      </c>
      <c r="AD223" s="3">
        <v>1</v>
      </c>
      <c r="AM223" s="4"/>
      <c r="AN223" s="4" t="s">
        <v>603</v>
      </c>
      <c r="AO223" s="3">
        <v>2</v>
      </c>
      <c r="AP223" s="4" t="s">
        <v>81</v>
      </c>
      <c r="AQ223" s="3">
        <v>3</v>
      </c>
      <c r="AR223" s="3">
        <v>3</v>
      </c>
      <c r="AS223" s="3">
        <v>2</v>
      </c>
      <c r="AT223" s="3">
        <v>3</v>
      </c>
      <c r="AU223" s="3">
        <v>0</v>
      </c>
      <c r="AV223" s="3">
        <v>0</v>
      </c>
      <c r="AW223" s="3">
        <v>1</v>
      </c>
      <c r="AX223" s="3">
        <v>-1</v>
      </c>
      <c r="AY223" s="3">
        <v>-1</v>
      </c>
      <c r="AZ223" s="3">
        <v>1</v>
      </c>
      <c r="BA223" s="3">
        <v>1</v>
      </c>
      <c r="BB223" s="3">
        <v>0</v>
      </c>
      <c r="BC223" s="3">
        <v>1</v>
      </c>
      <c r="BD223" s="3">
        <v>-1</v>
      </c>
      <c r="BE223" s="3">
        <v>2</v>
      </c>
      <c r="BF223" s="3">
        <v>0</v>
      </c>
      <c r="BG223" s="3">
        <v>1</v>
      </c>
      <c r="BH223" s="3">
        <v>1</v>
      </c>
      <c r="BI223" s="4" t="s">
        <v>23</v>
      </c>
      <c r="BJ223" s="3">
        <v>3</v>
      </c>
      <c r="BV223" s="4"/>
      <c r="BW223" s="3">
        <v>0</v>
      </c>
      <c r="BX223" s="3" t="s">
        <v>704</v>
      </c>
      <c r="BY223" s="3" t="s">
        <v>262</v>
      </c>
    </row>
    <row r="224" spans="1:77" ht="25.5" x14ac:dyDescent="0.2">
      <c r="A224" s="3" t="s">
        <v>604</v>
      </c>
      <c r="N224" s="3">
        <v>1</v>
      </c>
      <c r="O224" s="3">
        <v>5</v>
      </c>
      <c r="P224" s="3">
        <v>4</v>
      </c>
      <c r="Q224" s="3">
        <v>5</v>
      </c>
      <c r="R224" s="3">
        <v>3</v>
      </c>
      <c r="S224" s="3">
        <v>4</v>
      </c>
      <c r="T224" s="3">
        <v>4</v>
      </c>
      <c r="U224" s="3">
        <v>4</v>
      </c>
      <c r="V224" s="3">
        <v>1</v>
      </c>
      <c r="W224" s="3">
        <v>1</v>
      </c>
      <c r="X224" s="3">
        <v>3</v>
      </c>
      <c r="Y224" s="3">
        <v>4</v>
      </c>
      <c r="Z224" s="3">
        <v>3</v>
      </c>
      <c r="AA224" s="3">
        <v>1</v>
      </c>
      <c r="AB224" s="3">
        <v>2</v>
      </c>
      <c r="AC224" s="3">
        <v>2</v>
      </c>
      <c r="AD224" s="3">
        <v>1</v>
      </c>
      <c r="AM224" s="4"/>
      <c r="AN224" s="4" t="s">
        <v>605</v>
      </c>
      <c r="AO224" s="3">
        <v>1</v>
      </c>
      <c r="AP224" s="4" t="s">
        <v>606</v>
      </c>
      <c r="AQ224" s="3">
        <v>2</v>
      </c>
      <c r="AR224" s="3">
        <v>2</v>
      </c>
      <c r="AS224" s="3">
        <v>2</v>
      </c>
      <c r="AT224" s="3">
        <v>2</v>
      </c>
      <c r="AU224" s="3">
        <v>2</v>
      </c>
      <c r="AV224" s="3">
        <v>1</v>
      </c>
      <c r="AW224" s="3">
        <v>2</v>
      </c>
      <c r="AX224" s="3">
        <v>2</v>
      </c>
      <c r="AY224" s="3">
        <v>1</v>
      </c>
      <c r="AZ224" s="3">
        <v>1</v>
      </c>
      <c r="BA224" s="3">
        <v>1</v>
      </c>
      <c r="BB224" s="3">
        <v>2</v>
      </c>
      <c r="BC224" s="3">
        <v>1</v>
      </c>
      <c r="BD224" s="3">
        <v>1</v>
      </c>
      <c r="BE224" s="3">
        <v>2</v>
      </c>
      <c r="BF224" s="3">
        <v>1</v>
      </c>
      <c r="BG224" s="3">
        <v>1</v>
      </c>
      <c r="BH224" s="3">
        <v>2</v>
      </c>
      <c r="BI224" s="4" t="s">
        <v>23</v>
      </c>
      <c r="BJ224" s="3">
        <v>3</v>
      </c>
      <c r="BL224" s="3">
        <v>1</v>
      </c>
      <c r="BM224" s="3">
        <v>1</v>
      </c>
      <c r="BS224" s="3">
        <v>1</v>
      </c>
      <c r="BU224" s="3">
        <v>1</v>
      </c>
      <c r="BV224" s="4"/>
      <c r="BW224" s="3">
        <v>1</v>
      </c>
      <c r="BX224" s="3" t="s">
        <v>703</v>
      </c>
      <c r="BY224" s="3" t="s">
        <v>607</v>
      </c>
    </row>
    <row r="225" spans="1:78" ht="25.5" hidden="1" x14ac:dyDescent="0.2">
      <c r="A225" s="3" t="s">
        <v>608</v>
      </c>
      <c r="N225" s="3">
        <v>1</v>
      </c>
      <c r="O225" s="3">
        <v>5</v>
      </c>
      <c r="P225" s="3">
        <v>4</v>
      </c>
      <c r="Q225" s="3">
        <v>5</v>
      </c>
      <c r="R225" s="3">
        <v>3</v>
      </c>
      <c r="S225" s="3">
        <v>2</v>
      </c>
      <c r="T225" s="3">
        <v>4</v>
      </c>
      <c r="U225" s="3">
        <v>5</v>
      </c>
      <c r="V225" s="3">
        <v>2</v>
      </c>
      <c r="W225" s="3">
        <v>2</v>
      </c>
      <c r="X225" s="3">
        <v>3</v>
      </c>
      <c r="Y225" s="3">
        <v>5</v>
      </c>
      <c r="Z225" s="3">
        <v>3</v>
      </c>
      <c r="AA225" s="3">
        <v>4</v>
      </c>
      <c r="AB225" s="3">
        <v>4</v>
      </c>
      <c r="AC225" s="3">
        <v>1</v>
      </c>
      <c r="AD225" s="3">
        <v>1</v>
      </c>
      <c r="AM225" s="4"/>
      <c r="AN225" s="4" t="s">
        <v>609</v>
      </c>
      <c r="AO225" s="3">
        <v>1</v>
      </c>
      <c r="AP225" s="4" t="s">
        <v>351</v>
      </c>
      <c r="AQ225" s="3">
        <v>2</v>
      </c>
      <c r="AR225" s="3">
        <v>2</v>
      </c>
      <c r="AS225" s="3">
        <v>2</v>
      </c>
      <c r="AT225" s="3">
        <v>2</v>
      </c>
      <c r="AU225" s="3">
        <v>2</v>
      </c>
      <c r="AV225" s="3">
        <v>2</v>
      </c>
      <c r="AW225" s="3">
        <v>2</v>
      </c>
      <c r="AX225" s="3">
        <v>1</v>
      </c>
      <c r="AY225" s="3">
        <v>1</v>
      </c>
      <c r="AZ225" s="3">
        <v>1</v>
      </c>
      <c r="BA225" s="3">
        <v>2</v>
      </c>
      <c r="BB225" s="3">
        <v>2</v>
      </c>
      <c r="BC225" s="3">
        <v>2</v>
      </c>
      <c r="BD225" s="3">
        <v>2</v>
      </c>
      <c r="BE225" s="3">
        <v>1</v>
      </c>
      <c r="BF225" s="3">
        <v>1</v>
      </c>
      <c r="BG225" s="3">
        <v>1</v>
      </c>
      <c r="BH225" s="3">
        <v>2</v>
      </c>
      <c r="BI225" s="4" t="s">
        <v>610</v>
      </c>
      <c r="BJ225" s="3">
        <v>3</v>
      </c>
      <c r="BV225" s="4"/>
      <c r="BW225" s="3">
        <v>1</v>
      </c>
      <c r="BX225" s="3" t="s">
        <v>703</v>
      </c>
      <c r="BY225" s="3" t="s">
        <v>607</v>
      </c>
    </row>
    <row r="226" spans="1:78" ht="25.5" hidden="1" x14ac:dyDescent="0.2">
      <c r="A226" s="3" t="s">
        <v>611</v>
      </c>
      <c r="N226" s="3">
        <v>1</v>
      </c>
      <c r="O226" s="3">
        <v>3</v>
      </c>
      <c r="P226" s="3">
        <v>3</v>
      </c>
      <c r="Q226" s="3">
        <v>5</v>
      </c>
      <c r="R226" s="3">
        <v>2</v>
      </c>
      <c r="S226" s="3">
        <v>5</v>
      </c>
      <c r="T226" s="3" t="s">
        <v>77</v>
      </c>
      <c r="U226" s="3">
        <v>4</v>
      </c>
      <c r="V226" s="3">
        <v>2</v>
      </c>
      <c r="W226" s="3">
        <v>1</v>
      </c>
      <c r="X226" s="3">
        <v>3</v>
      </c>
      <c r="Y226" s="3">
        <v>5</v>
      </c>
      <c r="Z226" s="3">
        <v>5</v>
      </c>
      <c r="AA226" s="3">
        <v>3</v>
      </c>
      <c r="AB226" s="3">
        <v>3</v>
      </c>
      <c r="AC226" s="3">
        <v>1</v>
      </c>
      <c r="AD226" s="3">
        <v>1</v>
      </c>
      <c r="AM226" s="4"/>
      <c r="AN226" s="4"/>
      <c r="AO226" s="3">
        <v>2</v>
      </c>
      <c r="AP226" s="4"/>
      <c r="AQ226" s="3">
        <v>1</v>
      </c>
      <c r="AR226" s="3">
        <v>2</v>
      </c>
      <c r="AS226" s="3">
        <v>1</v>
      </c>
      <c r="AT226" s="3">
        <v>1</v>
      </c>
      <c r="AU226" s="3">
        <v>2</v>
      </c>
      <c r="AV226" s="3">
        <v>2</v>
      </c>
      <c r="AW226" s="3">
        <v>1</v>
      </c>
      <c r="AX226" s="3">
        <v>2</v>
      </c>
      <c r="AY226" s="3">
        <v>1</v>
      </c>
      <c r="AZ226" s="3">
        <v>0</v>
      </c>
      <c r="BA226" s="3">
        <v>1</v>
      </c>
      <c r="BB226" s="3">
        <v>1</v>
      </c>
      <c r="BC226" s="3">
        <v>1</v>
      </c>
      <c r="BD226" s="3">
        <v>1</v>
      </c>
      <c r="BE226" s="3">
        <v>2</v>
      </c>
      <c r="BF226" s="3">
        <v>1</v>
      </c>
      <c r="BG226" s="3">
        <v>1</v>
      </c>
      <c r="BH226" s="3">
        <v>1</v>
      </c>
      <c r="BI226" s="4" t="s">
        <v>612</v>
      </c>
      <c r="BJ226" s="3">
        <v>3</v>
      </c>
      <c r="BK226" s="3">
        <v>1</v>
      </c>
      <c r="BL226" s="3">
        <v>1</v>
      </c>
      <c r="BN226" s="3">
        <v>1</v>
      </c>
      <c r="BO226" s="3">
        <v>1</v>
      </c>
      <c r="BS226" s="3">
        <v>1</v>
      </c>
      <c r="BT226" s="3">
        <v>1</v>
      </c>
      <c r="BV226" s="4"/>
      <c r="BW226" s="3">
        <v>0</v>
      </c>
      <c r="BX226" s="3" t="s">
        <v>704</v>
      </c>
      <c r="BY226" s="3" t="s">
        <v>110</v>
      </c>
    </row>
    <row r="227" spans="1:78" ht="25.5" hidden="1" x14ac:dyDescent="0.2">
      <c r="A227" s="3" t="s">
        <v>613</v>
      </c>
      <c r="N227" s="3">
        <v>1</v>
      </c>
      <c r="O227" s="3">
        <v>4</v>
      </c>
      <c r="P227" s="3">
        <v>5</v>
      </c>
      <c r="Q227" s="3">
        <v>4</v>
      </c>
      <c r="R227" s="3">
        <v>2</v>
      </c>
      <c r="S227" s="3">
        <v>5</v>
      </c>
      <c r="T227" s="3">
        <v>5</v>
      </c>
      <c r="U227" s="3">
        <v>4</v>
      </c>
      <c r="V227" s="3">
        <v>1</v>
      </c>
      <c r="W227" s="3">
        <v>1</v>
      </c>
      <c r="X227" s="3">
        <v>5</v>
      </c>
      <c r="Y227" s="3">
        <v>5</v>
      </c>
      <c r="Z227" s="3">
        <v>4</v>
      </c>
      <c r="AA227" s="3">
        <v>2</v>
      </c>
      <c r="AB227" s="3">
        <v>2</v>
      </c>
      <c r="AC227" s="3">
        <v>2</v>
      </c>
      <c r="AD227" s="3">
        <v>1</v>
      </c>
      <c r="AM227" s="4"/>
      <c r="AN227" s="4" t="s">
        <v>614</v>
      </c>
      <c r="AO227" s="3">
        <v>1</v>
      </c>
      <c r="AP227" s="4" t="s">
        <v>157</v>
      </c>
      <c r="AQ227" s="3">
        <v>2</v>
      </c>
      <c r="AR227" s="3">
        <v>2</v>
      </c>
      <c r="AS227" s="3">
        <v>1</v>
      </c>
      <c r="AT227" s="3">
        <v>1</v>
      </c>
      <c r="AU227" s="3">
        <v>2</v>
      </c>
      <c r="AV227" s="3">
        <v>1</v>
      </c>
      <c r="AW227" s="3">
        <v>1</v>
      </c>
      <c r="AX227" s="3">
        <v>1</v>
      </c>
      <c r="AY227" s="3">
        <v>0</v>
      </c>
      <c r="AZ227" s="3">
        <v>0</v>
      </c>
      <c r="BA227" s="3">
        <v>1</v>
      </c>
      <c r="BB227" s="3">
        <v>1</v>
      </c>
      <c r="BC227" s="3">
        <v>2</v>
      </c>
      <c r="BD227" s="3">
        <v>0</v>
      </c>
      <c r="BE227" s="3">
        <v>0</v>
      </c>
      <c r="BF227" s="3">
        <v>1</v>
      </c>
      <c r="BG227" s="3">
        <v>1</v>
      </c>
      <c r="BH227" s="3">
        <v>2</v>
      </c>
      <c r="BI227" s="4" t="s">
        <v>615</v>
      </c>
      <c r="BJ227" s="3">
        <v>3</v>
      </c>
      <c r="BV227" s="4"/>
      <c r="BW227" s="3">
        <v>0</v>
      </c>
      <c r="BX227" s="3" t="s">
        <v>704</v>
      </c>
      <c r="BY227" s="3" t="s">
        <v>616</v>
      </c>
    </row>
    <row r="228" spans="1:78" ht="38.25" hidden="1" x14ac:dyDescent="0.2">
      <c r="A228" s="3" t="s">
        <v>617</v>
      </c>
      <c r="N228" s="3">
        <v>1</v>
      </c>
      <c r="O228" s="3">
        <v>5</v>
      </c>
      <c r="P228" s="3">
        <v>4</v>
      </c>
      <c r="Q228" s="3">
        <v>4</v>
      </c>
      <c r="R228" s="3">
        <v>1</v>
      </c>
      <c r="S228" s="3">
        <v>2</v>
      </c>
      <c r="T228" s="3">
        <v>5</v>
      </c>
      <c r="U228" s="3">
        <v>4</v>
      </c>
      <c r="V228" s="3">
        <v>3</v>
      </c>
      <c r="W228" s="3">
        <v>5</v>
      </c>
      <c r="X228" s="3">
        <v>3</v>
      </c>
      <c r="Y228" s="3">
        <v>3</v>
      </c>
      <c r="Z228" s="3">
        <v>2</v>
      </c>
      <c r="AA228" s="3">
        <v>2</v>
      </c>
      <c r="AB228" s="3">
        <v>4</v>
      </c>
      <c r="AC228" s="3">
        <v>2</v>
      </c>
      <c r="AD228" s="3">
        <v>1</v>
      </c>
      <c r="AM228" s="4"/>
      <c r="AN228" s="4"/>
      <c r="AO228" s="3">
        <v>2</v>
      </c>
      <c r="AP228" s="4"/>
      <c r="AQ228" s="3">
        <v>1</v>
      </c>
      <c r="AR228" s="3">
        <v>1</v>
      </c>
      <c r="AS228" s="3">
        <v>1</v>
      </c>
      <c r="AT228" s="3">
        <v>1</v>
      </c>
      <c r="AU228" s="3">
        <v>1</v>
      </c>
      <c r="AV228" s="3">
        <v>2</v>
      </c>
      <c r="AW228" s="3">
        <v>1</v>
      </c>
      <c r="AX228" s="3">
        <v>1</v>
      </c>
      <c r="AY228" s="3">
        <v>1</v>
      </c>
      <c r="AZ228" s="3">
        <v>1</v>
      </c>
      <c r="BA228" s="3">
        <v>1</v>
      </c>
      <c r="BB228" s="3">
        <v>2</v>
      </c>
      <c r="BC228" s="3">
        <v>2</v>
      </c>
      <c r="BD228" s="3">
        <v>1</v>
      </c>
      <c r="BE228" s="3">
        <v>1</v>
      </c>
      <c r="BF228" s="3">
        <v>2</v>
      </c>
      <c r="BG228" s="3">
        <v>1</v>
      </c>
      <c r="BH228" s="3">
        <v>1</v>
      </c>
      <c r="BI228" s="4" t="s">
        <v>618</v>
      </c>
      <c r="BJ228" s="3">
        <v>3</v>
      </c>
      <c r="BV228" s="4"/>
      <c r="BW228" s="3">
        <v>1</v>
      </c>
      <c r="BX228" s="3" t="s">
        <v>704</v>
      </c>
      <c r="BY228" s="3" t="s">
        <v>619</v>
      </c>
    </row>
    <row r="229" spans="1:78" ht="38.25" hidden="1" x14ac:dyDescent="0.2">
      <c r="A229" s="3" t="s">
        <v>620</v>
      </c>
      <c r="N229" s="3">
        <v>1</v>
      </c>
      <c r="O229" s="3">
        <v>5</v>
      </c>
      <c r="P229" s="3">
        <v>5</v>
      </c>
      <c r="Q229" s="3">
        <v>4</v>
      </c>
      <c r="R229" s="3">
        <v>1</v>
      </c>
      <c r="S229" s="3">
        <v>1</v>
      </c>
      <c r="T229" s="3">
        <v>5</v>
      </c>
      <c r="U229" s="3">
        <v>5</v>
      </c>
      <c r="V229" s="3">
        <v>3</v>
      </c>
      <c r="W229" s="3">
        <v>5</v>
      </c>
      <c r="X229" s="3">
        <v>3</v>
      </c>
      <c r="Y229" s="3">
        <v>4</v>
      </c>
      <c r="Z229" s="3">
        <v>3</v>
      </c>
      <c r="AA229" s="3">
        <v>3</v>
      </c>
      <c r="AB229" s="3">
        <v>5</v>
      </c>
      <c r="AC229" s="3">
        <v>1</v>
      </c>
      <c r="AD229" s="3">
        <v>1</v>
      </c>
      <c r="AM229" s="4"/>
      <c r="AN229" s="4"/>
      <c r="AO229" s="3">
        <v>2</v>
      </c>
      <c r="AP229" s="4"/>
      <c r="AQ229" s="3">
        <v>1</v>
      </c>
      <c r="AR229" s="3">
        <v>1</v>
      </c>
      <c r="AS229" s="3">
        <v>1</v>
      </c>
      <c r="AT229" s="3">
        <v>1</v>
      </c>
      <c r="AU229" s="3">
        <v>2</v>
      </c>
      <c r="AV229" s="3">
        <v>2</v>
      </c>
      <c r="AW229" s="3">
        <v>1</v>
      </c>
      <c r="AX229" s="3">
        <v>1</v>
      </c>
      <c r="AY229" s="3">
        <v>1</v>
      </c>
      <c r="AZ229" s="3">
        <v>1</v>
      </c>
      <c r="BA229" s="3">
        <v>2</v>
      </c>
      <c r="BB229" s="3">
        <v>2</v>
      </c>
      <c r="BC229" s="3">
        <v>2</v>
      </c>
      <c r="BD229" s="3">
        <v>1</v>
      </c>
      <c r="BE229" s="3">
        <v>1</v>
      </c>
      <c r="BF229" s="3">
        <v>1</v>
      </c>
      <c r="BG229" s="3">
        <v>2</v>
      </c>
      <c r="BH229" s="3">
        <v>2</v>
      </c>
      <c r="BI229" s="4" t="s">
        <v>618</v>
      </c>
      <c r="BJ229" s="3">
        <v>3</v>
      </c>
      <c r="BV229" s="4"/>
      <c r="BW229" s="3">
        <v>1</v>
      </c>
      <c r="BX229" s="3" t="s">
        <v>704</v>
      </c>
      <c r="BY229" s="3" t="s">
        <v>619</v>
      </c>
    </row>
    <row r="230" spans="1:78" ht="38.25" hidden="1" x14ac:dyDescent="0.2">
      <c r="A230" s="3" t="s">
        <v>621</v>
      </c>
      <c r="N230" s="3">
        <v>1</v>
      </c>
      <c r="O230" s="3">
        <v>5</v>
      </c>
      <c r="P230" s="3">
        <v>5</v>
      </c>
      <c r="Q230" s="3">
        <v>4</v>
      </c>
      <c r="R230" s="3">
        <v>1</v>
      </c>
      <c r="S230" s="3">
        <v>1</v>
      </c>
      <c r="T230" s="3">
        <v>5</v>
      </c>
      <c r="U230" s="3">
        <v>5</v>
      </c>
      <c r="V230" s="3">
        <v>3</v>
      </c>
      <c r="W230" s="3">
        <v>5</v>
      </c>
      <c r="X230" s="3">
        <v>5</v>
      </c>
      <c r="Y230" s="3">
        <v>4</v>
      </c>
      <c r="Z230" s="3">
        <v>3</v>
      </c>
      <c r="AA230" s="3">
        <v>3</v>
      </c>
      <c r="AB230" s="3">
        <v>5</v>
      </c>
      <c r="AC230" s="3">
        <v>1</v>
      </c>
      <c r="AD230" s="3">
        <v>1</v>
      </c>
      <c r="AM230" s="4"/>
      <c r="AN230" s="4"/>
      <c r="AO230" s="3">
        <v>2</v>
      </c>
      <c r="AP230" s="4"/>
      <c r="AQ230" s="3">
        <v>2</v>
      </c>
      <c r="AR230" s="3">
        <v>2</v>
      </c>
      <c r="AS230" s="3">
        <v>2</v>
      </c>
      <c r="AT230" s="3">
        <v>2</v>
      </c>
      <c r="AU230" s="3">
        <v>1</v>
      </c>
      <c r="AV230" s="3">
        <v>2</v>
      </c>
      <c r="AW230" s="3">
        <v>1</v>
      </c>
      <c r="AX230" s="3">
        <v>1</v>
      </c>
      <c r="AY230" s="3">
        <v>2</v>
      </c>
      <c r="AZ230" s="3">
        <v>1</v>
      </c>
      <c r="BA230" s="3">
        <v>1</v>
      </c>
      <c r="BB230" s="3">
        <v>2</v>
      </c>
      <c r="BC230" s="3">
        <v>2</v>
      </c>
      <c r="BD230" s="3">
        <v>2</v>
      </c>
      <c r="BE230" s="3">
        <v>1</v>
      </c>
      <c r="BF230" s="3">
        <v>1</v>
      </c>
      <c r="BG230" s="3">
        <v>1</v>
      </c>
      <c r="BH230" s="3">
        <v>1</v>
      </c>
      <c r="BI230" s="4" t="s">
        <v>618</v>
      </c>
      <c r="BJ230" s="3">
        <v>3</v>
      </c>
      <c r="BV230" s="4"/>
      <c r="BW230" s="3">
        <v>1</v>
      </c>
      <c r="BX230" s="3" t="s">
        <v>704</v>
      </c>
      <c r="BY230" s="3" t="s">
        <v>619</v>
      </c>
    </row>
    <row r="231" spans="1:78" ht="12.75" hidden="1" x14ac:dyDescent="0.2">
      <c r="A231" s="3" t="s">
        <v>622</v>
      </c>
      <c r="N231" s="3">
        <v>1</v>
      </c>
      <c r="O231" s="3">
        <v>4</v>
      </c>
      <c r="P231" s="3">
        <v>5</v>
      </c>
      <c r="Q231" s="3">
        <v>3</v>
      </c>
      <c r="R231" s="3">
        <v>4</v>
      </c>
      <c r="S231" s="3">
        <v>5</v>
      </c>
      <c r="T231" s="3">
        <v>4</v>
      </c>
      <c r="U231" s="3">
        <v>4</v>
      </c>
      <c r="V231" s="3">
        <v>4</v>
      </c>
      <c r="W231" s="3">
        <v>3</v>
      </c>
      <c r="X231" s="3">
        <v>5</v>
      </c>
      <c r="Y231" s="3">
        <v>4</v>
      </c>
      <c r="Z231" s="3">
        <v>3</v>
      </c>
      <c r="AA231" s="3">
        <v>4</v>
      </c>
      <c r="AB231" s="3">
        <v>5</v>
      </c>
      <c r="AC231" s="3">
        <v>1</v>
      </c>
      <c r="AF231" s="3">
        <v>1</v>
      </c>
      <c r="AM231" s="4"/>
      <c r="AN231" s="4"/>
      <c r="AO231" s="3">
        <v>1</v>
      </c>
      <c r="AP231" s="4"/>
      <c r="AQ231" s="3">
        <v>2</v>
      </c>
      <c r="AR231" s="3">
        <v>2</v>
      </c>
      <c r="AS231" s="3">
        <v>1</v>
      </c>
      <c r="AT231" s="3">
        <v>1</v>
      </c>
      <c r="AU231" s="3">
        <v>1</v>
      </c>
      <c r="AV231" s="3">
        <v>1</v>
      </c>
      <c r="AW231" s="3">
        <v>2</v>
      </c>
      <c r="AX231" s="3">
        <v>1</v>
      </c>
      <c r="AY231" s="3">
        <v>2</v>
      </c>
      <c r="AZ231" s="3">
        <v>1</v>
      </c>
      <c r="BA231" s="3">
        <v>2</v>
      </c>
      <c r="BB231" s="3">
        <v>2</v>
      </c>
      <c r="BC231" s="3">
        <v>2</v>
      </c>
      <c r="BD231" s="3">
        <v>1</v>
      </c>
      <c r="BE231" s="3">
        <v>1</v>
      </c>
      <c r="BF231" s="3">
        <v>1</v>
      </c>
      <c r="BG231" s="3">
        <v>1</v>
      </c>
      <c r="BH231" s="3">
        <v>1</v>
      </c>
      <c r="BI231" s="4"/>
      <c r="BJ231" s="3">
        <v>1</v>
      </c>
      <c r="BK231" s="3">
        <v>1</v>
      </c>
      <c r="BL231" s="3">
        <v>1</v>
      </c>
      <c r="BM231" s="3">
        <v>1</v>
      </c>
      <c r="BN231" s="3">
        <v>1</v>
      </c>
      <c r="BO231" s="3">
        <v>1</v>
      </c>
      <c r="BP231" s="3">
        <v>1</v>
      </c>
      <c r="BV231" s="4"/>
      <c r="BW231" s="3">
        <v>0</v>
      </c>
      <c r="BX231" s="3" t="s">
        <v>704</v>
      </c>
      <c r="BY231" s="3" t="s">
        <v>623</v>
      </c>
    </row>
    <row r="232" spans="1:78" ht="12.75" hidden="1" x14ac:dyDescent="0.2">
      <c r="A232" s="3" t="s">
        <v>624</v>
      </c>
      <c r="N232" s="3">
        <v>3</v>
      </c>
      <c r="O232" s="3">
        <v>1</v>
      </c>
      <c r="P232" s="3">
        <v>3</v>
      </c>
      <c r="Q232" s="3">
        <v>2</v>
      </c>
      <c r="R232" s="3">
        <v>4</v>
      </c>
      <c r="S232" s="3">
        <v>2</v>
      </c>
      <c r="T232" s="3">
        <v>1</v>
      </c>
      <c r="U232" s="3">
        <v>2</v>
      </c>
      <c r="V232" s="3">
        <v>3</v>
      </c>
      <c r="W232" s="3">
        <v>1</v>
      </c>
      <c r="X232" s="3">
        <v>2</v>
      </c>
      <c r="Y232" s="3">
        <v>2</v>
      </c>
      <c r="Z232" s="3">
        <v>1</v>
      </c>
      <c r="AA232" s="3">
        <v>3</v>
      </c>
      <c r="AB232" s="3">
        <v>3</v>
      </c>
      <c r="AC232" s="3">
        <v>2</v>
      </c>
      <c r="AH232" s="3">
        <v>1</v>
      </c>
      <c r="AM232" s="4"/>
      <c r="AN232" s="4"/>
      <c r="AO232" s="3">
        <v>1</v>
      </c>
      <c r="AP232" s="4"/>
      <c r="AQ232" s="3">
        <v>2</v>
      </c>
      <c r="AR232" s="3">
        <v>2</v>
      </c>
      <c r="AS232" s="3">
        <v>2</v>
      </c>
      <c r="AT232" s="3">
        <v>2</v>
      </c>
      <c r="BI232" s="4"/>
      <c r="BJ232" s="3">
        <v>3</v>
      </c>
      <c r="BS232" s="3">
        <v>1</v>
      </c>
      <c r="BV232" s="4"/>
      <c r="BW232">
        <v>0</v>
      </c>
      <c r="BX232" s="3" t="s">
        <v>704</v>
      </c>
      <c r="BZ232" s="3" t="s">
        <v>625</v>
      </c>
    </row>
    <row r="233" spans="1:78" ht="12.75" hidden="1" x14ac:dyDescent="0.2">
      <c r="A233" s="3" t="s">
        <v>626</v>
      </c>
      <c r="N233" s="3">
        <v>1</v>
      </c>
      <c r="O233" s="3">
        <v>3</v>
      </c>
      <c r="P233" s="3">
        <v>4</v>
      </c>
      <c r="Q233" s="3">
        <v>3</v>
      </c>
      <c r="R233" s="3">
        <v>5</v>
      </c>
      <c r="S233" s="3">
        <v>5</v>
      </c>
      <c r="T233" s="3">
        <v>3</v>
      </c>
      <c r="U233" s="3">
        <v>3</v>
      </c>
      <c r="V233" s="3">
        <v>4</v>
      </c>
      <c r="W233" s="3">
        <v>2</v>
      </c>
      <c r="X233" s="3">
        <v>4</v>
      </c>
      <c r="Y233" s="3">
        <v>2</v>
      </c>
      <c r="Z233" s="3">
        <v>3</v>
      </c>
      <c r="AA233" s="3">
        <v>5</v>
      </c>
      <c r="AB233" s="3">
        <v>2</v>
      </c>
      <c r="AC233" s="3">
        <v>2</v>
      </c>
      <c r="AD233" s="3">
        <v>1</v>
      </c>
      <c r="AM233" s="4"/>
      <c r="AN233" s="4"/>
      <c r="AO233" s="3">
        <v>2</v>
      </c>
      <c r="AP233" s="4"/>
      <c r="AQ233" s="3">
        <v>2</v>
      </c>
      <c r="AR233" s="3">
        <v>2</v>
      </c>
      <c r="AS233" s="3">
        <v>2</v>
      </c>
      <c r="AT233" s="3">
        <v>2</v>
      </c>
      <c r="BI233" s="4"/>
      <c r="BJ233" s="3">
        <v>3</v>
      </c>
      <c r="BR233" s="3">
        <v>1</v>
      </c>
      <c r="BV233" s="4"/>
      <c r="BW233">
        <v>0</v>
      </c>
      <c r="BX233" s="3" t="s">
        <v>704</v>
      </c>
      <c r="BZ233" s="3" t="s">
        <v>625</v>
      </c>
    </row>
    <row r="234" spans="1:78" ht="12.75" hidden="1" x14ac:dyDescent="0.2">
      <c r="A234" s="3" t="s">
        <v>627</v>
      </c>
      <c r="N234" s="3">
        <v>1</v>
      </c>
      <c r="O234" s="3">
        <v>5</v>
      </c>
      <c r="P234" s="3">
        <v>1</v>
      </c>
      <c r="Q234" s="3">
        <v>5</v>
      </c>
      <c r="R234" s="3">
        <v>1</v>
      </c>
      <c r="S234" s="3">
        <v>2</v>
      </c>
      <c r="T234" s="3">
        <v>4</v>
      </c>
      <c r="U234" s="3">
        <v>2</v>
      </c>
      <c r="V234" s="3">
        <v>3</v>
      </c>
      <c r="W234" s="3">
        <v>2</v>
      </c>
      <c r="X234" s="3">
        <v>4</v>
      </c>
      <c r="Y234" s="3">
        <v>2</v>
      </c>
      <c r="Z234" s="3">
        <v>3</v>
      </c>
      <c r="AA234" s="3">
        <v>1</v>
      </c>
      <c r="AB234" s="3">
        <v>3</v>
      </c>
      <c r="AC234" s="3">
        <v>1</v>
      </c>
      <c r="AG234" s="3">
        <v>1</v>
      </c>
      <c r="AM234" s="4"/>
      <c r="AN234" s="4" t="s">
        <v>628</v>
      </c>
      <c r="AO234" s="3">
        <v>1</v>
      </c>
      <c r="AP234" s="4"/>
      <c r="AQ234" s="3">
        <v>2</v>
      </c>
      <c r="AR234" s="3">
        <v>1</v>
      </c>
      <c r="AS234" s="3">
        <v>2</v>
      </c>
      <c r="AT234" s="3">
        <v>2</v>
      </c>
      <c r="AU234" s="3">
        <v>1</v>
      </c>
      <c r="AV234" s="3">
        <v>1</v>
      </c>
      <c r="AW234" s="3">
        <v>2</v>
      </c>
      <c r="AX234" s="3">
        <v>1</v>
      </c>
      <c r="AY234" s="3">
        <v>0</v>
      </c>
      <c r="AZ234" s="3">
        <v>1</v>
      </c>
      <c r="BA234" s="3">
        <v>1</v>
      </c>
      <c r="BB234" s="3">
        <v>1</v>
      </c>
      <c r="BC234" s="3">
        <v>0</v>
      </c>
      <c r="BD234" s="3">
        <v>0</v>
      </c>
      <c r="BE234" s="3">
        <v>1</v>
      </c>
      <c r="BF234" s="3">
        <v>0</v>
      </c>
      <c r="BG234" s="3">
        <v>0</v>
      </c>
      <c r="BH234" s="3">
        <v>1</v>
      </c>
      <c r="BI234" s="4"/>
      <c r="BJ234" s="3">
        <v>3</v>
      </c>
      <c r="BL234" s="3">
        <v>1</v>
      </c>
      <c r="BQ234" s="3">
        <v>1</v>
      </c>
      <c r="BV234" s="4"/>
      <c r="BW234" s="3">
        <v>0</v>
      </c>
      <c r="BX234" s="3" t="s">
        <v>704</v>
      </c>
      <c r="BY234" s="3" t="s">
        <v>623</v>
      </c>
    </row>
    <row r="235" spans="1:78" ht="12.75" hidden="1" x14ac:dyDescent="0.2">
      <c r="A235" s="3" t="s">
        <v>629</v>
      </c>
      <c r="N235" s="3">
        <v>3</v>
      </c>
      <c r="O235" s="3">
        <v>5</v>
      </c>
      <c r="P235" s="3">
        <v>1</v>
      </c>
      <c r="Q235" s="3">
        <v>5</v>
      </c>
      <c r="R235" s="3">
        <v>3</v>
      </c>
      <c r="S235" s="3">
        <v>2</v>
      </c>
      <c r="T235" s="3">
        <v>5</v>
      </c>
      <c r="U235" s="3">
        <v>5</v>
      </c>
      <c r="V235" s="3">
        <v>4</v>
      </c>
      <c r="W235" s="3">
        <v>5</v>
      </c>
      <c r="X235" s="3">
        <v>4</v>
      </c>
      <c r="Y235" s="3">
        <v>4</v>
      </c>
      <c r="Z235" s="3">
        <v>2</v>
      </c>
      <c r="AA235" s="3">
        <v>5</v>
      </c>
      <c r="AB235" s="3">
        <v>4</v>
      </c>
      <c r="AC235" s="3">
        <v>2</v>
      </c>
      <c r="AD235" s="3">
        <v>1</v>
      </c>
      <c r="AM235" s="4"/>
      <c r="AN235" s="4" t="s">
        <v>630</v>
      </c>
      <c r="AO235" s="3">
        <v>2</v>
      </c>
      <c r="AP235" s="4" t="s">
        <v>631</v>
      </c>
      <c r="AQ235" s="3">
        <v>3</v>
      </c>
      <c r="AR235" s="3">
        <v>3</v>
      </c>
      <c r="AS235" s="3">
        <v>2</v>
      </c>
      <c r="AT235" s="3">
        <v>2</v>
      </c>
      <c r="AU235" s="3">
        <v>2</v>
      </c>
      <c r="AV235" s="3">
        <v>2</v>
      </c>
      <c r="AW235" s="3">
        <v>2</v>
      </c>
      <c r="AX235" s="3">
        <v>2</v>
      </c>
      <c r="AY235" s="3">
        <v>2</v>
      </c>
      <c r="AZ235" s="3">
        <v>1</v>
      </c>
      <c r="BA235" s="3">
        <v>1</v>
      </c>
      <c r="BB235" s="3">
        <v>2</v>
      </c>
      <c r="BC235" s="3">
        <v>1</v>
      </c>
      <c r="BD235" s="3">
        <v>2</v>
      </c>
      <c r="BE235" s="3">
        <v>2</v>
      </c>
      <c r="BF235" s="3">
        <v>1</v>
      </c>
      <c r="BG235" s="3">
        <v>1</v>
      </c>
      <c r="BH235" s="3">
        <v>1</v>
      </c>
      <c r="BI235" s="4" t="s">
        <v>23</v>
      </c>
      <c r="BJ235" s="3">
        <v>3</v>
      </c>
      <c r="BQ235" s="3">
        <v>1</v>
      </c>
      <c r="BV235" s="4"/>
      <c r="BW235" s="3">
        <v>0</v>
      </c>
      <c r="BX235" s="3" t="s">
        <v>704</v>
      </c>
      <c r="BY235" s="3" t="s">
        <v>632</v>
      </c>
    </row>
    <row r="236" spans="1:78" ht="12.75" hidden="1" x14ac:dyDescent="0.2">
      <c r="A236" s="3" t="s">
        <v>633</v>
      </c>
      <c r="N236" s="3">
        <v>3</v>
      </c>
      <c r="O236" s="3">
        <v>5</v>
      </c>
      <c r="P236" s="3">
        <v>2</v>
      </c>
      <c r="Q236" s="3">
        <v>5</v>
      </c>
      <c r="R236" s="3">
        <v>3</v>
      </c>
      <c r="S236" s="3">
        <v>2</v>
      </c>
      <c r="T236" s="3">
        <v>4</v>
      </c>
      <c r="U236" s="3">
        <v>4</v>
      </c>
      <c r="V236" s="3">
        <v>3</v>
      </c>
      <c r="W236" s="3">
        <v>5</v>
      </c>
      <c r="X236" s="3">
        <v>4</v>
      </c>
      <c r="Y236" s="3">
        <v>4</v>
      </c>
      <c r="Z236" s="3">
        <v>3</v>
      </c>
      <c r="AA236" s="3">
        <v>3</v>
      </c>
      <c r="AB236" s="3">
        <v>5</v>
      </c>
      <c r="AC236" s="3">
        <v>2</v>
      </c>
      <c r="AD236" s="3">
        <v>1</v>
      </c>
      <c r="AM236" s="4"/>
      <c r="AN236" s="4"/>
      <c r="AO236" s="3">
        <v>2</v>
      </c>
      <c r="AP236" s="4" t="s">
        <v>634</v>
      </c>
      <c r="AQ236" s="3">
        <v>2</v>
      </c>
      <c r="AR236" s="3">
        <v>2</v>
      </c>
      <c r="AS236" s="3">
        <v>2</v>
      </c>
      <c r="AT236" s="3">
        <v>2</v>
      </c>
      <c r="AU236" s="3">
        <v>2</v>
      </c>
      <c r="AV236" s="3">
        <v>2</v>
      </c>
      <c r="AW236" s="3">
        <v>2</v>
      </c>
      <c r="AX236" s="3">
        <v>2</v>
      </c>
      <c r="AY236" s="3">
        <v>1</v>
      </c>
      <c r="AZ236" s="3">
        <v>1</v>
      </c>
      <c r="BA236" s="3">
        <v>1</v>
      </c>
      <c r="BB236" s="3">
        <v>2</v>
      </c>
      <c r="BC236" s="3">
        <v>1</v>
      </c>
      <c r="BD236" s="3">
        <v>1</v>
      </c>
      <c r="BE236" s="3">
        <v>2</v>
      </c>
      <c r="BF236" s="3">
        <v>2</v>
      </c>
      <c r="BG236" s="3">
        <v>2</v>
      </c>
      <c r="BH236" s="3">
        <v>2</v>
      </c>
      <c r="BI236" s="4"/>
      <c r="BJ236" s="3">
        <v>3</v>
      </c>
      <c r="BV236" s="4"/>
      <c r="BW236" s="3">
        <v>0</v>
      </c>
      <c r="BX236" s="3" t="s">
        <v>704</v>
      </c>
      <c r="BY236" s="3" t="s">
        <v>632</v>
      </c>
    </row>
    <row r="237" spans="1:78" ht="12.75" hidden="1" x14ac:dyDescent="0.2">
      <c r="A237" s="3" t="s">
        <v>635</v>
      </c>
      <c r="N237" s="3">
        <v>1</v>
      </c>
      <c r="O237" s="3">
        <v>5</v>
      </c>
      <c r="P237" s="3">
        <v>3</v>
      </c>
      <c r="Q237" s="3">
        <v>4</v>
      </c>
      <c r="R237" s="3">
        <v>4</v>
      </c>
      <c r="S237" s="3">
        <v>4</v>
      </c>
      <c r="T237" s="3">
        <v>4</v>
      </c>
      <c r="U237" s="3">
        <v>4</v>
      </c>
      <c r="V237" s="3">
        <v>4</v>
      </c>
      <c r="W237" s="3">
        <v>3</v>
      </c>
      <c r="X237" s="3">
        <v>4</v>
      </c>
      <c r="Y237" s="3">
        <v>3</v>
      </c>
      <c r="Z237" s="3">
        <v>3</v>
      </c>
      <c r="AA237" s="3">
        <v>3</v>
      </c>
      <c r="AB237" s="3">
        <v>3</v>
      </c>
      <c r="AC237" s="3">
        <v>2</v>
      </c>
      <c r="AH237" s="3">
        <v>1</v>
      </c>
      <c r="AM237" s="4"/>
      <c r="AN237" s="4" t="s">
        <v>636</v>
      </c>
      <c r="AO237" s="3">
        <v>2</v>
      </c>
      <c r="AP237" s="4"/>
      <c r="AQ237" s="3">
        <v>3</v>
      </c>
      <c r="AR237" s="3">
        <v>3</v>
      </c>
      <c r="AS237" s="3">
        <v>3</v>
      </c>
      <c r="AT237" s="3">
        <v>3</v>
      </c>
      <c r="AU237" s="3">
        <v>1</v>
      </c>
      <c r="AV237" s="3" t="s">
        <v>77</v>
      </c>
      <c r="AW237" s="3">
        <v>1</v>
      </c>
      <c r="AX237" s="3">
        <v>1</v>
      </c>
      <c r="AY237" s="3">
        <v>1</v>
      </c>
      <c r="AZ237" s="3">
        <v>1</v>
      </c>
      <c r="BA237" s="3">
        <v>0</v>
      </c>
      <c r="BB237" s="3">
        <v>1</v>
      </c>
      <c r="BC237" s="3">
        <v>0</v>
      </c>
      <c r="BD237" s="3">
        <v>0</v>
      </c>
      <c r="BE237" s="3">
        <v>0</v>
      </c>
      <c r="BF237" s="3">
        <v>1</v>
      </c>
      <c r="BG237" s="3">
        <v>1</v>
      </c>
      <c r="BH237" s="3">
        <v>1</v>
      </c>
      <c r="BI237" s="4"/>
      <c r="BJ237" s="3">
        <v>3</v>
      </c>
      <c r="BR237" s="3">
        <v>1</v>
      </c>
      <c r="BV237" s="4"/>
      <c r="BW237" s="3">
        <v>0</v>
      </c>
      <c r="BX237" s="3" t="s">
        <v>704</v>
      </c>
      <c r="BY237" s="3" t="s">
        <v>632</v>
      </c>
    </row>
    <row r="238" spans="1:78" ht="25.5" hidden="1" x14ac:dyDescent="0.2">
      <c r="A238" s="3" t="s">
        <v>637</v>
      </c>
      <c r="N238" s="3">
        <v>1</v>
      </c>
      <c r="O238" s="3">
        <v>5</v>
      </c>
      <c r="P238" s="3">
        <v>4</v>
      </c>
      <c r="Q238" s="3">
        <v>5</v>
      </c>
      <c r="R238" s="3">
        <v>3</v>
      </c>
      <c r="S238" s="3">
        <v>3</v>
      </c>
      <c r="T238" s="3">
        <v>5</v>
      </c>
      <c r="U238" s="3">
        <v>4</v>
      </c>
      <c r="V238" s="3">
        <v>3</v>
      </c>
      <c r="W238" s="3">
        <v>5</v>
      </c>
      <c r="X238" s="3">
        <v>5</v>
      </c>
      <c r="Y238" s="3">
        <v>5</v>
      </c>
      <c r="Z238" s="3">
        <v>4</v>
      </c>
      <c r="AA238" s="3">
        <v>3</v>
      </c>
      <c r="AB238" s="3">
        <v>4</v>
      </c>
      <c r="AC238" s="3">
        <v>1</v>
      </c>
      <c r="AD238" s="3">
        <v>1</v>
      </c>
      <c r="AM238" s="4"/>
      <c r="AN238" s="4" t="s">
        <v>638</v>
      </c>
      <c r="AO238" s="3">
        <v>1</v>
      </c>
      <c r="AP238" s="4"/>
      <c r="AQ238" s="3">
        <v>2</v>
      </c>
      <c r="AR238" s="3">
        <v>2</v>
      </c>
      <c r="AS238" s="3">
        <v>2</v>
      </c>
      <c r="AT238" s="3">
        <v>2</v>
      </c>
      <c r="BI238" s="4" t="s">
        <v>639</v>
      </c>
      <c r="BJ238" s="3">
        <v>3</v>
      </c>
      <c r="BV238" s="4"/>
      <c r="BW238" s="3">
        <v>0</v>
      </c>
      <c r="BX238" s="3" t="s">
        <v>704</v>
      </c>
      <c r="BY238" s="3" t="s">
        <v>616</v>
      </c>
      <c r="BZ238" s="3" t="s">
        <v>625</v>
      </c>
    </row>
    <row r="239" spans="1:78" ht="12.75" hidden="1" x14ac:dyDescent="0.2">
      <c r="A239" s="3" t="s">
        <v>640</v>
      </c>
      <c r="N239" s="3">
        <v>1</v>
      </c>
      <c r="O239" s="3">
        <v>1</v>
      </c>
      <c r="P239" s="3">
        <v>2</v>
      </c>
      <c r="Q239" s="3">
        <v>1</v>
      </c>
      <c r="R239" s="3">
        <v>3</v>
      </c>
      <c r="S239" s="3">
        <v>1</v>
      </c>
      <c r="T239" s="3">
        <v>1</v>
      </c>
      <c r="U239" s="3">
        <v>2</v>
      </c>
      <c r="V239" s="3">
        <v>3</v>
      </c>
      <c r="W239" s="3">
        <v>3</v>
      </c>
      <c r="X239" s="3">
        <v>1</v>
      </c>
      <c r="Y239" s="3">
        <v>2</v>
      </c>
      <c r="Z239" s="3">
        <v>1</v>
      </c>
      <c r="AA239" s="3">
        <v>5</v>
      </c>
      <c r="AB239" s="3">
        <v>5</v>
      </c>
      <c r="AC239" s="3">
        <v>1</v>
      </c>
      <c r="AD239" s="3">
        <v>1</v>
      </c>
      <c r="AM239" s="4"/>
      <c r="AN239" s="4"/>
      <c r="AO239" s="3">
        <v>1</v>
      </c>
      <c r="AP239" s="4" t="s">
        <v>641</v>
      </c>
      <c r="AQ239" s="3">
        <v>2</v>
      </c>
      <c r="AR239" s="3">
        <v>3</v>
      </c>
      <c r="AS239" s="3">
        <v>1</v>
      </c>
      <c r="AT239" s="3">
        <v>1</v>
      </c>
      <c r="AU239" s="3">
        <v>2</v>
      </c>
      <c r="AV239" s="3">
        <v>1</v>
      </c>
      <c r="AW239" s="3">
        <v>1</v>
      </c>
      <c r="AX239" s="3">
        <v>1</v>
      </c>
      <c r="AY239" s="3">
        <v>1</v>
      </c>
      <c r="AZ239" s="3">
        <v>-1</v>
      </c>
      <c r="BA239" s="3" t="s">
        <v>77</v>
      </c>
      <c r="BB239" s="3">
        <v>2</v>
      </c>
      <c r="BC239" s="3">
        <v>2</v>
      </c>
      <c r="BD239" s="3">
        <v>2</v>
      </c>
      <c r="BE239" s="3">
        <v>2</v>
      </c>
      <c r="BF239" s="3">
        <v>2</v>
      </c>
      <c r="BG239" s="3">
        <v>2</v>
      </c>
      <c r="BH239" s="3">
        <v>1</v>
      </c>
      <c r="BI239" s="4" t="s">
        <v>582</v>
      </c>
      <c r="BJ239" s="3">
        <v>1</v>
      </c>
      <c r="BM239" s="3">
        <v>1</v>
      </c>
      <c r="BV239" s="4"/>
      <c r="BW239" s="3">
        <v>0</v>
      </c>
      <c r="BX239" s="3" t="s">
        <v>704</v>
      </c>
      <c r="BY239" s="3" t="s">
        <v>616</v>
      </c>
    </row>
    <row r="240" spans="1:78" ht="12.75" x14ac:dyDescent="0.2">
      <c r="AM240" s="4"/>
      <c r="AN240" s="4"/>
      <c r="AP240" s="4"/>
      <c r="BI240" s="4"/>
      <c r="BV240" s="4"/>
      <c r="BX240" s="3"/>
    </row>
    <row r="241" spans="14:76" ht="12.75" x14ac:dyDescent="0.2">
      <c r="AM241" s="4"/>
      <c r="AN241" s="4"/>
      <c r="AP241" s="4"/>
      <c r="BI241" s="4"/>
      <c r="BV241" s="4"/>
      <c r="BX241" s="3"/>
    </row>
    <row r="242" spans="14:76" ht="12.75" x14ac:dyDescent="0.2">
      <c r="AM242" s="4"/>
      <c r="AN242" s="4"/>
      <c r="AP242" s="4"/>
      <c r="BI242" s="4"/>
      <c r="BV242" s="4"/>
      <c r="BX242" s="3"/>
    </row>
    <row r="243" spans="14:76" ht="12.75" x14ac:dyDescent="0.2">
      <c r="AM243" s="4"/>
      <c r="AN243" s="4"/>
      <c r="AP243" s="4"/>
      <c r="BI243" s="4"/>
      <c r="BV243" s="4"/>
    </row>
    <row r="244" spans="14:76" ht="12.75" x14ac:dyDescent="0.2"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M244" s="4"/>
      <c r="AN244" s="4"/>
      <c r="AP244" s="4"/>
      <c r="BI244" s="4"/>
      <c r="BV244" s="4"/>
    </row>
    <row r="245" spans="14:76" ht="12.75" x14ac:dyDescent="0.2">
      <c r="AM245" s="4"/>
      <c r="AN245" s="4"/>
      <c r="AP245" s="4"/>
      <c r="BI245" s="4"/>
      <c r="BV245" s="4"/>
    </row>
    <row r="246" spans="14:76" ht="12.75" x14ac:dyDescent="0.2">
      <c r="AM246" s="4"/>
      <c r="AN246" s="4"/>
      <c r="AP246" s="4"/>
      <c r="BI246" s="4"/>
      <c r="BV246" s="4"/>
    </row>
    <row r="247" spans="14:76" ht="12.75" x14ac:dyDescent="0.2">
      <c r="N247" s="10"/>
      <c r="O247" s="9"/>
      <c r="P247" s="9"/>
      <c r="AM247" s="4"/>
      <c r="AN247" s="4"/>
      <c r="AP247" s="4"/>
      <c r="BI247" s="4"/>
      <c r="BV247" s="4"/>
    </row>
    <row r="248" spans="14:76" ht="12.75" x14ac:dyDescent="0.2">
      <c r="N248" s="10"/>
      <c r="O248" s="9"/>
      <c r="P248" s="9"/>
      <c r="AM248" s="4"/>
      <c r="AN248" s="4"/>
      <c r="AP248" s="4"/>
      <c r="BI248" s="4"/>
      <c r="BV248" s="4"/>
    </row>
    <row r="249" spans="14:76" ht="12.75" x14ac:dyDescent="0.2">
      <c r="N249" s="10"/>
      <c r="O249" s="9"/>
      <c r="P249" s="9"/>
      <c r="AM249" s="4"/>
      <c r="AN249" s="4"/>
      <c r="AP249" s="4"/>
      <c r="BI249" s="4"/>
      <c r="BV249" s="4"/>
    </row>
    <row r="250" spans="14:76" ht="12.75" x14ac:dyDescent="0.2">
      <c r="N250" s="10"/>
      <c r="P250" s="9"/>
      <c r="AM250" s="4"/>
      <c r="AN250" s="4"/>
      <c r="AP250" s="4"/>
      <c r="BI250" s="4"/>
      <c r="BV250" s="4"/>
    </row>
    <row r="251" spans="14:76" ht="12.75" x14ac:dyDescent="0.2">
      <c r="N251" s="10"/>
      <c r="P251" s="9"/>
      <c r="AM251" s="4"/>
      <c r="AN251" s="4"/>
      <c r="AP251" s="4"/>
      <c r="BI251" s="4"/>
      <c r="BV251" s="4"/>
    </row>
    <row r="252" spans="14:76" ht="12.75" x14ac:dyDescent="0.2">
      <c r="N252" s="10"/>
      <c r="AM252" s="4"/>
      <c r="AN252" s="4"/>
      <c r="AP252" s="4"/>
      <c r="BI252" s="4"/>
      <c r="BV252" s="4"/>
    </row>
    <row r="253" spans="14:76" ht="12.75" x14ac:dyDescent="0.2">
      <c r="N253" s="10"/>
      <c r="AM253" s="4"/>
      <c r="AN253" s="4"/>
      <c r="AP253" s="4"/>
      <c r="BI253" s="4"/>
      <c r="BV253" s="4"/>
    </row>
    <row r="254" spans="14:76" ht="12.75" x14ac:dyDescent="0.2">
      <c r="N254" s="10"/>
      <c r="AM254" s="4"/>
      <c r="AN254" s="4"/>
      <c r="AP254" s="4"/>
      <c r="BI254" s="4"/>
      <c r="BV254" s="4"/>
    </row>
    <row r="255" spans="14:76" ht="12.75" x14ac:dyDescent="0.2">
      <c r="N255" s="10"/>
      <c r="AM255" s="4"/>
      <c r="AN255" s="4"/>
      <c r="AP255" s="4"/>
      <c r="BI255" s="4"/>
      <c r="BV255" s="4"/>
    </row>
    <row r="256" spans="14:76" ht="12.75" x14ac:dyDescent="0.2">
      <c r="N256" s="10"/>
      <c r="AM256" s="4"/>
      <c r="AN256" s="4"/>
      <c r="AP256" s="4"/>
      <c r="BI256" s="4"/>
      <c r="BV256" s="4"/>
    </row>
    <row r="257" spans="14:74" ht="12.75" x14ac:dyDescent="0.2">
      <c r="N257" s="10"/>
      <c r="R257" s="10"/>
      <c r="AM257" s="4"/>
      <c r="AN257" s="4"/>
      <c r="AP257" s="4"/>
      <c r="BI257" s="4"/>
      <c r="BV257" s="4"/>
    </row>
    <row r="258" spans="14:74" ht="12.75" x14ac:dyDescent="0.2">
      <c r="AM258" s="4"/>
      <c r="AN258" s="4"/>
      <c r="AP258" s="4"/>
      <c r="BI258" s="4"/>
      <c r="BV258" s="4"/>
    </row>
    <row r="259" spans="14:74" ht="12.75" x14ac:dyDescent="0.2">
      <c r="AM259" s="4"/>
      <c r="AN259" s="4"/>
      <c r="AP259" s="4"/>
      <c r="BI259" s="4"/>
      <c r="BV259" s="4"/>
    </row>
    <row r="260" spans="14:74" ht="12.75" x14ac:dyDescent="0.2">
      <c r="AM260" s="4"/>
      <c r="AN260" s="4"/>
      <c r="AP260" s="4"/>
      <c r="BI260" s="4"/>
      <c r="BV260" s="4"/>
    </row>
    <row r="261" spans="14:74" ht="12.75" x14ac:dyDescent="0.2">
      <c r="AM261" s="4"/>
      <c r="AN261" s="4"/>
      <c r="AP261" s="4"/>
      <c r="BI261" s="4"/>
      <c r="BV261" s="4"/>
    </row>
    <row r="262" spans="14:74" ht="12.75" x14ac:dyDescent="0.2">
      <c r="AM262" s="4"/>
      <c r="AN262" s="4"/>
      <c r="AP262" s="4"/>
      <c r="BI262" s="4"/>
      <c r="BV262" s="4"/>
    </row>
    <row r="263" spans="14:74" ht="12.75" x14ac:dyDescent="0.2">
      <c r="AM263" s="4"/>
      <c r="AN263" s="4"/>
      <c r="AP263" s="4"/>
      <c r="BI263" s="4"/>
      <c r="BV263" s="4"/>
    </row>
    <row r="264" spans="14:74" ht="12.75" x14ac:dyDescent="0.2">
      <c r="AM264" s="4"/>
      <c r="AN264" s="4"/>
      <c r="AP264" s="4"/>
      <c r="BI264" s="4"/>
      <c r="BV264" s="4"/>
    </row>
    <row r="265" spans="14:74" ht="12.75" x14ac:dyDescent="0.2">
      <c r="AM265" s="4"/>
      <c r="AN265" s="4"/>
      <c r="AP265" s="4"/>
      <c r="BI265" s="4"/>
      <c r="BV265" s="4"/>
    </row>
    <row r="266" spans="14:74" ht="12.75" x14ac:dyDescent="0.2">
      <c r="AM266" s="4"/>
      <c r="AN266" s="4"/>
      <c r="AP266" s="4"/>
      <c r="BI266" s="4"/>
      <c r="BV266" s="4"/>
    </row>
    <row r="267" spans="14:74" ht="12.75" x14ac:dyDescent="0.2">
      <c r="AM267" s="4"/>
      <c r="AN267" s="4"/>
      <c r="AP267" s="4"/>
      <c r="BI267" s="4"/>
      <c r="BV267" s="4"/>
    </row>
    <row r="268" spans="14:74" ht="12.75" x14ac:dyDescent="0.2">
      <c r="AM268" s="4"/>
      <c r="AN268" s="4"/>
      <c r="AP268" s="4"/>
      <c r="BI268" s="4"/>
      <c r="BV268" s="4"/>
    </row>
    <row r="269" spans="14:74" ht="12.75" x14ac:dyDescent="0.2">
      <c r="AM269" s="4"/>
      <c r="AN269" s="4"/>
      <c r="AP269" s="4"/>
      <c r="BI269" s="4"/>
      <c r="BV269" s="4"/>
    </row>
    <row r="270" spans="14:74" ht="12.75" x14ac:dyDescent="0.2">
      <c r="AM270" s="4"/>
      <c r="AN270" s="4"/>
      <c r="AP270" s="4"/>
      <c r="BI270" s="4"/>
      <c r="BV270" s="4"/>
    </row>
    <row r="271" spans="14:74" ht="12.75" x14ac:dyDescent="0.2">
      <c r="AM271" s="4"/>
      <c r="AN271" s="4"/>
      <c r="AP271" s="4"/>
      <c r="BI271" s="4"/>
      <c r="BV271" s="4"/>
    </row>
    <row r="272" spans="14:74" ht="12.75" x14ac:dyDescent="0.2">
      <c r="AM272" s="4"/>
      <c r="AN272" s="4"/>
      <c r="AP272" s="4"/>
      <c r="BI272" s="4"/>
      <c r="BV272" s="4"/>
    </row>
    <row r="273" spans="39:74" ht="12.75" x14ac:dyDescent="0.2">
      <c r="AM273" s="4"/>
      <c r="AN273" s="4"/>
      <c r="AP273" s="4"/>
      <c r="BI273" s="4"/>
      <c r="BV273" s="4"/>
    </row>
    <row r="274" spans="39:74" ht="12.75" x14ac:dyDescent="0.2">
      <c r="AM274" s="4"/>
      <c r="AN274" s="4"/>
      <c r="AP274" s="4"/>
      <c r="BI274" s="4"/>
      <c r="BV274" s="4"/>
    </row>
    <row r="275" spans="39:74" ht="12.75" x14ac:dyDescent="0.2">
      <c r="AM275" s="4"/>
      <c r="AN275" s="4"/>
      <c r="AP275" s="4"/>
      <c r="BI275" s="4"/>
      <c r="BV275" s="4"/>
    </row>
    <row r="276" spans="39:74" ht="12.75" x14ac:dyDescent="0.2">
      <c r="AM276" s="4"/>
      <c r="AN276" s="4"/>
      <c r="AP276" s="4"/>
      <c r="BI276" s="4"/>
      <c r="BV276" s="4"/>
    </row>
    <row r="277" spans="39:74" ht="12.75" x14ac:dyDescent="0.2">
      <c r="AM277" s="4"/>
      <c r="AN277" s="4"/>
      <c r="AP277" s="4"/>
      <c r="BI277" s="4"/>
      <c r="BV277" s="4"/>
    </row>
    <row r="278" spans="39:74" ht="12.75" x14ac:dyDescent="0.2">
      <c r="AM278" s="4"/>
      <c r="AN278" s="4"/>
      <c r="AP278" s="4"/>
      <c r="BI278" s="4"/>
      <c r="BV278" s="4"/>
    </row>
    <row r="279" spans="39:74" ht="12.75" x14ac:dyDescent="0.2">
      <c r="AM279" s="4"/>
      <c r="AN279" s="4"/>
      <c r="AP279" s="4"/>
      <c r="BI279" s="4"/>
      <c r="BV279" s="4"/>
    </row>
    <row r="280" spans="39:74" ht="12.75" x14ac:dyDescent="0.2">
      <c r="AM280" s="4"/>
      <c r="AN280" s="4"/>
      <c r="AP280" s="4"/>
      <c r="BI280" s="4"/>
      <c r="BV280" s="4"/>
    </row>
    <row r="281" spans="39:74" ht="12.75" x14ac:dyDescent="0.2">
      <c r="AM281" s="4"/>
      <c r="AN281" s="4"/>
      <c r="AP281" s="4"/>
      <c r="BI281" s="4"/>
      <c r="BV281" s="4"/>
    </row>
    <row r="282" spans="39:74" ht="12.75" x14ac:dyDescent="0.2">
      <c r="AM282" s="4"/>
      <c r="AN282" s="4"/>
      <c r="AP282" s="4"/>
      <c r="BI282" s="4"/>
      <c r="BV282" s="4"/>
    </row>
    <row r="283" spans="39:74" ht="12.75" x14ac:dyDescent="0.2">
      <c r="AM283" s="4"/>
      <c r="AN283" s="4"/>
      <c r="AP283" s="4"/>
      <c r="BI283" s="4"/>
      <c r="BV283" s="4"/>
    </row>
    <row r="284" spans="39:74" ht="12.75" x14ac:dyDescent="0.2">
      <c r="AM284" s="4"/>
      <c r="AN284" s="4"/>
      <c r="AP284" s="4"/>
      <c r="BI284" s="4"/>
      <c r="BV284" s="4"/>
    </row>
    <row r="285" spans="39:74" ht="12.75" x14ac:dyDescent="0.2">
      <c r="AM285" s="4"/>
      <c r="AN285" s="4"/>
      <c r="AP285" s="4"/>
      <c r="BI285" s="4"/>
      <c r="BV285" s="4"/>
    </row>
    <row r="286" spans="39:74" ht="12.75" x14ac:dyDescent="0.2">
      <c r="AM286" s="4"/>
      <c r="AN286" s="4"/>
      <c r="AP286" s="4"/>
      <c r="BI286" s="4"/>
      <c r="BV286" s="4"/>
    </row>
    <row r="287" spans="39:74" ht="12.75" x14ac:dyDescent="0.2">
      <c r="AM287" s="4"/>
      <c r="AN287" s="4"/>
      <c r="AP287" s="4"/>
      <c r="BI287" s="4"/>
      <c r="BV287" s="4"/>
    </row>
    <row r="288" spans="39:74" ht="12.75" x14ac:dyDescent="0.2">
      <c r="AM288" s="4"/>
      <c r="AN288" s="4"/>
      <c r="AP288" s="4"/>
      <c r="BI288" s="4"/>
      <c r="BV288" s="4"/>
    </row>
    <row r="289" spans="39:74" ht="12.75" x14ac:dyDescent="0.2">
      <c r="AM289" s="4"/>
      <c r="AN289" s="4"/>
      <c r="AP289" s="4"/>
      <c r="BI289" s="4"/>
      <c r="BV289" s="4"/>
    </row>
    <row r="290" spans="39:74" ht="12.75" x14ac:dyDescent="0.2">
      <c r="AM290" s="4"/>
      <c r="AN290" s="4"/>
      <c r="AP290" s="4"/>
      <c r="BI290" s="4"/>
      <c r="BV290" s="4"/>
    </row>
    <row r="291" spans="39:74" ht="12.75" x14ac:dyDescent="0.2">
      <c r="AM291" s="4"/>
      <c r="AN291" s="4"/>
      <c r="AP291" s="4"/>
      <c r="BI291" s="4"/>
      <c r="BV291" s="4"/>
    </row>
    <row r="292" spans="39:74" ht="12.75" x14ac:dyDescent="0.2">
      <c r="AM292" s="4"/>
      <c r="AN292" s="4"/>
      <c r="AP292" s="4"/>
      <c r="BI292" s="4"/>
      <c r="BV292" s="4"/>
    </row>
    <row r="293" spans="39:74" ht="12.75" x14ac:dyDescent="0.2">
      <c r="AM293" s="4"/>
      <c r="AN293" s="4"/>
      <c r="AP293" s="4"/>
      <c r="BI293" s="4"/>
      <c r="BV293" s="4"/>
    </row>
    <row r="294" spans="39:74" ht="12.75" x14ac:dyDescent="0.2">
      <c r="AM294" s="4"/>
      <c r="AN294" s="4"/>
      <c r="AP294" s="4"/>
      <c r="BI294" s="4"/>
      <c r="BV294" s="4"/>
    </row>
    <row r="295" spans="39:74" ht="12.75" x14ac:dyDescent="0.2">
      <c r="AM295" s="4"/>
      <c r="AN295" s="4"/>
      <c r="AP295" s="4"/>
      <c r="BI295" s="4"/>
      <c r="BV295" s="4"/>
    </row>
    <row r="296" spans="39:74" ht="12.75" x14ac:dyDescent="0.2">
      <c r="AM296" s="4"/>
      <c r="AN296" s="4"/>
      <c r="AP296" s="4"/>
      <c r="BI296" s="4"/>
      <c r="BV296" s="4"/>
    </row>
    <row r="297" spans="39:74" ht="12.75" x14ac:dyDescent="0.2">
      <c r="AM297" s="4"/>
      <c r="AN297" s="4"/>
      <c r="AP297" s="4"/>
      <c r="BI297" s="4"/>
      <c r="BV297" s="4"/>
    </row>
    <row r="298" spans="39:74" ht="12.75" x14ac:dyDescent="0.2">
      <c r="AM298" s="4"/>
      <c r="AN298" s="4"/>
      <c r="AP298" s="4"/>
      <c r="BI298" s="4"/>
      <c r="BV298" s="4"/>
    </row>
    <row r="299" spans="39:74" ht="12.75" x14ac:dyDescent="0.2">
      <c r="AM299" s="4"/>
      <c r="AN299" s="4"/>
      <c r="AP299" s="4"/>
      <c r="BI299" s="4"/>
      <c r="BV299" s="4"/>
    </row>
    <row r="300" spans="39:74" ht="12.75" x14ac:dyDescent="0.2">
      <c r="AM300" s="4"/>
      <c r="AN300" s="4"/>
      <c r="AP300" s="4"/>
      <c r="BI300" s="4"/>
      <c r="BV300" s="4"/>
    </row>
    <row r="301" spans="39:74" ht="12.75" x14ac:dyDescent="0.2">
      <c r="AM301" s="4"/>
      <c r="AN301" s="4"/>
      <c r="AP301" s="4"/>
      <c r="BI301" s="4"/>
      <c r="BV301" s="4"/>
    </row>
    <row r="302" spans="39:74" ht="12.75" x14ac:dyDescent="0.2">
      <c r="AM302" s="4"/>
      <c r="AN302" s="4"/>
      <c r="AP302" s="4"/>
      <c r="BI302" s="4"/>
      <c r="BV302" s="4"/>
    </row>
    <row r="303" spans="39:74" ht="12.75" x14ac:dyDescent="0.2">
      <c r="AM303" s="4"/>
      <c r="AN303" s="4"/>
      <c r="AP303" s="4"/>
      <c r="BI303" s="4"/>
      <c r="BV303" s="4"/>
    </row>
    <row r="304" spans="39:74" ht="12.75" x14ac:dyDescent="0.2">
      <c r="AM304" s="4"/>
      <c r="AN304" s="4"/>
      <c r="AP304" s="4"/>
      <c r="BI304" s="4"/>
      <c r="BV304" s="4"/>
    </row>
    <row r="305" spans="39:74" ht="12.75" x14ac:dyDescent="0.2">
      <c r="AM305" s="4"/>
      <c r="AN305" s="4"/>
      <c r="AP305" s="4"/>
      <c r="BI305" s="4"/>
      <c r="BV305" s="4"/>
    </row>
    <row r="306" spans="39:74" ht="12.75" x14ac:dyDescent="0.2">
      <c r="AM306" s="4"/>
      <c r="AN306" s="4"/>
      <c r="AP306" s="4"/>
      <c r="BI306" s="4"/>
      <c r="BV306" s="4"/>
    </row>
    <row r="307" spans="39:74" ht="12.75" x14ac:dyDescent="0.2">
      <c r="AM307" s="4"/>
      <c r="AN307" s="4"/>
      <c r="AP307" s="4"/>
      <c r="BI307" s="4"/>
      <c r="BV307" s="4"/>
    </row>
    <row r="308" spans="39:74" ht="12.75" x14ac:dyDescent="0.2">
      <c r="AM308" s="4"/>
      <c r="AN308" s="4"/>
      <c r="AP308" s="4"/>
      <c r="BI308" s="4"/>
      <c r="BV308" s="4"/>
    </row>
    <row r="309" spans="39:74" ht="12.75" x14ac:dyDescent="0.2">
      <c r="AM309" s="4"/>
      <c r="AN309" s="4"/>
      <c r="AP309" s="4"/>
      <c r="BI309" s="4"/>
      <c r="BV309" s="4"/>
    </row>
    <row r="310" spans="39:74" ht="12.75" x14ac:dyDescent="0.2">
      <c r="AM310" s="4"/>
      <c r="AN310" s="4"/>
      <c r="AP310" s="4"/>
      <c r="BI310" s="4"/>
      <c r="BV310" s="4"/>
    </row>
    <row r="311" spans="39:74" ht="12.75" x14ac:dyDescent="0.2">
      <c r="AM311" s="4"/>
      <c r="AN311" s="4"/>
      <c r="AP311" s="4"/>
      <c r="BI311" s="4"/>
      <c r="BV311" s="4"/>
    </row>
    <row r="312" spans="39:74" ht="12.75" x14ac:dyDescent="0.2">
      <c r="AM312" s="4"/>
      <c r="AN312" s="4"/>
      <c r="AP312" s="4"/>
      <c r="BI312" s="4"/>
      <c r="BV312" s="4"/>
    </row>
    <row r="313" spans="39:74" ht="12.75" x14ac:dyDescent="0.2">
      <c r="AM313" s="4"/>
      <c r="AN313" s="4"/>
      <c r="AP313" s="4"/>
      <c r="BI313" s="4"/>
      <c r="BV313" s="4"/>
    </row>
    <row r="314" spans="39:74" ht="12.75" x14ac:dyDescent="0.2">
      <c r="AM314" s="4"/>
      <c r="AN314" s="4"/>
      <c r="AP314" s="4"/>
      <c r="BI314" s="4"/>
      <c r="BV314" s="4"/>
    </row>
    <row r="315" spans="39:74" ht="12.75" x14ac:dyDescent="0.2">
      <c r="AM315" s="4"/>
      <c r="AN315" s="4"/>
      <c r="AP315" s="4"/>
      <c r="BI315" s="4"/>
      <c r="BV315" s="4"/>
    </row>
    <row r="316" spans="39:74" ht="12.75" x14ac:dyDescent="0.2">
      <c r="AM316" s="4"/>
      <c r="AN316" s="4"/>
      <c r="AP316" s="4"/>
      <c r="BI316" s="4"/>
      <c r="BV316" s="4"/>
    </row>
    <row r="317" spans="39:74" ht="12.75" x14ac:dyDescent="0.2">
      <c r="AM317" s="4"/>
      <c r="AN317" s="4"/>
      <c r="AP317" s="4"/>
      <c r="BI317" s="4"/>
      <c r="BV317" s="4"/>
    </row>
    <row r="318" spans="39:74" ht="12.75" x14ac:dyDescent="0.2">
      <c r="AM318" s="4"/>
      <c r="AN318" s="4"/>
      <c r="AP318" s="4"/>
      <c r="BI318" s="4"/>
      <c r="BV318" s="4"/>
    </row>
    <row r="319" spans="39:74" ht="12.75" x14ac:dyDescent="0.2">
      <c r="AM319" s="4"/>
      <c r="AN319" s="4"/>
      <c r="AP319" s="4"/>
      <c r="BI319" s="4"/>
      <c r="BV319" s="4"/>
    </row>
    <row r="320" spans="39:74" ht="12.75" x14ac:dyDescent="0.2">
      <c r="AM320" s="4"/>
      <c r="AN320" s="4"/>
      <c r="AP320" s="4"/>
      <c r="BI320" s="4"/>
      <c r="BV320" s="4"/>
    </row>
    <row r="321" spans="39:74" ht="12.75" x14ac:dyDescent="0.2">
      <c r="AM321" s="4"/>
      <c r="AN321" s="4"/>
      <c r="AP321" s="4"/>
      <c r="BI321" s="4"/>
      <c r="BV321" s="4"/>
    </row>
    <row r="322" spans="39:74" ht="12.75" x14ac:dyDescent="0.2">
      <c r="AM322" s="4"/>
      <c r="AN322" s="4"/>
      <c r="AP322" s="4"/>
      <c r="BI322" s="4"/>
      <c r="BV322" s="4"/>
    </row>
    <row r="323" spans="39:74" ht="12.75" x14ac:dyDescent="0.2">
      <c r="AM323" s="4"/>
      <c r="AN323" s="4"/>
      <c r="AP323" s="4"/>
      <c r="BI323" s="4"/>
      <c r="BV323" s="4"/>
    </row>
    <row r="324" spans="39:74" ht="12.75" x14ac:dyDescent="0.2">
      <c r="AM324" s="4"/>
      <c r="AN324" s="4"/>
      <c r="AP324" s="4"/>
      <c r="BI324" s="4"/>
      <c r="BV324" s="4"/>
    </row>
    <row r="325" spans="39:74" ht="12.75" x14ac:dyDescent="0.2">
      <c r="AM325" s="4"/>
      <c r="AN325" s="4"/>
      <c r="AP325" s="4"/>
      <c r="BI325" s="4"/>
      <c r="BV325" s="4"/>
    </row>
    <row r="326" spans="39:74" ht="12.75" x14ac:dyDescent="0.2">
      <c r="AM326" s="4"/>
      <c r="AN326" s="4"/>
      <c r="AP326" s="4"/>
      <c r="BI326" s="4"/>
      <c r="BV326" s="4"/>
    </row>
    <row r="327" spans="39:74" ht="12.75" x14ac:dyDescent="0.2">
      <c r="AM327" s="4"/>
      <c r="AN327" s="4"/>
      <c r="AP327" s="4"/>
      <c r="BI327" s="4"/>
      <c r="BV327" s="4"/>
    </row>
    <row r="328" spans="39:74" ht="12.75" x14ac:dyDescent="0.2">
      <c r="AM328" s="4"/>
      <c r="AN328" s="4"/>
      <c r="AP328" s="4"/>
      <c r="BI328" s="4"/>
      <c r="BV328" s="4"/>
    </row>
    <row r="329" spans="39:74" ht="12.75" x14ac:dyDescent="0.2">
      <c r="AM329" s="4"/>
      <c r="AN329" s="4"/>
      <c r="AP329" s="4"/>
      <c r="BI329" s="4"/>
      <c r="BV329" s="4"/>
    </row>
    <row r="330" spans="39:74" ht="12.75" x14ac:dyDescent="0.2">
      <c r="AM330" s="4"/>
      <c r="AN330" s="4"/>
      <c r="AP330" s="4"/>
      <c r="BI330" s="4"/>
      <c r="BV330" s="4"/>
    </row>
    <row r="331" spans="39:74" ht="12.75" x14ac:dyDescent="0.2">
      <c r="AM331" s="4"/>
      <c r="AN331" s="4"/>
      <c r="AP331" s="4"/>
      <c r="BI331" s="4"/>
      <c r="BV331" s="4"/>
    </row>
    <row r="332" spans="39:74" ht="12.75" x14ac:dyDescent="0.2">
      <c r="AM332" s="4"/>
      <c r="AN332" s="4"/>
      <c r="AP332" s="4"/>
      <c r="BI332" s="4"/>
      <c r="BV332" s="4"/>
    </row>
    <row r="333" spans="39:74" ht="12.75" x14ac:dyDescent="0.2">
      <c r="AM333" s="4"/>
      <c r="AN333" s="4"/>
      <c r="AP333" s="4"/>
      <c r="BI333" s="4"/>
      <c r="BV333" s="4"/>
    </row>
    <row r="334" spans="39:74" ht="12.75" x14ac:dyDescent="0.2">
      <c r="AM334" s="4"/>
      <c r="AN334" s="4"/>
      <c r="AP334" s="4"/>
      <c r="BI334" s="4"/>
      <c r="BV334" s="4"/>
    </row>
    <row r="335" spans="39:74" ht="12.75" x14ac:dyDescent="0.2">
      <c r="AM335" s="4"/>
      <c r="AN335" s="4"/>
      <c r="AP335" s="4"/>
      <c r="BI335" s="4"/>
      <c r="BV335" s="4"/>
    </row>
    <row r="336" spans="39:74" ht="12.75" x14ac:dyDescent="0.2">
      <c r="AM336" s="4"/>
      <c r="AN336" s="4"/>
      <c r="AP336" s="4"/>
      <c r="BI336" s="4"/>
      <c r="BV336" s="4"/>
    </row>
    <row r="337" spans="39:74" ht="12.75" x14ac:dyDescent="0.2">
      <c r="AM337" s="4"/>
      <c r="AN337" s="4"/>
      <c r="AP337" s="4"/>
      <c r="BI337" s="4"/>
      <c r="BV337" s="4"/>
    </row>
    <row r="338" spans="39:74" ht="12.75" x14ac:dyDescent="0.2">
      <c r="AM338" s="4"/>
      <c r="AN338" s="4"/>
      <c r="AP338" s="4"/>
      <c r="BI338" s="4"/>
      <c r="BV338" s="4"/>
    </row>
    <row r="339" spans="39:74" ht="12.75" x14ac:dyDescent="0.2">
      <c r="AM339" s="4"/>
      <c r="AN339" s="4"/>
      <c r="AP339" s="4"/>
      <c r="BI339" s="4"/>
      <c r="BV339" s="4"/>
    </row>
    <row r="340" spans="39:74" ht="12.75" x14ac:dyDescent="0.2">
      <c r="AM340" s="4"/>
      <c r="AN340" s="4"/>
      <c r="AP340" s="4"/>
      <c r="BI340" s="4"/>
      <c r="BV340" s="4"/>
    </row>
    <row r="341" spans="39:74" ht="12.75" x14ac:dyDescent="0.2">
      <c r="AM341" s="4"/>
      <c r="AN341" s="4"/>
      <c r="AP341" s="4"/>
      <c r="BI341" s="4"/>
      <c r="BV341" s="4"/>
    </row>
    <row r="342" spans="39:74" ht="12.75" x14ac:dyDescent="0.2">
      <c r="AM342" s="4"/>
      <c r="AN342" s="4"/>
      <c r="AP342" s="4"/>
      <c r="BI342" s="4"/>
      <c r="BV342" s="4"/>
    </row>
    <row r="343" spans="39:74" ht="12.75" x14ac:dyDescent="0.2">
      <c r="AM343" s="4"/>
      <c r="AN343" s="4"/>
      <c r="AP343" s="4"/>
      <c r="BI343" s="4"/>
      <c r="BV343" s="4"/>
    </row>
    <row r="344" spans="39:74" ht="12.75" x14ac:dyDescent="0.2">
      <c r="AM344" s="4"/>
      <c r="AN344" s="4"/>
      <c r="AP344" s="4"/>
      <c r="BI344" s="4"/>
      <c r="BV344" s="4"/>
    </row>
    <row r="345" spans="39:74" ht="12.75" x14ac:dyDescent="0.2">
      <c r="AM345" s="4"/>
      <c r="AN345" s="4"/>
      <c r="AP345" s="4"/>
      <c r="BI345" s="4"/>
      <c r="BV345" s="4"/>
    </row>
    <row r="346" spans="39:74" ht="12.75" x14ac:dyDescent="0.2">
      <c r="AM346" s="4"/>
      <c r="AN346" s="4"/>
      <c r="AP346" s="4"/>
      <c r="BI346" s="4"/>
      <c r="BV346" s="4"/>
    </row>
    <row r="347" spans="39:74" ht="12.75" x14ac:dyDescent="0.2">
      <c r="AM347" s="4"/>
      <c r="AN347" s="4"/>
      <c r="AP347" s="4"/>
      <c r="BI347" s="4"/>
      <c r="BV347" s="4"/>
    </row>
    <row r="348" spans="39:74" ht="12.75" x14ac:dyDescent="0.2">
      <c r="AM348" s="4"/>
      <c r="AN348" s="4"/>
      <c r="AP348" s="4"/>
      <c r="BI348" s="4"/>
      <c r="BV348" s="4"/>
    </row>
    <row r="349" spans="39:74" ht="12.75" x14ac:dyDescent="0.2">
      <c r="AM349" s="4"/>
      <c r="AN349" s="4"/>
      <c r="AP349" s="4"/>
      <c r="BI349" s="4"/>
      <c r="BV349" s="4"/>
    </row>
    <row r="350" spans="39:74" ht="12.75" x14ac:dyDescent="0.2">
      <c r="AM350" s="4"/>
      <c r="AN350" s="4"/>
      <c r="AP350" s="4"/>
      <c r="BI350" s="4"/>
      <c r="BV350" s="4"/>
    </row>
    <row r="351" spans="39:74" ht="12.75" x14ac:dyDescent="0.2">
      <c r="AM351" s="4"/>
      <c r="AN351" s="4"/>
      <c r="AP351" s="4"/>
      <c r="BI351" s="4"/>
      <c r="BV351" s="4"/>
    </row>
    <row r="352" spans="39:74" ht="12.75" x14ac:dyDescent="0.2">
      <c r="AM352" s="4"/>
      <c r="AN352" s="4"/>
      <c r="AP352" s="4"/>
      <c r="BI352" s="4"/>
      <c r="BV352" s="4"/>
    </row>
    <row r="353" spans="39:74" ht="12.75" x14ac:dyDescent="0.2">
      <c r="AM353" s="4"/>
      <c r="AN353" s="4"/>
      <c r="AP353" s="4"/>
      <c r="BI353" s="4"/>
      <c r="BV353" s="4"/>
    </row>
    <row r="354" spans="39:74" ht="12.75" x14ac:dyDescent="0.2">
      <c r="AM354" s="4"/>
      <c r="AN354" s="4"/>
      <c r="AP354" s="4"/>
      <c r="BI354" s="4"/>
      <c r="BV354" s="4"/>
    </row>
    <row r="355" spans="39:74" ht="12.75" x14ac:dyDescent="0.2">
      <c r="AM355" s="4"/>
      <c r="AN355" s="4"/>
      <c r="AP355" s="4"/>
      <c r="BI355" s="4"/>
      <c r="BV355" s="4"/>
    </row>
    <row r="356" spans="39:74" ht="12.75" x14ac:dyDescent="0.2">
      <c r="AM356" s="4"/>
      <c r="AN356" s="4"/>
      <c r="AP356" s="4"/>
      <c r="BI356" s="4"/>
      <c r="BV356" s="4"/>
    </row>
    <row r="357" spans="39:74" ht="12.75" x14ac:dyDescent="0.2">
      <c r="AM357" s="4"/>
      <c r="AN357" s="4"/>
      <c r="AP357" s="4"/>
      <c r="BI357" s="4"/>
      <c r="BV357" s="4"/>
    </row>
    <row r="358" spans="39:74" ht="12.75" x14ac:dyDescent="0.2">
      <c r="AM358" s="4"/>
      <c r="AN358" s="4"/>
      <c r="AP358" s="4"/>
      <c r="BI358" s="4"/>
      <c r="BV358" s="4"/>
    </row>
    <row r="359" spans="39:74" ht="12.75" x14ac:dyDescent="0.2">
      <c r="AM359" s="4"/>
      <c r="AN359" s="4"/>
      <c r="AP359" s="4"/>
      <c r="BI359" s="4"/>
      <c r="BV359" s="4"/>
    </row>
    <row r="360" spans="39:74" ht="12.75" x14ac:dyDescent="0.2">
      <c r="AM360" s="4"/>
      <c r="AN360" s="4"/>
      <c r="AP360" s="4"/>
      <c r="BI360" s="4"/>
      <c r="BV360" s="4"/>
    </row>
    <row r="361" spans="39:74" ht="12.75" x14ac:dyDescent="0.2">
      <c r="AM361" s="4"/>
      <c r="AN361" s="4"/>
      <c r="AP361" s="4"/>
      <c r="BI361" s="4"/>
      <c r="BV361" s="4"/>
    </row>
    <row r="362" spans="39:74" ht="12.75" x14ac:dyDescent="0.2">
      <c r="AM362" s="4"/>
      <c r="AN362" s="4"/>
      <c r="AP362" s="4"/>
      <c r="BI362" s="4"/>
      <c r="BV362" s="4"/>
    </row>
    <row r="363" spans="39:74" ht="12.75" x14ac:dyDescent="0.2">
      <c r="AM363" s="4"/>
      <c r="AN363" s="4"/>
      <c r="AP363" s="4"/>
      <c r="BI363" s="4"/>
      <c r="BV363" s="4"/>
    </row>
    <row r="364" spans="39:74" ht="12.75" x14ac:dyDescent="0.2">
      <c r="AM364" s="4"/>
      <c r="AN364" s="4"/>
      <c r="AP364" s="4"/>
      <c r="BI364" s="4"/>
      <c r="BV364" s="4"/>
    </row>
    <row r="365" spans="39:74" ht="12.75" x14ac:dyDescent="0.2">
      <c r="AM365" s="4"/>
      <c r="AN365" s="4"/>
      <c r="AP365" s="4"/>
      <c r="BI365" s="4"/>
      <c r="BV365" s="4"/>
    </row>
    <row r="366" spans="39:74" ht="12.75" x14ac:dyDescent="0.2">
      <c r="AM366" s="4"/>
      <c r="AN366" s="4"/>
      <c r="AP366" s="4"/>
      <c r="BI366" s="4"/>
      <c r="BV366" s="4"/>
    </row>
    <row r="367" spans="39:74" ht="12.75" x14ac:dyDescent="0.2">
      <c r="AM367" s="4"/>
      <c r="AN367" s="4"/>
      <c r="AP367" s="4"/>
      <c r="BI367" s="4"/>
      <c r="BV367" s="4"/>
    </row>
    <row r="368" spans="39:74" ht="12.75" x14ac:dyDescent="0.2">
      <c r="AM368" s="4"/>
      <c r="AN368" s="4"/>
      <c r="AP368" s="4"/>
      <c r="BI368" s="4"/>
      <c r="BV368" s="4"/>
    </row>
    <row r="369" spans="39:74" ht="12.75" x14ac:dyDescent="0.2">
      <c r="AM369" s="4"/>
      <c r="AN369" s="4"/>
      <c r="AP369" s="4"/>
      <c r="BI369" s="4"/>
      <c r="BV369" s="4"/>
    </row>
    <row r="370" spans="39:74" ht="12.75" x14ac:dyDescent="0.2">
      <c r="AM370" s="4"/>
      <c r="AN370" s="4"/>
      <c r="AP370" s="4"/>
      <c r="BI370" s="4"/>
      <c r="BV370" s="4"/>
    </row>
    <row r="371" spans="39:74" ht="12.75" x14ac:dyDescent="0.2">
      <c r="AM371" s="4"/>
      <c r="AN371" s="4"/>
      <c r="AP371" s="4"/>
      <c r="BI371" s="4"/>
      <c r="BV371" s="4"/>
    </row>
    <row r="372" spans="39:74" ht="12.75" x14ac:dyDescent="0.2">
      <c r="AM372" s="4"/>
      <c r="AN372" s="4"/>
      <c r="AP372" s="4"/>
      <c r="BI372" s="4"/>
      <c r="BV372" s="4"/>
    </row>
    <row r="373" spans="39:74" ht="12.75" x14ac:dyDescent="0.2">
      <c r="AM373" s="4"/>
      <c r="AN373" s="4"/>
      <c r="AP373" s="4"/>
      <c r="BI373" s="4"/>
      <c r="BV373" s="4"/>
    </row>
    <row r="374" spans="39:74" ht="12.75" x14ac:dyDescent="0.2">
      <c r="AM374" s="4"/>
      <c r="AN374" s="4"/>
      <c r="AP374" s="4"/>
      <c r="BI374" s="4"/>
      <c r="BV374" s="4"/>
    </row>
    <row r="375" spans="39:74" ht="12.75" x14ac:dyDescent="0.2">
      <c r="AM375" s="4"/>
      <c r="AN375" s="4"/>
      <c r="AP375" s="4"/>
      <c r="BI375" s="4"/>
      <c r="BV375" s="4"/>
    </row>
    <row r="376" spans="39:74" ht="12.75" x14ac:dyDescent="0.2">
      <c r="AM376" s="4"/>
      <c r="AN376" s="4"/>
      <c r="AP376" s="4"/>
      <c r="BI376" s="4"/>
      <c r="BV376" s="4"/>
    </row>
    <row r="377" spans="39:74" ht="12.75" x14ac:dyDescent="0.2">
      <c r="AM377" s="4"/>
      <c r="AN377" s="4"/>
      <c r="AP377" s="4"/>
      <c r="BI377" s="4"/>
      <c r="BV377" s="4"/>
    </row>
    <row r="378" spans="39:74" ht="12.75" x14ac:dyDescent="0.2">
      <c r="AM378" s="4"/>
      <c r="AN378" s="4"/>
      <c r="AP378" s="4"/>
      <c r="BI378" s="4"/>
      <c r="BV378" s="4"/>
    </row>
    <row r="379" spans="39:74" ht="12.75" x14ac:dyDescent="0.2">
      <c r="AM379" s="4"/>
      <c r="AN379" s="4"/>
      <c r="AP379" s="4"/>
      <c r="BI379" s="4"/>
      <c r="BV379" s="4"/>
    </row>
    <row r="380" spans="39:74" ht="12.75" x14ac:dyDescent="0.2">
      <c r="AM380" s="4"/>
      <c r="AN380" s="4"/>
      <c r="AP380" s="4"/>
      <c r="BI380" s="4"/>
      <c r="BV380" s="4"/>
    </row>
    <row r="381" spans="39:74" ht="12.75" x14ac:dyDescent="0.2">
      <c r="AM381" s="4"/>
      <c r="AN381" s="4"/>
      <c r="AP381" s="4"/>
      <c r="BI381" s="4"/>
      <c r="BV381" s="4"/>
    </row>
    <row r="382" spans="39:74" ht="12.75" x14ac:dyDescent="0.2">
      <c r="AM382" s="4"/>
      <c r="AN382" s="4"/>
      <c r="AP382" s="4"/>
      <c r="BI382" s="4"/>
      <c r="BV382" s="4"/>
    </row>
    <row r="383" spans="39:74" ht="12.75" x14ac:dyDescent="0.2">
      <c r="AM383" s="4"/>
      <c r="AN383" s="4"/>
      <c r="AP383" s="4"/>
      <c r="BI383" s="4"/>
      <c r="BV383" s="4"/>
    </row>
    <row r="384" spans="39:74" ht="12.75" x14ac:dyDescent="0.2">
      <c r="AM384" s="4"/>
      <c r="AN384" s="4"/>
      <c r="AP384" s="4"/>
      <c r="BI384" s="4"/>
      <c r="BV384" s="4"/>
    </row>
    <row r="385" spans="39:74" ht="12.75" x14ac:dyDescent="0.2">
      <c r="AM385" s="4"/>
      <c r="AN385" s="4"/>
      <c r="AP385" s="4"/>
      <c r="BI385" s="4"/>
      <c r="BV385" s="4"/>
    </row>
    <row r="386" spans="39:74" ht="12.75" x14ac:dyDescent="0.2">
      <c r="AM386" s="4"/>
      <c r="AN386" s="4"/>
      <c r="AP386" s="4"/>
      <c r="BI386" s="4"/>
      <c r="BV386" s="4"/>
    </row>
    <row r="387" spans="39:74" ht="12.75" x14ac:dyDescent="0.2">
      <c r="AM387" s="4"/>
      <c r="AN387" s="4"/>
      <c r="AP387" s="4"/>
      <c r="BI387" s="4"/>
      <c r="BV387" s="4"/>
    </row>
    <row r="388" spans="39:74" ht="12.75" x14ac:dyDescent="0.2">
      <c r="AM388" s="4"/>
      <c r="AN388" s="4"/>
      <c r="AP388" s="4"/>
      <c r="BI388" s="4"/>
      <c r="BV388" s="4"/>
    </row>
    <row r="389" spans="39:74" ht="12.75" x14ac:dyDescent="0.2">
      <c r="AM389" s="4"/>
      <c r="AN389" s="4"/>
      <c r="AP389" s="4"/>
      <c r="BI389" s="4"/>
      <c r="BV389" s="4"/>
    </row>
    <row r="390" spans="39:74" ht="12.75" x14ac:dyDescent="0.2">
      <c r="AM390" s="4"/>
      <c r="AN390" s="4"/>
      <c r="AP390" s="4"/>
      <c r="BI390" s="4"/>
      <c r="BV390" s="4"/>
    </row>
    <row r="391" spans="39:74" ht="12.75" x14ac:dyDescent="0.2">
      <c r="AM391" s="4"/>
      <c r="AN391" s="4"/>
      <c r="AP391" s="4"/>
      <c r="BI391" s="4"/>
      <c r="BV391" s="4"/>
    </row>
    <row r="392" spans="39:74" ht="12.75" x14ac:dyDescent="0.2">
      <c r="AM392" s="4"/>
      <c r="AN392" s="4"/>
      <c r="AP392" s="4"/>
      <c r="BI392" s="4"/>
      <c r="BV392" s="4"/>
    </row>
    <row r="393" spans="39:74" ht="12.75" x14ac:dyDescent="0.2">
      <c r="AM393" s="4"/>
      <c r="AN393" s="4"/>
      <c r="AP393" s="4"/>
      <c r="BI393" s="4"/>
      <c r="BV393" s="4"/>
    </row>
    <row r="394" spans="39:74" ht="12.75" x14ac:dyDescent="0.2">
      <c r="AM394" s="4"/>
      <c r="AN394" s="4"/>
      <c r="AP394" s="4"/>
      <c r="BI394" s="4"/>
      <c r="BV394" s="4"/>
    </row>
    <row r="395" spans="39:74" ht="12.75" x14ac:dyDescent="0.2">
      <c r="AM395" s="4"/>
      <c r="AN395" s="4"/>
      <c r="AP395" s="4"/>
      <c r="BI395" s="4"/>
      <c r="BV395" s="4"/>
    </row>
    <row r="396" spans="39:74" ht="12.75" x14ac:dyDescent="0.2">
      <c r="AM396" s="4"/>
      <c r="AN396" s="4"/>
      <c r="AP396" s="4"/>
      <c r="BI396" s="4"/>
      <c r="BV396" s="4"/>
    </row>
    <row r="397" spans="39:74" ht="12.75" x14ac:dyDescent="0.2">
      <c r="AM397" s="4"/>
      <c r="AN397" s="4"/>
      <c r="AP397" s="4"/>
      <c r="BI397" s="4"/>
      <c r="BV397" s="4"/>
    </row>
    <row r="398" spans="39:74" ht="12.75" x14ac:dyDescent="0.2">
      <c r="AM398" s="4"/>
      <c r="AN398" s="4"/>
      <c r="AP398" s="4"/>
      <c r="BI398" s="4"/>
      <c r="BV398" s="4"/>
    </row>
    <row r="399" spans="39:74" ht="12.75" x14ac:dyDescent="0.2">
      <c r="AM399" s="4"/>
      <c r="AN399" s="4"/>
      <c r="AP399" s="4"/>
      <c r="BI399" s="4"/>
      <c r="BV399" s="4"/>
    </row>
    <row r="400" spans="39:74" ht="12.75" x14ac:dyDescent="0.2">
      <c r="AM400" s="4"/>
      <c r="AN400" s="4"/>
      <c r="AP400" s="4"/>
      <c r="BI400" s="4"/>
      <c r="BV400" s="4"/>
    </row>
    <row r="401" spans="39:74" ht="12.75" x14ac:dyDescent="0.2">
      <c r="AM401" s="4"/>
      <c r="AN401" s="4"/>
      <c r="AP401" s="4"/>
      <c r="BI401" s="4"/>
      <c r="BV401" s="4"/>
    </row>
    <row r="402" spans="39:74" ht="12.75" x14ac:dyDescent="0.2">
      <c r="AM402" s="4"/>
      <c r="AN402" s="4"/>
      <c r="AP402" s="4"/>
      <c r="BI402" s="4"/>
      <c r="BV402" s="4"/>
    </row>
    <row r="403" spans="39:74" ht="12.75" x14ac:dyDescent="0.2">
      <c r="AM403" s="4"/>
      <c r="AN403" s="4"/>
      <c r="AP403" s="4"/>
      <c r="BI403" s="4"/>
      <c r="BV403" s="4"/>
    </row>
    <row r="404" spans="39:74" ht="12.75" x14ac:dyDescent="0.2">
      <c r="AM404" s="4"/>
      <c r="AN404" s="4"/>
      <c r="AP404" s="4"/>
      <c r="BI404" s="4"/>
      <c r="BV404" s="4"/>
    </row>
    <row r="405" spans="39:74" ht="12.75" x14ac:dyDescent="0.2">
      <c r="AM405" s="4"/>
      <c r="AN405" s="4"/>
      <c r="AP405" s="4"/>
      <c r="BI405" s="4"/>
      <c r="BV405" s="4"/>
    </row>
    <row r="406" spans="39:74" ht="12.75" x14ac:dyDescent="0.2">
      <c r="AM406" s="4"/>
      <c r="AN406" s="4"/>
      <c r="AP406" s="4"/>
      <c r="BI406" s="4"/>
      <c r="BV406" s="4"/>
    </row>
    <row r="407" spans="39:74" ht="12.75" x14ac:dyDescent="0.2">
      <c r="AM407" s="4"/>
      <c r="AN407" s="4"/>
      <c r="AP407" s="4"/>
      <c r="BI407" s="4"/>
      <c r="BV407" s="4"/>
    </row>
    <row r="408" spans="39:74" ht="12.75" x14ac:dyDescent="0.2">
      <c r="AM408" s="4"/>
      <c r="AN408" s="4"/>
      <c r="AP408" s="4"/>
      <c r="BI408" s="4"/>
      <c r="BV408" s="4"/>
    </row>
    <row r="409" spans="39:74" ht="12.75" x14ac:dyDescent="0.2">
      <c r="AM409" s="4"/>
      <c r="AN409" s="4"/>
      <c r="AP409" s="4"/>
      <c r="BI409" s="4"/>
      <c r="BV409" s="4"/>
    </row>
    <row r="410" spans="39:74" ht="12.75" x14ac:dyDescent="0.2">
      <c r="AM410" s="4"/>
      <c r="AN410" s="4"/>
      <c r="AP410" s="4"/>
      <c r="BI410" s="4"/>
      <c r="BV410" s="4"/>
    </row>
    <row r="411" spans="39:74" ht="12.75" x14ac:dyDescent="0.2">
      <c r="AM411" s="4"/>
      <c r="AN411" s="4"/>
      <c r="AP411" s="4"/>
      <c r="BI411" s="4"/>
      <c r="BV411" s="4"/>
    </row>
    <row r="412" spans="39:74" ht="12.75" x14ac:dyDescent="0.2">
      <c r="AM412" s="4"/>
      <c r="AN412" s="4"/>
      <c r="AP412" s="4"/>
      <c r="BI412" s="4"/>
      <c r="BV412" s="4"/>
    </row>
    <row r="413" spans="39:74" ht="12.75" x14ac:dyDescent="0.2">
      <c r="AM413" s="4"/>
      <c r="AN413" s="4"/>
      <c r="AP413" s="4"/>
      <c r="BI413" s="4"/>
      <c r="BV413" s="4"/>
    </row>
    <row r="414" spans="39:74" ht="12.75" x14ac:dyDescent="0.2">
      <c r="AM414" s="4"/>
      <c r="AN414" s="4"/>
      <c r="AP414" s="4"/>
      <c r="BI414" s="4"/>
      <c r="BV414" s="4"/>
    </row>
    <row r="415" spans="39:74" ht="12.75" x14ac:dyDescent="0.2">
      <c r="AM415" s="4"/>
      <c r="AN415" s="4"/>
      <c r="AP415" s="4"/>
      <c r="BI415" s="4"/>
      <c r="BV415" s="4"/>
    </row>
    <row r="416" spans="39:74" ht="12.75" x14ac:dyDescent="0.2">
      <c r="AM416" s="4"/>
      <c r="AN416" s="4"/>
      <c r="AP416" s="4"/>
      <c r="BI416" s="4"/>
      <c r="BV416" s="4"/>
    </row>
    <row r="417" spans="39:74" ht="12.75" x14ac:dyDescent="0.2">
      <c r="AM417" s="4"/>
      <c r="AN417" s="4"/>
      <c r="AP417" s="4"/>
      <c r="BI417" s="4"/>
      <c r="BV417" s="4"/>
    </row>
    <row r="418" spans="39:74" ht="12.75" x14ac:dyDescent="0.2">
      <c r="AM418" s="4"/>
      <c r="AN418" s="4"/>
      <c r="AP418" s="4"/>
      <c r="BI418" s="4"/>
      <c r="BV418" s="4"/>
    </row>
    <row r="419" spans="39:74" ht="12.75" x14ac:dyDescent="0.2">
      <c r="AM419" s="4"/>
      <c r="AN419" s="4"/>
      <c r="AP419" s="4"/>
      <c r="BI419" s="4"/>
      <c r="BV419" s="4"/>
    </row>
    <row r="420" spans="39:74" ht="12.75" x14ac:dyDescent="0.2">
      <c r="AM420" s="4"/>
      <c r="AN420" s="4"/>
      <c r="AP420" s="4"/>
      <c r="BI420" s="4"/>
      <c r="BV420" s="4"/>
    </row>
    <row r="421" spans="39:74" ht="12.75" x14ac:dyDescent="0.2">
      <c r="AM421" s="4"/>
      <c r="AN421" s="4"/>
      <c r="AP421" s="4"/>
      <c r="BI421" s="4"/>
      <c r="BV421" s="4"/>
    </row>
    <row r="422" spans="39:74" ht="12.75" x14ac:dyDescent="0.2">
      <c r="AM422" s="4"/>
      <c r="AN422" s="4"/>
      <c r="AP422" s="4"/>
      <c r="BI422" s="4"/>
      <c r="BV422" s="4"/>
    </row>
    <row r="423" spans="39:74" ht="12.75" x14ac:dyDescent="0.2">
      <c r="AM423" s="4"/>
      <c r="AN423" s="4"/>
      <c r="AP423" s="4"/>
      <c r="BI423" s="4"/>
      <c r="BV423" s="4"/>
    </row>
    <row r="424" spans="39:74" ht="12.75" x14ac:dyDescent="0.2">
      <c r="AM424" s="4"/>
      <c r="AN424" s="4"/>
      <c r="AP424" s="4"/>
      <c r="BI424" s="4"/>
      <c r="BV424" s="4"/>
    </row>
    <row r="425" spans="39:74" ht="12.75" x14ac:dyDescent="0.2">
      <c r="AM425" s="4"/>
      <c r="AN425" s="4"/>
      <c r="AP425" s="4"/>
      <c r="BI425" s="4"/>
      <c r="BV425" s="4"/>
    </row>
    <row r="426" spans="39:74" ht="12.75" x14ac:dyDescent="0.2">
      <c r="AM426" s="4"/>
      <c r="AN426" s="4"/>
      <c r="AP426" s="4"/>
      <c r="BI426" s="4"/>
      <c r="BV426" s="4"/>
    </row>
    <row r="427" spans="39:74" ht="12.75" x14ac:dyDescent="0.2">
      <c r="AM427" s="4"/>
      <c r="AN427" s="4"/>
      <c r="AP427" s="4"/>
      <c r="BI427" s="4"/>
      <c r="BV427" s="4"/>
    </row>
    <row r="428" spans="39:74" ht="12.75" x14ac:dyDescent="0.2">
      <c r="AM428" s="4"/>
      <c r="AN428" s="4"/>
      <c r="AP428" s="4"/>
      <c r="BI428" s="4"/>
      <c r="BV428" s="4"/>
    </row>
    <row r="429" spans="39:74" ht="12.75" x14ac:dyDescent="0.2">
      <c r="AM429" s="4"/>
      <c r="AN429" s="4"/>
      <c r="AP429" s="4"/>
      <c r="BI429" s="4"/>
      <c r="BV429" s="4"/>
    </row>
    <row r="430" spans="39:74" ht="12.75" x14ac:dyDescent="0.2">
      <c r="AM430" s="4"/>
      <c r="AN430" s="4"/>
      <c r="AP430" s="4"/>
      <c r="BI430" s="4"/>
      <c r="BV430" s="4"/>
    </row>
    <row r="431" spans="39:74" ht="12.75" x14ac:dyDescent="0.2">
      <c r="AM431" s="4"/>
      <c r="AN431" s="4"/>
      <c r="AP431" s="4"/>
      <c r="BI431" s="4"/>
      <c r="BV431" s="4"/>
    </row>
    <row r="432" spans="39:74" ht="12.75" x14ac:dyDescent="0.2">
      <c r="AM432" s="4"/>
      <c r="AN432" s="4"/>
      <c r="AP432" s="4"/>
      <c r="BI432" s="4"/>
      <c r="BV432" s="4"/>
    </row>
    <row r="433" spans="39:74" ht="12.75" x14ac:dyDescent="0.2">
      <c r="AM433" s="4"/>
      <c r="AN433" s="4"/>
      <c r="AP433" s="4"/>
      <c r="BI433" s="4"/>
      <c r="BV433" s="4"/>
    </row>
    <row r="434" spans="39:74" ht="12.75" x14ac:dyDescent="0.2">
      <c r="AM434" s="4"/>
      <c r="AN434" s="4"/>
      <c r="AP434" s="4"/>
      <c r="BI434" s="4"/>
      <c r="BV434" s="4"/>
    </row>
    <row r="435" spans="39:74" ht="12.75" x14ac:dyDescent="0.2">
      <c r="AM435" s="4"/>
      <c r="AN435" s="4"/>
      <c r="AP435" s="4"/>
      <c r="BI435" s="4"/>
      <c r="BV435" s="4"/>
    </row>
    <row r="436" spans="39:74" ht="12.75" x14ac:dyDescent="0.2">
      <c r="AM436" s="4"/>
      <c r="AN436" s="4"/>
      <c r="AP436" s="4"/>
      <c r="BI436" s="4"/>
      <c r="BV436" s="4"/>
    </row>
    <row r="437" spans="39:74" ht="12.75" x14ac:dyDescent="0.2">
      <c r="AM437" s="4"/>
      <c r="AN437" s="4"/>
      <c r="AP437" s="4"/>
      <c r="BI437" s="4"/>
      <c r="BV437" s="4"/>
    </row>
    <row r="438" spans="39:74" ht="12.75" x14ac:dyDescent="0.2">
      <c r="AM438" s="4"/>
      <c r="AN438" s="4"/>
      <c r="AP438" s="4"/>
      <c r="BI438" s="4"/>
      <c r="BV438" s="4"/>
    </row>
    <row r="439" spans="39:74" ht="12.75" x14ac:dyDescent="0.2">
      <c r="AM439" s="4"/>
      <c r="AN439" s="4"/>
      <c r="AP439" s="4"/>
      <c r="BI439" s="4"/>
      <c r="BV439" s="4"/>
    </row>
    <row r="440" spans="39:74" ht="12.75" x14ac:dyDescent="0.2">
      <c r="AM440" s="4"/>
      <c r="AN440" s="4"/>
      <c r="AP440" s="4"/>
      <c r="BI440" s="4"/>
      <c r="BV440" s="4"/>
    </row>
    <row r="441" spans="39:74" ht="12.75" x14ac:dyDescent="0.2">
      <c r="AM441" s="4"/>
      <c r="AN441" s="4"/>
      <c r="AP441" s="4"/>
      <c r="BI441" s="4"/>
      <c r="BV441" s="4"/>
    </row>
    <row r="442" spans="39:74" ht="12.75" x14ac:dyDescent="0.2">
      <c r="AM442" s="4"/>
      <c r="AN442" s="4"/>
      <c r="AP442" s="4"/>
      <c r="BI442" s="4"/>
      <c r="BV442" s="4"/>
    </row>
    <row r="443" spans="39:74" ht="12.75" x14ac:dyDescent="0.2">
      <c r="AM443" s="4"/>
      <c r="AN443" s="4"/>
      <c r="AP443" s="4"/>
      <c r="BI443" s="4"/>
      <c r="BV443" s="4"/>
    </row>
    <row r="444" spans="39:74" ht="12.75" x14ac:dyDescent="0.2">
      <c r="AM444" s="4"/>
      <c r="AN444" s="4"/>
      <c r="AP444" s="4"/>
      <c r="BI444" s="4"/>
      <c r="BV444" s="4"/>
    </row>
    <row r="445" spans="39:74" ht="12.75" x14ac:dyDescent="0.2">
      <c r="AM445" s="4"/>
      <c r="AN445" s="4"/>
      <c r="AP445" s="4"/>
      <c r="BI445" s="4"/>
      <c r="BV445" s="4"/>
    </row>
    <row r="446" spans="39:74" ht="12.75" x14ac:dyDescent="0.2">
      <c r="AM446" s="4"/>
      <c r="AN446" s="4"/>
      <c r="AP446" s="4"/>
      <c r="BI446" s="4"/>
      <c r="BV446" s="4"/>
    </row>
    <row r="447" spans="39:74" ht="12.75" x14ac:dyDescent="0.2">
      <c r="AM447" s="4"/>
      <c r="AN447" s="4"/>
      <c r="AP447" s="4"/>
      <c r="BI447" s="4"/>
      <c r="BV447" s="4"/>
    </row>
    <row r="448" spans="39:74" ht="12.75" x14ac:dyDescent="0.2">
      <c r="AM448" s="4"/>
      <c r="AN448" s="4"/>
      <c r="AP448" s="4"/>
      <c r="BI448" s="4"/>
      <c r="BV448" s="4"/>
    </row>
    <row r="449" spans="39:74" ht="12.75" x14ac:dyDescent="0.2">
      <c r="AM449" s="4"/>
      <c r="AN449" s="4"/>
      <c r="AP449" s="4"/>
      <c r="BI449" s="4"/>
      <c r="BV449" s="4"/>
    </row>
    <row r="450" spans="39:74" ht="12.75" x14ac:dyDescent="0.2">
      <c r="AM450" s="4"/>
      <c r="AN450" s="4"/>
      <c r="AP450" s="4"/>
      <c r="BI450" s="4"/>
      <c r="BV450" s="4"/>
    </row>
    <row r="451" spans="39:74" ht="12.75" x14ac:dyDescent="0.2">
      <c r="AM451" s="4"/>
      <c r="AN451" s="4"/>
      <c r="AP451" s="4"/>
      <c r="BI451" s="4"/>
      <c r="BV451" s="4"/>
    </row>
    <row r="452" spans="39:74" ht="12.75" x14ac:dyDescent="0.2">
      <c r="AM452" s="4"/>
      <c r="AN452" s="4"/>
      <c r="AP452" s="4"/>
      <c r="BI452" s="4"/>
      <c r="BV452" s="4"/>
    </row>
    <row r="453" spans="39:74" ht="12.75" x14ac:dyDescent="0.2">
      <c r="AM453" s="4"/>
      <c r="AN453" s="4"/>
      <c r="AP453" s="4"/>
      <c r="BI453" s="4"/>
      <c r="BV453" s="4"/>
    </row>
    <row r="454" spans="39:74" ht="12.75" x14ac:dyDescent="0.2">
      <c r="AM454" s="4"/>
      <c r="AN454" s="4"/>
      <c r="AP454" s="4"/>
      <c r="BI454" s="4"/>
      <c r="BV454" s="4"/>
    </row>
    <row r="455" spans="39:74" ht="12.75" x14ac:dyDescent="0.2">
      <c r="AM455" s="4"/>
      <c r="AN455" s="4"/>
      <c r="AP455" s="4"/>
      <c r="BI455" s="4"/>
      <c r="BV455" s="4"/>
    </row>
    <row r="456" spans="39:74" ht="12.75" x14ac:dyDescent="0.2">
      <c r="AM456" s="4"/>
      <c r="AN456" s="4"/>
      <c r="AP456" s="4"/>
      <c r="BI456" s="4"/>
      <c r="BV456" s="4"/>
    </row>
    <row r="457" spans="39:74" ht="12.75" x14ac:dyDescent="0.2">
      <c r="AM457" s="4"/>
      <c r="AN457" s="4"/>
      <c r="AP457" s="4"/>
      <c r="BI457" s="4"/>
      <c r="BV457" s="4"/>
    </row>
    <row r="458" spans="39:74" ht="12.75" x14ac:dyDescent="0.2">
      <c r="AM458" s="4"/>
      <c r="AN458" s="4"/>
      <c r="AP458" s="4"/>
      <c r="BI458" s="4"/>
      <c r="BV458" s="4"/>
    </row>
    <row r="459" spans="39:74" ht="12.75" x14ac:dyDescent="0.2">
      <c r="AM459" s="4"/>
      <c r="AN459" s="4"/>
      <c r="AP459" s="4"/>
      <c r="BI459" s="4"/>
      <c r="BV459" s="4"/>
    </row>
    <row r="460" spans="39:74" ht="12.75" x14ac:dyDescent="0.2">
      <c r="AM460" s="4"/>
      <c r="AN460" s="4"/>
      <c r="AP460" s="4"/>
      <c r="BI460" s="4"/>
      <c r="BV460" s="4"/>
    </row>
    <row r="461" spans="39:74" ht="12.75" x14ac:dyDescent="0.2">
      <c r="AM461" s="4"/>
      <c r="AN461" s="4"/>
      <c r="AP461" s="4"/>
      <c r="BI461" s="4"/>
      <c r="BV461" s="4"/>
    </row>
    <row r="462" spans="39:74" ht="12.75" x14ac:dyDescent="0.2">
      <c r="AM462" s="4"/>
      <c r="AN462" s="4"/>
      <c r="AP462" s="4"/>
      <c r="BI462" s="4"/>
      <c r="BV462" s="4"/>
    </row>
    <row r="463" spans="39:74" ht="12.75" x14ac:dyDescent="0.2">
      <c r="AM463" s="4"/>
      <c r="AN463" s="4"/>
      <c r="AP463" s="4"/>
      <c r="BI463" s="4"/>
      <c r="BV463" s="4"/>
    </row>
    <row r="464" spans="39:74" ht="12.75" x14ac:dyDescent="0.2">
      <c r="AM464" s="4"/>
      <c r="AN464" s="4"/>
      <c r="AP464" s="4"/>
      <c r="BI464" s="4"/>
      <c r="BV464" s="4"/>
    </row>
    <row r="465" spans="39:74" ht="12.75" x14ac:dyDescent="0.2">
      <c r="AM465" s="4"/>
      <c r="AN465" s="4"/>
      <c r="AP465" s="4"/>
      <c r="BI465" s="4"/>
      <c r="BV465" s="4"/>
    </row>
    <row r="466" spans="39:74" ht="12.75" x14ac:dyDescent="0.2">
      <c r="AM466" s="4"/>
      <c r="AN466" s="4"/>
      <c r="AP466" s="4"/>
      <c r="BI466" s="4"/>
      <c r="BV466" s="4"/>
    </row>
    <row r="467" spans="39:74" ht="12.75" x14ac:dyDescent="0.2">
      <c r="AM467" s="4"/>
      <c r="AN467" s="4"/>
      <c r="AP467" s="4"/>
      <c r="BI467" s="4"/>
      <c r="BV467" s="4"/>
    </row>
    <row r="468" spans="39:74" ht="12.75" x14ac:dyDescent="0.2">
      <c r="AM468" s="4"/>
      <c r="AN468" s="4"/>
      <c r="AP468" s="4"/>
      <c r="BI468" s="4"/>
      <c r="BV468" s="4"/>
    </row>
    <row r="469" spans="39:74" ht="12.75" x14ac:dyDescent="0.2">
      <c r="AM469" s="4"/>
      <c r="AN469" s="4"/>
      <c r="AP469" s="4"/>
      <c r="BI469" s="4"/>
      <c r="BV469" s="4"/>
    </row>
    <row r="470" spans="39:74" ht="12.75" x14ac:dyDescent="0.2">
      <c r="AM470" s="4"/>
      <c r="AN470" s="4"/>
      <c r="AP470" s="4"/>
      <c r="BI470" s="4"/>
      <c r="BV470" s="4"/>
    </row>
    <row r="471" spans="39:74" ht="12.75" x14ac:dyDescent="0.2">
      <c r="AM471" s="4"/>
      <c r="AN471" s="4"/>
      <c r="AP471" s="4"/>
      <c r="BI471" s="4"/>
      <c r="BV471" s="4"/>
    </row>
    <row r="472" spans="39:74" ht="12.75" x14ac:dyDescent="0.2">
      <c r="AM472" s="4"/>
      <c r="AN472" s="4"/>
      <c r="AP472" s="4"/>
      <c r="BI472" s="4"/>
      <c r="BV472" s="4"/>
    </row>
    <row r="473" spans="39:74" ht="12.75" x14ac:dyDescent="0.2">
      <c r="AM473" s="4"/>
      <c r="AN473" s="4"/>
      <c r="AP473" s="4"/>
      <c r="BI473" s="4"/>
      <c r="BV473" s="4"/>
    </row>
    <row r="474" spans="39:74" ht="12.75" x14ac:dyDescent="0.2">
      <c r="AM474" s="4"/>
      <c r="AN474" s="4"/>
      <c r="AP474" s="4"/>
      <c r="BI474" s="4"/>
      <c r="BV474" s="4"/>
    </row>
    <row r="475" spans="39:74" ht="12.75" x14ac:dyDescent="0.2">
      <c r="AM475" s="4"/>
      <c r="AN475" s="4"/>
      <c r="AP475" s="4"/>
      <c r="BI475" s="4"/>
      <c r="BV475" s="4"/>
    </row>
    <row r="476" spans="39:74" ht="12.75" x14ac:dyDescent="0.2">
      <c r="AM476" s="4"/>
      <c r="AN476" s="4"/>
      <c r="AP476" s="4"/>
      <c r="BI476" s="4"/>
      <c r="BV476" s="4"/>
    </row>
    <row r="477" spans="39:74" ht="12.75" x14ac:dyDescent="0.2">
      <c r="AM477" s="4"/>
      <c r="AN477" s="4"/>
      <c r="AP477" s="4"/>
      <c r="BI477" s="4"/>
      <c r="BV477" s="4"/>
    </row>
    <row r="478" spans="39:74" ht="12.75" x14ac:dyDescent="0.2">
      <c r="AM478" s="4"/>
      <c r="AN478" s="4"/>
      <c r="AP478" s="4"/>
      <c r="BI478" s="4"/>
      <c r="BV478" s="4"/>
    </row>
    <row r="479" spans="39:74" ht="12.75" x14ac:dyDescent="0.2">
      <c r="AM479" s="4"/>
      <c r="AN479" s="4"/>
      <c r="AP479" s="4"/>
      <c r="BI479" s="4"/>
      <c r="BV479" s="4"/>
    </row>
    <row r="480" spans="39:74" ht="12.75" x14ac:dyDescent="0.2">
      <c r="AM480" s="4"/>
      <c r="AN480" s="4"/>
      <c r="AP480" s="4"/>
      <c r="BI480" s="4"/>
      <c r="BV480" s="4"/>
    </row>
    <row r="481" spans="39:74" ht="12.75" x14ac:dyDescent="0.2">
      <c r="AM481" s="4"/>
      <c r="AN481" s="4"/>
      <c r="AP481" s="4"/>
      <c r="BI481" s="4"/>
      <c r="BV481" s="4"/>
    </row>
    <row r="482" spans="39:74" ht="12.75" x14ac:dyDescent="0.2">
      <c r="AM482" s="4"/>
      <c r="AN482" s="4"/>
      <c r="AP482" s="4"/>
      <c r="BI482" s="4"/>
      <c r="BV482" s="4"/>
    </row>
    <row r="483" spans="39:74" ht="12.75" x14ac:dyDescent="0.2">
      <c r="AM483" s="4"/>
      <c r="AN483" s="4"/>
      <c r="AP483" s="4"/>
      <c r="BI483" s="4"/>
      <c r="BV483" s="4"/>
    </row>
    <row r="484" spans="39:74" ht="12.75" x14ac:dyDescent="0.2">
      <c r="AM484" s="4"/>
      <c r="AN484" s="4"/>
      <c r="AP484" s="4"/>
      <c r="BI484" s="4"/>
      <c r="BV484" s="4"/>
    </row>
    <row r="485" spans="39:74" ht="12.75" x14ac:dyDescent="0.2">
      <c r="AM485" s="4"/>
      <c r="AN485" s="4"/>
      <c r="AP485" s="4"/>
      <c r="BI485" s="4"/>
      <c r="BV485" s="4"/>
    </row>
    <row r="486" spans="39:74" ht="12.75" x14ac:dyDescent="0.2">
      <c r="AM486" s="4"/>
      <c r="AN486" s="4"/>
      <c r="AP486" s="4"/>
      <c r="BI486" s="4"/>
      <c r="BV486" s="4"/>
    </row>
    <row r="487" spans="39:74" ht="12.75" x14ac:dyDescent="0.2">
      <c r="AM487" s="4"/>
      <c r="AN487" s="4"/>
      <c r="AP487" s="4"/>
      <c r="BI487" s="4"/>
      <c r="BV487" s="4"/>
    </row>
    <row r="488" spans="39:74" ht="12.75" x14ac:dyDescent="0.2">
      <c r="AM488" s="4"/>
      <c r="AN488" s="4"/>
      <c r="AP488" s="4"/>
      <c r="BI488" s="4"/>
      <c r="BV488" s="4"/>
    </row>
    <row r="489" spans="39:74" ht="12.75" x14ac:dyDescent="0.2">
      <c r="AM489" s="4"/>
      <c r="AN489" s="4"/>
      <c r="AP489" s="4"/>
      <c r="BI489" s="4"/>
      <c r="BV489" s="4"/>
    </row>
    <row r="490" spans="39:74" ht="12.75" x14ac:dyDescent="0.2">
      <c r="AM490" s="4"/>
      <c r="AN490" s="4"/>
      <c r="AP490" s="4"/>
      <c r="BI490" s="4"/>
      <c r="BV490" s="4"/>
    </row>
    <row r="491" spans="39:74" ht="12.75" x14ac:dyDescent="0.2">
      <c r="AM491" s="4"/>
      <c r="AN491" s="4"/>
      <c r="AP491" s="4"/>
      <c r="BI491" s="4"/>
      <c r="BV491" s="4"/>
    </row>
    <row r="492" spans="39:74" ht="12.75" x14ac:dyDescent="0.2">
      <c r="AM492" s="4"/>
      <c r="AN492" s="4"/>
      <c r="AP492" s="4"/>
      <c r="BI492" s="4"/>
      <c r="BV492" s="4"/>
    </row>
    <row r="493" spans="39:74" ht="12.75" x14ac:dyDescent="0.2">
      <c r="AM493" s="4"/>
      <c r="AN493" s="4"/>
      <c r="AP493" s="4"/>
      <c r="BI493" s="4"/>
      <c r="BV493" s="4"/>
    </row>
    <row r="494" spans="39:74" ht="12.75" x14ac:dyDescent="0.2">
      <c r="AM494" s="4"/>
      <c r="AN494" s="4"/>
      <c r="AP494" s="4"/>
      <c r="BI494" s="4"/>
      <c r="BV494" s="4"/>
    </row>
    <row r="495" spans="39:74" ht="12.75" x14ac:dyDescent="0.2">
      <c r="AM495" s="4"/>
      <c r="AN495" s="4"/>
      <c r="AP495" s="4"/>
      <c r="BI495" s="4"/>
      <c r="BV495" s="4"/>
    </row>
    <row r="496" spans="39:74" ht="12.75" x14ac:dyDescent="0.2">
      <c r="AM496" s="4"/>
      <c r="AN496" s="4"/>
      <c r="AP496" s="4"/>
      <c r="BI496" s="4"/>
      <c r="BV496" s="4"/>
    </row>
    <row r="497" spans="39:74" ht="12.75" x14ac:dyDescent="0.2">
      <c r="AM497" s="4"/>
      <c r="AN497" s="4"/>
      <c r="AP497" s="4"/>
      <c r="BI497" s="4"/>
      <c r="BV497" s="4"/>
    </row>
    <row r="498" spans="39:74" ht="12.75" x14ac:dyDescent="0.2">
      <c r="AM498" s="4"/>
      <c r="AN498" s="4"/>
      <c r="AP498" s="4"/>
      <c r="BI498" s="4"/>
      <c r="BV498" s="4"/>
    </row>
    <row r="499" spans="39:74" ht="12.75" x14ac:dyDescent="0.2">
      <c r="AM499" s="4"/>
      <c r="AN499" s="4"/>
      <c r="AP499" s="4"/>
      <c r="BI499" s="4"/>
      <c r="BV499" s="4"/>
    </row>
    <row r="500" spans="39:74" ht="12.75" x14ac:dyDescent="0.2">
      <c r="AM500" s="4"/>
      <c r="AN500" s="4"/>
      <c r="AP500" s="4"/>
      <c r="BI500" s="4"/>
      <c r="BV500" s="4"/>
    </row>
    <row r="501" spans="39:74" ht="12.75" x14ac:dyDescent="0.2">
      <c r="AM501" s="4"/>
      <c r="AN501" s="4"/>
      <c r="AP501" s="4"/>
      <c r="BI501" s="4"/>
      <c r="BV501" s="4"/>
    </row>
    <row r="502" spans="39:74" ht="12.75" x14ac:dyDescent="0.2">
      <c r="AM502" s="4"/>
      <c r="AN502" s="4"/>
      <c r="AP502" s="4"/>
      <c r="BI502" s="4"/>
      <c r="BV502" s="4"/>
    </row>
    <row r="503" spans="39:74" ht="12.75" x14ac:dyDescent="0.2">
      <c r="AM503" s="4"/>
      <c r="AN503" s="4"/>
      <c r="AP503" s="4"/>
      <c r="BI503" s="4"/>
      <c r="BV503" s="4"/>
    </row>
    <row r="504" spans="39:74" ht="12.75" x14ac:dyDescent="0.2">
      <c r="AM504" s="4"/>
      <c r="AN504" s="4"/>
      <c r="AP504" s="4"/>
      <c r="BI504" s="4"/>
      <c r="BV504" s="4"/>
    </row>
    <row r="505" spans="39:74" ht="12.75" x14ac:dyDescent="0.2">
      <c r="AM505" s="4"/>
      <c r="AN505" s="4"/>
      <c r="AP505" s="4"/>
      <c r="BI505" s="4"/>
      <c r="BV505" s="4"/>
    </row>
    <row r="506" spans="39:74" ht="12.75" x14ac:dyDescent="0.2">
      <c r="AM506" s="4"/>
      <c r="AN506" s="4"/>
      <c r="AP506" s="4"/>
      <c r="BI506" s="4"/>
      <c r="BV506" s="4"/>
    </row>
    <row r="507" spans="39:74" ht="12.75" x14ac:dyDescent="0.2">
      <c r="AM507" s="4"/>
      <c r="AN507" s="4"/>
      <c r="AP507" s="4"/>
      <c r="BI507" s="4"/>
      <c r="BV507" s="4"/>
    </row>
    <row r="508" spans="39:74" ht="12.75" x14ac:dyDescent="0.2">
      <c r="AM508" s="4"/>
      <c r="AN508" s="4"/>
      <c r="AP508" s="4"/>
      <c r="BI508" s="4"/>
      <c r="BV508" s="4"/>
    </row>
    <row r="509" spans="39:74" ht="12.75" x14ac:dyDescent="0.2">
      <c r="AM509" s="4"/>
      <c r="AN509" s="4"/>
      <c r="AP509" s="4"/>
      <c r="BI509" s="4"/>
      <c r="BV509" s="4"/>
    </row>
    <row r="510" spans="39:74" ht="12.75" x14ac:dyDescent="0.2">
      <c r="AM510" s="4"/>
      <c r="AN510" s="4"/>
      <c r="AP510" s="4"/>
      <c r="BI510" s="4"/>
      <c r="BV510" s="4"/>
    </row>
    <row r="511" spans="39:74" ht="12.75" x14ac:dyDescent="0.2">
      <c r="AM511" s="4"/>
      <c r="AN511" s="4"/>
      <c r="AP511" s="4"/>
      <c r="BI511" s="4"/>
      <c r="BV511" s="4"/>
    </row>
    <row r="512" spans="39:74" ht="12.75" x14ac:dyDescent="0.2">
      <c r="AM512" s="4"/>
      <c r="AN512" s="4"/>
      <c r="AP512" s="4"/>
      <c r="BI512" s="4"/>
      <c r="BV512" s="4"/>
    </row>
    <row r="513" spans="39:74" ht="12.75" x14ac:dyDescent="0.2">
      <c r="AM513" s="4"/>
      <c r="AN513" s="4"/>
      <c r="AP513" s="4"/>
      <c r="BI513" s="4"/>
      <c r="BV513" s="4"/>
    </row>
    <row r="514" spans="39:74" ht="12.75" x14ac:dyDescent="0.2">
      <c r="AM514" s="4"/>
      <c r="AN514" s="4"/>
      <c r="AP514" s="4"/>
      <c r="BI514" s="4"/>
      <c r="BV514" s="4"/>
    </row>
    <row r="515" spans="39:74" ht="12.75" x14ac:dyDescent="0.2">
      <c r="AM515" s="4"/>
      <c r="AN515" s="4"/>
      <c r="AP515" s="4"/>
      <c r="BI515" s="4"/>
      <c r="BV515" s="4"/>
    </row>
    <row r="516" spans="39:74" ht="12.75" x14ac:dyDescent="0.2">
      <c r="AM516" s="4"/>
      <c r="AN516" s="4"/>
      <c r="AP516" s="4"/>
      <c r="BI516" s="4"/>
      <c r="BV516" s="4"/>
    </row>
    <row r="517" spans="39:74" ht="12.75" x14ac:dyDescent="0.2">
      <c r="AM517" s="4"/>
      <c r="AN517" s="4"/>
      <c r="AP517" s="4"/>
      <c r="BI517" s="4"/>
      <c r="BV517" s="4"/>
    </row>
    <row r="518" spans="39:74" ht="12.75" x14ac:dyDescent="0.2">
      <c r="AM518" s="4"/>
      <c r="AN518" s="4"/>
      <c r="AP518" s="4"/>
      <c r="BI518" s="4"/>
      <c r="BV518" s="4"/>
    </row>
    <row r="519" spans="39:74" ht="12.75" x14ac:dyDescent="0.2">
      <c r="AM519" s="4"/>
      <c r="AN519" s="4"/>
      <c r="AP519" s="4"/>
      <c r="BI519" s="4"/>
      <c r="BV519" s="4"/>
    </row>
    <row r="520" spans="39:74" ht="12.75" x14ac:dyDescent="0.2">
      <c r="AM520" s="4"/>
      <c r="AN520" s="4"/>
      <c r="AP520" s="4"/>
      <c r="BI520" s="4"/>
      <c r="BV520" s="4"/>
    </row>
    <row r="521" spans="39:74" ht="12.75" x14ac:dyDescent="0.2">
      <c r="AM521" s="4"/>
      <c r="AN521" s="4"/>
      <c r="AP521" s="4"/>
      <c r="BI521" s="4"/>
      <c r="BV521" s="4"/>
    </row>
    <row r="522" spans="39:74" ht="12.75" x14ac:dyDescent="0.2">
      <c r="AM522" s="4"/>
      <c r="AN522" s="4"/>
      <c r="AP522" s="4"/>
      <c r="BI522" s="4"/>
      <c r="BV522" s="4"/>
    </row>
    <row r="523" spans="39:74" ht="12.75" x14ac:dyDescent="0.2">
      <c r="AM523" s="4"/>
      <c r="AN523" s="4"/>
      <c r="AP523" s="4"/>
      <c r="BI523" s="4"/>
      <c r="BV523" s="4"/>
    </row>
    <row r="524" spans="39:74" ht="12.75" x14ac:dyDescent="0.2">
      <c r="AM524" s="4"/>
      <c r="AN524" s="4"/>
      <c r="AP524" s="4"/>
      <c r="BI524" s="4"/>
      <c r="BV524" s="4"/>
    </row>
    <row r="525" spans="39:74" ht="12.75" x14ac:dyDescent="0.2">
      <c r="AM525" s="4"/>
      <c r="AN525" s="4"/>
      <c r="AP525" s="4"/>
      <c r="BI525" s="4"/>
      <c r="BV525" s="4"/>
    </row>
    <row r="526" spans="39:74" ht="12.75" x14ac:dyDescent="0.2">
      <c r="AM526" s="4"/>
      <c r="AN526" s="4"/>
      <c r="AP526" s="4"/>
      <c r="BI526" s="4"/>
      <c r="BV526" s="4"/>
    </row>
    <row r="527" spans="39:74" ht="12.75" x14ac:dyDescent="0.2">
      <c r="AM527" s="4"/>
      <c r="AN527" s="4"/>
      <c r="AP527" s="4"/>
      <c r="BI527" s="4"/>
      <c r="BV527" s="4"/>
    </row>
    <row r="528" spans="39:74" ht="12.75" x14ac:dyDescent="0.2">
      <c r="AM528" s="4"/>
      <c r="AN528" s="4"/>
      <c r="AP528" s="4"/>
      <c r="BI528" s="4"/>
      <c r="BV528" s="4"/>
    </row>
    <row r="529" spans="39:74" ht="12.75" x14ac:dyDescent="0.2">
      <c r="AM529" s="4"/>
      <c r="AN529" s="4"/>
      <c r="AP529" s="4"/>
      <c r="BI529" s="4"/>
      <c r="BV529" s="4"/>
    </row>
    <row r="530" spans="39:74" ht="12.75" x14ac:dyDescent="0.2">
      <c r="AM530" s="4"/>
      <c r="AN530" s="4"/>
      <c r="AP530" s="4"/>
      <c r="BI530" s="4"/>
      <c r="BV530" s="4"/>
    </row>
    <row r="531" spans="39:74" ht="12.75" x14ac:dyDescent="0.2">
      <c r="AM531" s="4"/>
      <c r="AN531" s="4"/>
      <c r="AP531" s="4"/>
      <c r="BI531" s="4"/>
      <c r="BV531" s="4"/>
    </row>
    <row r="532" spans="39:74" ht="12.75" x14ac:dyDescent="0.2">
      <c r="AM532" s="4"/>
      <c r="AN532" s="4"/>
      <c r="AP532" s="4"/>
      <c r="BI532" s="4"/>
      <c r="BV532" s="4"/>
    </row>
    <row r="533" spans="39:74" ht="12.75" x14ac:dyDescent="0.2">
      <c r="AM533" s="4"/>
      <c r="AN533" s="4"/>
      <c r="AP533" s="4"/>
      <c r="BI533" s="4"/>
      <c r="BV533" s="4"/>
    </row>
    <row r="534" spans="39:74" ht="12.75" x14ac:dyDescent="0.2">
      <c r="AM534" s="4"/>
      <c r="AN534" s="4"/>
      <c r="AP534" s="4"/>
      <c r="BI534" s="4"/>
      <c r="BV534" s="4"/>
    </row>
    <row r="535" spans="39:74" ht="12.75" x14ac:dyDescent="0.2">
      <c r="AM535" s="4"/>
      <c r="AN535" s="4"/>
      <c r="AP535" s="4"/>
      <c r="BI535" s="4"/>
      <c r="BV535" s="4"/>
    </row>
    <row r="536" spans="39:74" ht="12.75" x14ac:dyDescent="0.2">
      <c r="AM536" s="4"/>
      <c r="AN536" s="4"/>
      <c r="AP536" s="4"/>
      <c r="BI536" s="4"/>
      <c r="BV536" s="4"/>
    </row>
    <row r="537" spans="39:74" ht="12.75" x14ac:dyDescent="0.2">
      <c r="AM537" s="4"/>
      <c r="AN537" s="4"/>
      <c r="AP537" s="4"/>
      <c r="BI537" s="4"/>
      <c r="BV537" s="4"/>
    </row>
    <row r="538" spans="39:74" ht="12.75" x14ac:dyDescent="0.2">
      <c r="AM538" s="4"/>
      <c r="AN538" s="4"/>
      <c r="AP538" s="4"/>
      <c r="BI538" s="4"/>
      <c r="BV538" s="4"/>
    </row>
    <row r="539" spans="39:74" ht="12.75" x14ac:dyDescent="0.2">
      <c r="AM539" s="4"/>
      <c r="AN539" s="4"/>
      <c r="AP539" s="4"/>
      <c r="BI539" s="4"/>
      <c r="BV539" s="4"/>
    </row>
    <row r="540" spans="39:74" ht="12.75" x14ac:dyDescent="0.2">
      <c r="AM540" s="4"/>
      <c r="AN540" s="4"/>
      <c r="AP540" s="4"/>
      <c r="BI540" s="4"/>
      <c r="BV540" s="4"/>
    </row>
    <row r="541" spans="39:74" ht="12.75" x14ac:dyDescent="0.2">
      <c r="AM541" s="4"/>
      <c r="AN541" s="4"/>
      <c r="AP541" s="4"/>
      <c r="BI541" s="4"/>
      <c r="BV541" s="4"/>
    </row>
    <row r="542" spans="39:74" ht="12.75" x14ac:dyDescent="0.2">
      <c r="AM542" s="4"/>
      <c r="AN542" s="4"/>
      <c r="AP542" s="4"/>
      <c r="BI542" s="4"/>
      <c r="BV542" s="4"/>
    </row>
    <row r="543" spans="39:74" ht="12.75" x14ac:dyDescent="0.2">
      <c r="AM543" s="4"/>
      <c r="AN543" s="4"/>
      <c r="AP543" s="4"/>
      <c r="BI543" s="4"/>
      <c r="BV543" s="4"/>
    </row>
    <row r="544" spans="39:74" ht="12.75" x14ac:dyDescent="0.2">
      <c r="AM544" s="4"/>
      <c r="AN544" s="4"/>
      <c r="AP544" s="4"/>
      <c r="BI544" s="4"/>
      <c r="BV544" s="4"/>
    </row>
    <row r="545" spans="39:74" ht="12.75" x14ac:dyDescent="0.2">
      <c r="AM545" s="4"/>
      <c r="AN545" s="4"/>
      <c r="AP545" s="4"/>
      <c r="BI545" s="4"/>
      <c r="BV545" s="4"/>
    </row>
    <row r="546" spans="39:74" ht="12.75" x14ac:dyDescent="0.2">
      <c r="AM546" s="4"/>
      <c r="AN546" s="4"/>
      <c r="AP546" s="4"/>
      <c r="BI546" s="4"/>
      <c r="BV546" s="4"/>
    </row>
    <row r="547" spans="39:74" ht="12.75" x14ac:dyDescent="0.2">
      <c r="AM547" s="4"/>
      <c r="AN547" s="4"/>
      <c r="AP547" s="4"/>
      <c r="BI547" s="4"/>
      <c r="BV547" s="4"/>
    </row>
    <row r="548" spans="39:74" ht="12.75" x14ac:dyDescent="0.2">
      <c r="AM548" s="4"/>
      <c r="AN548" s="4"/>
      <c r="AP548" s="4"/>
      <c r="BI548" s="4"/>
      <c r="BV548" s="4"/>
    </row>
    <row r="549" spans="39:74" ht="12.75" x14ac:dyDescent="0.2">
      <c r="AM549" s="4"/>
      <c r="AN549" s="4"/>
      <c r="AP549" s="4"/>
      <c r="BI549" s="4"/>
      <c r="BV549" s="4"/>
    </row>
    <row r="550" spans="39:74" ht="12.75" x14ac:dyDescent="0.2">
      <c r="AM550" s="4"/>
      <c r="AN550" s="4"/>
      <c r="AP550" s="4"/>
      <c r="BI550" s="4"/>
      <c r="BV550" s="4"/>
    </row>
    <row r="551" spans="39:74" ht="12.75" x14ac:dyDescent="0.2">
      <c r="AM551" s="4"/>
      <c r="AN551" s="4"/>
      <c r="AP551" s="4"/>
      <c r="BI551" s="4"/>
      <c r="BV551" s="4"/>
    </row>
    <row r="552" spans="39:74" ht="12.75" x14ac:dyDescent="0.2">
      <c r="AM552" s="4"/>
      <c r="AN552" s="4"/>
      <c r="AP552" s="4"/>
      <c r="BI552" s="4"/>
      <c r="BV552" s="4"/>
    </row>
    <row r="553" spans="39:74" ht="12.75" x14ac:dyDescent="0.2">
      <c r="AM553" s="4"/>
      <c r="AN553" s="4"/>
      <c r="AP553" s="4"/>
      <c r="BI553" s="4"/>
      <c r="BV553" s="4"/>
    </row>
    <row r="554" spans="39:74" ht="12.75" x14ac:dyDescent="0.2">
      <c r="AM554" s="4"/>
      <c r="AN554" s="4"/>
      <c r="AP554" s="4"/>
      <c r="BI554" s="4"/>
      <c r="BV554" s="4"/>
    </row>
    <row r="555" spans="39:74" ht="12.75" x14ac:dyDescent="0.2">
      <c r="AM555" s="4"/>
      <c r="AN555" s="4"/>
      <c r="AP555" s="4"/>
      <c r="BI555" s="4"/>
      <c r="BV555" s="4"/>
    </row>
    <row r="556" spans="39:74" ht="12.75" x14ac:dyDescent="0.2">
      <c r="AM556" s="4"/>
      <c r="AN556" s="4"/>
      <c r="AP556" s="4"/>
      <c r="BI556" s="4"/>
      <c r="BV556" s="4"/>
    </row>
    <row r="557" spans="39:74" ht="12.75" x14ac:dyDescent="0.2">
      <c r="AM557" s="4"/>
      <c r="AN557" s="4"/>
      <c r="AP557" s="4"/>
      <c r="BI557" s="4"/>
      <c r="BV557" s="4"/>
    </row>
    <row r="558" spans="39:74" ht="12.75" x14ac:dyDescent="0.2">
      <c r="AM558" s="4"/>
      <c r="AN558" s="4"/>
      <c r="AP558" s="4"/>
      <c r="BI558" s="4"/>
      <c r="BV558" s="4"/>
    </row>
    <row r="559" spans="39:74" ht="12.75" x14ac:dyDescent="0.2">
      <c r="AM559" s="4"/>
      <c r="AN559" s="4"/>
      <c r="AP559" s="4"/>
      <c r="BI559" s="4"/>
      <c r="BV559" s="4"/>
    </row>
    <row r="560" spans="39:74" ht="12.75" x14ac:dyDescent="0.2">
      <c r="AM560" s="4"/>
      <c r="AN560" s="4"/>
      <c r="AP560" s="4"/>
      <c r="BI560" s="4"/>
      <c r="BV560" s="4"/>
    </row>
    <row r="561" spans="39:74" ht="12.75" x14ac:dyDescent="0.2">
      <c r="AM561" s="4"/>
      <c r="AN561" s="4"/>
      <c r="AP561" s="4"/>
      <c r="BI561" s="4"/>
      <c r="BV561" s="4"/>
    </row>
    <row r="562" spans="39:74" ht="12.75" x14ac:dyDescent="0.2">
      <c r="AM562" s="4"/>
      <c r="AN562" s="4"/>
      <c r="AP562" s="4"/>
      <c r="BI562" s="4"/>
      <c r="BV562" s="4"/>
    </row>
    <row r="563" spans="39:74" ht="12.75" x14ac:dyDescent="0.2">
      <c r="AM563" s="4"/>
      <c r="AN563" s="4"/>
      <c r="AP563" s="4"/>
      <c r="BI563" s="4"/>
      <c r="BV563" s="4"/>
    </row>
    <row r="564" spans="39:74" ht="12.75" x14ac:dyDescent="0.2">
      <c r="AM564" s="4"/>
      <c r="AN564" s="4"/>
      <c r="AP564" s="4"/>
      <c r="BI564" s="4"/>
      <c r="BV564" s="4"/>
    </row>
    <row r="565" spans="39:74" ht="12.75" x14ac:dyDescent="0.2">
      <c r="AM565" s="4"/>
      <c r="AN565" s="4"/>
      <c r="AP565" s="4"/>
      <c r="BI565" s="4"/>
      <c r="BV565" s="4"/>
    </row>
    <row r="566" spans="39:74" ht="12.75" x14ac:dyDescent="0.2">
      <c r="AM566" s="4"/>
      <c r="AN566" s="4"/>
      <c r="AP566" s="4"/>
      <c r="BI566" s="4"/>
      <c r="BV566" s="4"/>
    </row>
    <row r="567" spans="39:74" ht="12.75" x14ac:dyDescent="0.2">
      <c r="AM567" s="4"/>
      <c r="AN567" s="4"/>
      <c r="AP567" s="4"/>
      <c r="BI567" s="4"/>
      <c r="BV567" s="4"/>
    </row>
    <row r="568" spans="39:74" ht="12.75" x14ac:dyDescent="0.2">
      <c r="AM568" s="4"/>
      <c r="AN568" s="4"/>
      <c r="AP568" s="4"/>
      <c r="BI568" s="4"/>
      <c r="BV568" s="4"/>
    </row>
    <row r="569" spans="39:74" ht="12.75" x14ac:dyDescent="0.2">
      <c r="AM569" s="4"/>
      <c r="AN569" s="4"/>
      <c r="AP569" s="4"/>
      <c r="BI569" s="4"/>
      <c r="BV569" s="4"/>
    </row>
    <row r="570" spans="39:74" ht="12.75" x14ac:dyDescent="0.2">
      <c r="AM570" s="4"/>
      <c r="AN570" s="4"/>
      <c r="AP570" s="4"/>
      <c r="BI570" s="4"/>
      <c r="BV570" s="4"/>
    </row>
    <row r="571" spans="39:74" ht="12.75" x14ac:dyDescent="0.2">
      <c r="AM571" s="4"/>
      <c r="AN571" s="4"/>
      <c r="AP571" s="4"/>
      <c r="BI571" s="4"/>
      <c r="BV571" s="4"/>
    </row>
    <row r="572" spans="39:74" ht="12.75" x14ac:dyDescent="0.2">
      <c r="AM572" s="4"/>
      <c r="AN572" s="4"/>
      <c r="AP572" s="4"/>
      <c r="BI572" s="4"/>
      <c r="BV572" s="4"/>
    </row>
    <row r="573" spans="39:74" ht="12.75" x14ac:dyDescent="0.2">
      <c r="AM573" s="4"/>
      <c r="AN573" s="4"/>
      <c r="AP573" s="4"/>
      <c r="BI573" s="4"/>
      <c r="BV573" s="4"/>
    </row>
    <row r="574" spans="39:74" ht="12.75" x14ac:dyDescent="0.2">
      <c r="AM574" s="4"/>
      <c r="AN574" s="4"/>
      <c r="AP574" s="4"/>
      <c r="BI574" s="4"/>
      <c r="BV574" s="4"/>
    </row>
    <row r="575" spans="39:74" ht="12.75" x14ac:dyDescent="0.2">
      <c r="AM575" s="4"/>
      <c r="AN575" s="4"/>
      <c r="AP575" s="4"/>
      <c r="BI575" s="4"/>
      <c r="BV575" s="4"/>
    </row>
    <row r="576" spans="39:74" ht="12.75" x14ac:dyDescent="0.2">
      <c r="AM576" s="4"/>
      <c r="AN576" s="4"/>
      <c r="AP576" s="4"/>
      <c r="BI576" s="4"/>
      <c r="BV576" s="4"/>
    </row>
    <row r="577" spans="39:74" ht="12.75" x14ac:dyDescent="0.2">
      <c r="AM577" s="4"/>
      <c r="AN577" s="4"/>
      <c r="AP577" s="4"/>
      <c r="BI577" s="4"/>
      <c r="BV577" s="4"/>
    </row>
    <row r="578" spans="39:74" ht="12.75" x14ac:dyDescent="0.2">
      <c r="AM578" s="4"/>
      <c r="AN578" s="4"/>
      <c r="AP578" s="4"/>
      <c r="BI578" s="4"/>
      <c r="BV578" s="4"/>
    </row>
    <row r="579" spans="39:74" ht="12.75" x14ac:dyDescent="0.2">
      <c r="AM579" s="4"/>
      <c r="AN579" s="4"/>
      <c r="AP579" s="4"/>
      <c r="BI579" s="4"/>
      <c r="BV579" s="4"/>
    </row>
    <row r="580" spans="39:74" ht="12.75" x14ac:dyDescent="0.2">
      <c r="AM580" s="4"/>
      <c r="AN580" s="4"/>
      <c r="AP580" s="4"/>
      <c r="BI580" s="4"/>
      <c r="BV580" s="4"/>
    </row>
    <row r="581" spans="39:74" ht="12.75" x14ac:dyDescent="0.2">
      <c r="AM581" s="4"/>
      <c r="AN581" s="4"/>
      <c r="AP581" s="4"/>
      <c r="BI581" s="4"/>
      <c r="BV581" s="4"/>
    </row>
    <row r="582" spans="39:74" ht="12.75" x14ac:dyDescent="0.2">
      <c r="AM582" s="4"/>
      <c r="AN582" s="4"/>
      <c r="AP582" s="4"/>
      <c r="BI582" s="4"/>
      <c r="BV582" s="4"/>
    </row>
    <row r="583" spans="39:74" ht="12.75" x14ac:dyDescent="0.2">
      <c r="AM583" s="4"/>
      <c r="AN583" s="4"/>
      <c r="AP583" s="4"/>
      <c r="BI583" s="4"/>
      <c r="BV583" s="4"/>
    </row>
    <row r="584" spans="39:74" ht="12.75" x14ac:dyDescent="0.2">
      <c r="AM584" s="4"/>
      <c r="AN584" s="4"/>
      <c r="AP584" s="4"/>
      <c r="BI584" s="4"/>
      <c r="BV584" s="4"/>
    </row>
    <row r="585" spans="39:74" ht="12.75" x14ac:dyDescent="0.2">
      <c r="AM585" s="4"/>
      <c r="AN585" s="4"/>
      <c r="AP585" s="4"/>
      <c r="BI585" s="4"/>
      <c r="BV585" s="4"/>
    </row>
    <row r="586" spans="39:74" ht="12.75" x14ac:dyDescent="0.2">
      <c r="AM586" s="4"/>
      <c r="AN586" s="4"/>
      <c r="AP586" s="4"/>
      <c r="BI586" s="4"/>
      <c r="BV586" s="4"/>
    </row>
    <row r="587" spans="39:74" ht="12.75" x14ac:dyDescent="0.2">
      <c r="AM587" s="4"/>
      <c r="AN587" s="4"/>
      <c r="AP587" s="4"/>
      <c r="BI587" s="4"/>
      <c r="BV587" s="4"/>
    </row>
    <row r="588" spans="39:74" ht="12.75" x14ac:dyDescent="0.2">
      <c r="AM588" s="4"/>
      <c r="AN588" s="4"/>
      <c r="AP588" s="4"/>
      <c r="BI588" s="4"/>
      <c r="BV588" s="4"/>
    </row>
    <row r="589" spans="39:74" ht="12.75" x14ac:dyDescent="0.2">
      <c r="AM589" s="4"/>
      <c r="AN589" s="4"/>
      <c r="AP589" s="4"/>
      <c r="BI589" s="4"/>
      <c r="BV589" s="4"/>
    </row>
    <row r="590" spans="39:74" ht="12.75" x14ac:dyDescent="0.2">
      <c r="AM590" s="4"/>
      <c r="AN590" s="4"/>
      <c r="AP590" s="4"/>
      <c r="BI590" s="4"/>
      <c r="BV590" s="4"/>
    </row>
    <row r="591" spans="39:74" ht="12.75" x14ac:dyDescent="0.2">
      <c r="AM591" s="4"/>
      <c r="AN591" s="4"/>
      <c r="AP591" s="4"/>
      <c r="BI591" s="4"/>
      <c r="BV591" s="4"/>
    </row>
    <row r="592" spans="39:74" ht="12.75" x14ac:dyDescent="0.2">
      <c r="AM592" s="4"/>
      <c r="AN592" s="4"/>
      <c r="AP592" s="4"/>
      <c r="BI592" s="4"/>
      <c r="BV592" s="4"/>
    </row>
    <row r="593" spans="39:74" ht="12.75" x14ac:dyDescent="0.2">
      <c r="AM593" s="4"/>
      <c r="AN593" s="4"/>
      <c r="AP593" s="4"/>
      <c r="BI593" s="4"/>
      <c r="BV593" s="4"/>
    </row>
    <row r="594" spans="39:74" ht="12.75" x14ac:dyDescent="0.2">
      <c r="AM594" s="4"/>
      <c r="AN594" s="4"/>
      <c r="AP594" s="4"/>
      <c r="BI594" s="4"/>
      <c r="BV594" s="4"/>
    </row>
    <row r="595" spans="39:74" ht="12.75" x14ac:dyDescent="0.2">
      <c r="AM595" s="4"/>
      <c r="AN595" s="4"/>
      <c r="AP595" s="4"/>
      <c r="BI595" s="4"/>
      <c r="BV595" s="4"/>
    </row>
    <row r="596" spans="39:74" ht="12.75" x14ac:dyDescent="0.2">
      <c r="AM596" s="4"/>
      <c r="AN596" s="4"/>
      <c r="AP596" s="4"/>
      <c r="BI596" s="4"/>
      <c r="BV596" s="4"/>
    </row>
    <row r="597" spans="39:74" ht="12.75" x14ac:dyDescent="0.2">
      <c r="AM597" s="4"/>
      <c r="AN597" s="4"/>
      <c r="AP597" s="4"/>
      <c r="BI597" s="4"/>
      <c r="BV597" s="4"/>
    </row>
    <row r="598" spans="39:74" ht="12.75" x14ac:dyDescent="0.2">
      <c r="AM598" s="4"/>
      <c r="AN598" s="4"/>
      <c r="AP598" s="4"/>
      <c r="BI598" s="4"/>
      <c r="BV598" s="4"/>
    </row>
    <row r="599" spans="39:74" ht="12.75" x14ac:dyDescent="0.2">
      <c r="AM599" s="4"/>
      <c r="AN599" s="4"/>
      <c r="AP599" s="4"/>
      <c r="BI599" s="4"/>
      <c r="BV599" s="4"/>
    </row>
    <row r="600" spans="39:74" ht="12.75" x14ac:dyDescent="0.2">
      <c r="AM600" s="4"/>
      <c r="AN600" s="4"/>
      <c r="AP600" s="4"/>
      <c r="BI600" s="4"/>
      <c r="BV600" s="4"/>
    </row>
    <row r="601" spans="39:74" ht="12.75" x14ac:dyDescent="0.2">
      <c r="AM601" s="4"/>
      <c r="AN601" s="4"/>
      <c r="AP601" s="4"/>
      <c r="BI601" s="4"/>
      <c r="BV601" s="4"/>
    </row>
    <row r="602" spans="39:74" ht="12.75" x14ac:dyDescent="0.2">
      <c r="AM602" s="4"/>
      <c r="AN602" s="4"/>
      <c r="AP602" s="4"/>
      <c r="BI602" s="4"/>
      <c r="BV602" s="4"/>
    </row>
    <row r="603" spans="39:74" ht="12.75" x14ac:dyDescent="0.2">
      <c r="AM603" s="4"/>
      <c r="AN603" s="4"/>
      <c r="AP603" s="4"/>
      <c r="BI603" s="4"/>
      <c r="BV603" s="4"/>
    </row>
    <row r="604" spans="39:74" ht="12.75" x14ac:dyDescent="0.2">
      <c r="AM604" s="4"/>
      <c r="AN604" s="4"/>
      <c r="AP604" s="4"/>
      <c r="BI604" s="4"/>
      <c r="BV604" s="4"/>
    </row>
    <row r="605" spans="39:74" ht="12.75" x14ac:dyDescent="0.2">
      <c r="AM605" s="4"/>
      <c r="AN605" s="4"/>
      <c r="AP605" s="4"/>
      <c r="BI605" s="4"/>
      <c r="BV605" s="4"/>
    </row>
    <row r="606" spans="39:74" ht="12.75" x14ac:dyDescent="0.2">
      <c r="AM606" s="4"/>
      <c r="AN606" s="4"/>
      <c r="AP606" s="4"/>
      <c r="BI606" s="4"/>
      <c r="BV606" s="4"/>
    </row>
    <row r="607" spans="39:74" ht="12.75" x14ac:dyDescent="0.2">
      <c r="AM607" s="4"/>
      <c r="AN607" s="4"/>
      <c r="AP607" s="4"/>
      <c r="BI607" s="4"/>
      <c r="BV607" s="4"/>
    </row>
    <row r="608" spans="39:74" ht="12.75" x14ac:dyDescent="0.2">
      <c r="AM608" s="4"/>
      <c r="AN608" s="4"/>
      <c r="AP608" s="4"/>
      <c r="BI608" s="4"/>
      <c r="BV608" s="4"/>
    </row>
    <row r="609" spans="39:74" ht="12.75" x14ac:dyDescent="0.2">
      <c r="AM609" s="4"/>
      <c r="AN609" s="4"/>
      <c r="AP609" s="4"/>
      <c r="BI609" s="4"/>
      <c r="BV609" s="4"/>
    </row>
    <row r="610" spans="39:74" ht="12.75" x14ac:dyDescent="0.2">
      <c r="AM610" s="4"/>
      <c r="AN610" s="4"/>
      <c r="AP610" s="4"/>
      <c r="BI610" s="4"/>
      <c r="BV610" s="4"/>
    </row>
    <row r="611" spans="39:74" ht="12.75" x14ac:dyDescent="0.2">
      <c r="AM611" s="4"/>
      <c r="AN611" s="4"/>
      <c r="AP611" s="4"/>
      <c r="BI611" s="4"/>
      <c r="BV611" s="4"/>
    </row>
    <row r="612" spans="39:74" ht="12.75" x14ac:dyDescent="0.2">
      <c r="AM612" s="4"/>
      <c r="AN612" s="4"/>
      <c r="AP612" s="4"/>
      <c r="BI612" s="4"/>
      <c r="BV612" s="4"/>
    </row>
    <row r="613" spans="39:74" ht="12.75" x14ac:dyDescent="0.2">
      <c r="AM613" s="4"/>
      <c r="AN613" s="4"/>
      <c r="AP613" s="4"/>
      <c r="BI613" s="4"/>
      <c r="BV613" s="4"/>
    </row>
    <row r="614" spans="39:74" ht="12.75" x14ac:dyDescent="0.2">
      <c r="AM614" s="4"/>
      <c r="AN614" s="4"/>
      <c r="AP614" s="4"/>
      <c r="BI614" s="4"/>
      <c r="BV614" s="4"/>
    </row>
    <row r="615" spans="39:74" ht="12.75" x14ac:dyDescent="0.2">
      <c r="AM615" s="4"/>
      <c r="AN615" s="4"/>
      <c r="AP615" s="4"/>
      <c r="BI615" s="4"/>
      <c r="BV615" s="4"/>
    </row>
    <row r="616" spans="39:74" ht="12.75" x14ac:dyDescent="0.2">
      <c r="AM616" s="4"/>
      <c r="AN616" s="4"/>
      <c r="AP616" s="4"/>
      <c r="BI616" s="4"/>
      <c r="BV616" s="4"/>
    </row>
    <row r="617" spans="39:74" ht="12.75" x14ac:dyDescent="0.2">
      <c r="AM617" s="4"/>
      <c r="AN617" s="4"/>
      <c r="AP617" s="4"/>
      <c r="BI617" s="4"/>
      <c r="BV617" s="4"/>
    </row>
    <row r="618" spans="39:74" ht="12.75" x14ac:dyDescent="0.2">
      <c r="AM618" s="4"/>
      <c r="AN618" s="4"/>
      <c r="AP618" s="4"/>
      <c r="BI618" s="4"/>
      <c r="BV618" s="4"/>
    </row>
    <row r="619" spans="39:74" ht="12.75" x14ac:dyDescent="0.2">
      <c r="AM619" s="4"/>
      <c r="AN619" s="4"/>
      <c r="AP619" s="4"/>
      <c r="BI619" s="4"/>
      <c r="BV619" s="4"/>
    </row>
    <row r="620" spans="39:74" ht="12.75" x14ac:dyDescent="0.2">
      <c r="AM620" s="4"/>
      <c r="AN620" s="4"/>
      <c r="AP620" s="4"/>
      <c r="BI620" s="4"/>
      <c r="BV620" s="4"/>
    </row>
    <row r="621" spans="39:74" ht="12.75" x14ac:dyDescent="0.2">
      <c r="AM621" s="4"/>
      <c r="AN621" s="4"/>
      <c r="AP621" s="4"/>
      <c r="BI621" s="4"/>
      <c r="BV621" s="4"/>
    </row>
    <row r="622" spans="39:74" ht="12.75" x14ac:dyDescent="0.2">
      <c r="AM622" s="4"/>
      <c r="AN622" s="4"/>
      <c r="AP622" s="4"/>
      <c r="BI622" s="4"/>
      <c r="BV622" s="4"/>
    </row>
    <row r="623" spans="39:74" ht="12.75" x14ac:dyDescent="0.2">
      <c r="AM623" s="4"/>
      <c r="AN623" s="4"/>
      <c r="AP623" s="4"/>
      <c r="BI623" s="4"/>
      <c r="BV623" s="4"/>
    </row>
    <row r="624" spans="39:74" ht="12.75" x14ac:dyDescent="0.2">
      <c r="AM624" s="4"/>
      <c r="AN624" s="4"/>
      <c r="AP624" s="4"/>
      <c r="BI624" s="4"/>
      <c r="BV624" s="4"/>
    </row>
    <row r="625" spans="39:74" ht="12.75" x14ac:dyDescent="0.2">
      <c r="AM625" s="4"/>
      <c r="AN625" s="4"/>
      <c r="AP625" s="4"/>
      <c r="BI625" s="4"/>
      <c r="BV625" s="4"/>
    </row>
    <row r="626" spans="39:74" ht="12.75" x14ac:dyDescent="0.2">
      <c r="AM626" s="4"/>
      <c r="AN626" s="4"/>
      <c r="AP626" s="4"/>
      <c r="BI626" s="4"/>
      <c r="BV626" s="4"/>
    </row>
    <row r="627" spans="39:74" ht="12.75" x14ac:dyDescent="0.2">
      <c r="AM627" s="4"/>
      <c r="AN627" s="4"/>
      <c r="AP627" s="4"/>
      <c r="BI627" s="4"/>
      <c r="BV627" s="4"/>
    </row>
    <row r="628" spans="39:74" ht="12.75" x14ac:dyDescent="0.2">
      <c r="AM628" s="4"/>
      <c r="AN628" s="4"/>
      <c r="AP628" s="4"/>
      <c r="BI628" s="4"/>
      <c r="BV628" s="4"/>
    </row>
    <row r="629" spans="39:74" ht="12.75" x14ac:dyDescent="0.2">
      <c r="AM629" s="4"/>
      <c r="AN629" s="4"/>
      <c r="AP629" s="4"/>
      <c r="BI629" s="4"/>
      <c r="BV629" s="4"/>
    </row>
    <row r="630" spans="39:74" ht="12.75" x14ac:dyDescent="0.2">
      <c r="AM630" s="4"/>
      <c r="AN630" s="4"/>
      <c r="AP630" s="4"/>
      <c r="BI630" s="4"/>
      <c r="BV630" s="4"/>
    </row>
    <row r="631" spans="39:74" ht="12.75" x14ac:dyDescent="0.2">
      <c r="AM631" s="4"/>
      <c r="AN631" s="4"/>
      <c r="AP631" s="4"/>
      <c r="BI631" s="4"/>
      <c r="BV631" s="4"/>
    </row>
    <row r="632" spans="39:74" ht="12.75" x14ac:dyDescent="0.2">
      <c r="AM632" s="4"/>
      <c r="AN632" s="4"/>
      <c r="AP632" s="4"/>
      <c r="BI632" s="4"/>
      <c r="BV632" s="4"/>
    </row>
    <row r="633" spans="39:74" ht="12.75" x14ac:dyDescent="0.2">
      <c r="AM633" s="4"/>
      <c r="AN633" s="4"/>
      <c r="AP633" s="4"/>
      <c r="BI633" s="4"/>
      <c r="BV633" s="4"/>
    </row>
    <row r="634" spans="39:74" ht="12.75" x14ac:dyDescent="0.2">
      <c r="AM634" s="4"/>
      <c r="AN634" s="4"/>
      <c r="AP634" s="4"/>
      <c r="BI634" s="4"/>
      <c r="BV634" s="4"/>
    </row>
    <row r="635" spans="39:74" ht="12.75" x14ac:dyDescent="0.2">
      <c r="AM635" s="4"/>
      <c r="AN635" s="4"/>
      <c r="AP635" s="4"/>
      <c r="BI635" s="4"/>
      <c r="BV635" s="4"/>
    </row>
    <row r="636" spans="39:74" ht="12.75" x14ac:dyDescent="0.2">
      <c r="AM636" s="4"/>
      <c r="AN636" s="4"/>
      <c r="AP636" s="4"/>
      <c r="BI636" s="4"/>
      <c r="BV636" s="4"/>
    </row>
    <row r="637" spans="39:74" ht="12.75" x14ac:dyDescent="0.2">
      <c r="AM637" s="4"/>
      <c r="AN637" s="4"/>
      <c r="AP637" s="4"/>
      <c r="BI637" s="4"/>
      <c r="BV637" s="4"/>
    </row>
    <row r="638" spans="39:74" ht="12.75" x14ac:dyDescent="0.2">
      <c r="AM638" s="4"/>
      <c r="AN638" s="4"/>
      <c r="AP638" s="4"/>
      <c r="BI638" s="4"/>
      <c r="BV638" s="4"/>
    </row>
    <row r="639" spans="39:74" ht="12.75" x14ac:dyDescent="0.2">
      <c r="AM639" s="4"/>
      <c r="AN639" s="4"/>
      <c r="AP639" s="4"/>
      <c r="BI639" s="4"/>
      <c r="BV639" s="4"/>
    </row>
    <row r="640" spans="39:74" ht="12.75" x14ac:dyDescent="0.2">
      <c r="AM640" s="4"/>
      <c r="AN640" s="4"/>
      <c r="AP640" s="4"/>
      <c r="BI640" s="4"/>
      <c r="BV640" s="4"/>
    </row>
    <row r="641" spans="39:74" ht="12.75" x14ac:dyDescent="0.2">
      <c r="AM641" s="4"/>
      <c r="AN641" s="4"/>
      <c r="AP641" s="4"/>
      <c r="BI641" s="4"/>
      <c r="BV641" s="4"/>
    </row>
    <row r="642" spans="39:74" ht="12.75" x14ac:dyDescent="0.2">
      <c r="AM642" s="4"/>
      <c r="AN642" s="4"/>
      <c r="AP642" s="4"/>
      <c r="BI642" s="4"/>
      <c r="BV642" s="4"/>
    </row>
    <row r="643" spans="39:74" ht="12.75" x14ac:dyDescent="0.2">
      <c r="AM643" s="4"/>
      <c r="AN643" s="4"/>
      <c r="AP643" s="4"/>
      <c r="BI643" s="4"/>
      <c r="BV643" s="4"/>
    </row>
    <row r="644" spans="39:74" ht="12.75" x14ac:dyDescent="0.2">
      <c r="AM644" s="4"/>
      <c r="AN644" s="4"/>
      <c r="AP644" s="4"/>
      <c r="BI644" s="4"/>
      <c r="BV644" s="4"/>
    </row>
    <row r="645" spans="39:74" ht="12.75" x14ac:dyDescent="0.2">
      <c r="AM645" s="4"/>
      <c r="AN645" s="4"/>
      <c r="AP645" s="4"/>
      <c r="BI645" s="4"/>
      <c r="BV645" s="4"/>
    </row>
    <row r="646" spans="39:74" ht="12.75" x14ac:dyDescent="0.2">
      <c r="AM646" s="4"/>
      <c r="AN646" s="4"/>
      <c r="AP646" s="4"/>
      <c r="BI646" s="4"/>
      <c r="BV646" s="4"/>
    </row>
    <row r="647" spans="39:74" ht="12.75" x14ac:dyDescent="0.2">
      <c r="AM647" s="4"/>
      <c r="AN647" s="4"/>
      <c r="AP647" s="4"/>
      <c r="BI647" s="4"/>
      <c r="BV647" s="4"/>
    </row>
    <row r="648" spans="39:74" ht="12.75" x14ac:dyDescent="0.2">
      <c r="AM648" s="4"/>
      <c r="AN648" s="4"/>
      <c r="AP648" s="4"/>
      <c r="BI648" s="4"/>
      <c r="BV648" s="4"/>
    </row>
    <row r="649" spans="39:74" ht="12.75" x14ac:dyDescent="0.2">
      <c r="AM649" s="4"/>
      <c r="AN649" s="4"/>
      <c r="AP649" s="4"/>
      <c r="BI649" s="4"/>
      <c r="BV649" s="4"/>
    </row>
    <row r="650" spans="39:74" ht="12.75" x14ac:dyDescent="0.2">
      <c r="AM650" s="4"/>
      <c r="AN650" s="4"/>
      <c r="AP650" s="4"/>
      <c r="BI650" s="4"/>
      <c r="BV650" s="4"/>
    </row>
    <row r="651" spans="39:74" ht="12.75" x14ac:dyDescent="0.2">
      <c r="AM651" s="4"/>
      <c r="AN651" s="4"/>
      <c r="AP651" s="4"/>
      <c r="BI651" s="4"/>
      <c r="BV651" s="4"/>
    </row>
    <row r="652" spans="39:74" ht="12.75" x14ac:dyDescent="0.2">
      <c r="AM652" s="4"/>
      <c r="AN652" s="4"/>
      <c r="AP652" s="4"/>
      <c r="BI652" s="4"/>
      <c r="BV652" s="4"/>
    </row>
    <row r="653" spans="39:74" ht="12.75" x14ac:dyDescent="0.2">
      <c r="AM653" s="4"/>
      <c r="AN653" s="4"/>
      <c r="AP653" s="4"/>
      <c r="BI653" s="4"/>
      <c r="BV653" s="4"/>
    </row>
    <row r="654" spans="39:74" ht="12.75" x14ac:dyDescent="0.2">
      <c r="AM654" s="4"/>
      <c r="AN654" s="4"/>
      <c r="AP654" s="4"/>
      <c r="BI654" s="4"/>
      <c r="BV654" s="4"/>
    </row>
    <row r="655" spans="39:74" ht="12.75" x14ac:dyDescent="0.2">
      <c r="AM655" s="4"/>
      <c r="AN655" s="4"/>
      <c r="AP655" s="4"/>
      <c r="BI655" s="4"/>
      <c r="BV655" s="4"/>
    </row>
    <row r="656" spans="39:74" ht="12.75" x14ac:dyDescent="0.2">
      <c r="AM656" s="4"/>
      <c r="AN656" s="4"/>
      <c r="AP656" s="4"/>
      <c r="BI656" s="4"/>
      <c r="BV656" s="4"/>
    </row>
    <row r="657" spans="39:74" ht="12.75" x14ac:dyDescent="0.2">
      <c r="AM657" s="4"/>
      <c r="AN657" s="4"/>
      <c r="AP657" s="4"/>
      <c r="BI657" s="4"/>
      <c r="BV657" s="4"/>
    </row>
    <row r="658" spans="39:74" ht="12.75" x14ac:dyDescent="0.2">
      <c r="AM658" s="4"/>
      <c r="AN658" s="4"/>
      <c r="AP658" s="4"/>
      <c r="BI658" s="4"/>
      <c r="BV658" s="4"/>
    </row>
    <row r="659" spans="39:74" ht="12.75" x14ac:dyDescent="0.2">
      <c r="AM659" s="4"/>
      <c r="AN659" s="4"/>
      <c r="AP659" s="4"/>
      <c r="BI659" s="4"/>
      <c r="BV659" s="4"/>
    </row>
    <row r="660" spans="39:74" ht="12.75" x14ac:dyDescent="0.2">
      <c r="AM660" s="4"/>
      <c r="AN660" s="4"/>
      <c r="AP660" s="4"/>
      <c r="BI660" s="4"/>
      <c r="BV660" s="4"/>
    </row>
    <row r="661" spans="39:74" ht="12.75" x14ac:dyDescent="0.2">
      <c r="AM661" s="4"/>
      <c r="AN661" s="4"/>
      <c r="AP661" s="4"/>
      <c r="BI661" s="4"/>
      <c r="BV661" s="4"/>
    </row>
    <row r="662" spans="39:74" ht="12.75" x14ac:dyDescent="0.2">
      <c r="AM662" s="4"/>
      <c r="AN662" s="4"/>
      <c r="AP662" s="4"/>
      <c r="BI662" s="4"/>
      <c r="BV662" s="4"/>
    </row>
    <row r="663" spans="39:74" ht="12.75" x14ac:dyDescent="0.2">
      <c r="AM663" s="4"/>
      <c r="AN663" s="4"/>
      <c r="AP663" s="4"/>
      <c r="BI663" s="4"/>
      <c r="BV663" s="4"/>
    </row>
    <row r="664" spans="39:74" ht="12.75" x14ac:dyDescent="0.2">
      <c r="AM664" s="4"/>
      <c r="AN664" s="4"/>
      <c r="AP664" s="4"/>
      <c r="BI664" s="4"/>
      <c r="BV664" s="4"/>
    </row>
    <row r="665" spans="39:74" ht="12.75" x14ac:dyDescent="0.2">
      <c r="AM665" s="4"/>
      <c r="AN665" s="4"/>
      <c r="AP665" s="4"/>
      <c r="BI665" s="4"/>
      <c r="BV665" s="4"/>
    </row>
    <row r="666" spans="39:74" ht="12.75" x14ac:dyDescent="0.2">
      <c r="AM666" s="4"/>
      <c r="AN666" s="4"/>
      <c r="AP666" s="4"/>
      <c r="BI666" s="4"/>
      <c r="BV666" s="4"/>
    </row>
    <row r="667" spans="39:74" ht="12.75" x14ac:dyDescent="0.2">
      <c r="AM667" s="4"/>
      <c r="AN667" s="4"/>
      <c r="AP667" s="4"/>
      <c r="BI667" s="4"/>
      <c r="BV667" s="4"/>
    </row>
    <row r="668" spans="39:74" ht="12.75" x14ac:dyDescent="0.2">
      <c r="AM668" s="4"/>
      <c r="AN668" s="4"/>
      <c r="AP668" s="4"/>
      <c r="BI668" s="4"/>
      <c r="BV668" s="4"/>
    </row>
    <row r="669" spans="39:74" ht="12.75" x14ac:dyDescent="0.2">
      <c r="AM669" s="4"/>
      <c r="AN669" s="4"/>
      <c r="AP669" s="4"/>
      <c r="BI669" s="4"/>
      <c r="BV669" s="4"/>
    </row>
    <row r="670" spans="39:74" ht="12.75" x14ac:dyDescent="0.2">
      <c r="AM670" s="4"/>
      <c r="AN670" s="4"/>
      <c r="AP670" s="4"/>
      <c r="BI670" s="4"/>
      <c r="BV670" s="4"/>
    </row>
    <row r="671" spans="39:74" ht="12.75" x14ac:dyDescent="0.2">
      <c r="AM671" s="4"/>
      <c r="AN671" s="4"/>
      <c r="AP671" s="4"/>
      <c r="BI671" s="4"/>
      <c r="BV671" s="4"/>
    </row>
    <row r="672" spans="39:74" ht="12.75" x14ac:dyDescent="0.2">
      <c r="AM672" s="4"/>
      <c r="AN672" s="4"/>
      <c r="AP672" s="4"/>
      <c r="BI672" s="4"/>
      <c r="BV672" s="4"/>
    </row>
    <row r="673" spans="39:74" ht="12.75" x14ac:dyDescent="0.2">
      <c r="AM673" s="4"/>
      <c r="AN673" s="4"/>
      <c r="AP673" s="4"/>
      <c r="BI673" s="4"/>
      <c r="BV673" s="4"/>
    </row>
    <row r="674" spans="39:74" ht="12.75" x14ac:dyDescent="0.2">
      <c r="AM674" s="4"/>
      <c r="AN674" s="4"/>
      <c r="AP674" s="4"/>
      <c r="BI674" s="4"/>
      <c r="BV674" s="4"/>
    </row>
    <row r="675" spans="39:74" ht="12.75" x14ac:dyDescent="0.2">
      <c r="AM675" s="4"/>
      <c r="AN675" s="4"/>
      <c r="AP675" s="4"/>
      <c r="BI675" s="4"/>
      <c r="BV675" s="4"/>
    </row>
    <row r="676" spans="39:74" ht="12.75" x14ac:dyDescent="0.2">
      <c r="AM676" s="4"/>
      <c r="AN676" s="4"/>
      <c r="AP676" s="4"/>
      <c r="BI676" s="4"/>
      <c r="BV676" s="4"/>
    </row>
    <row r="677" spans="39:74" ht="12.75" x14ac:dyDescent="0.2">
      <c r="AM677" s="4"/>
      <c r="AN677" s="4"/>
      <c r="AP677" s="4"/>
      <c r="BI677" s="4"/>
      <c r="BV677" s="4"/>
    </row>
    <row r="678" spans="39:74" ht="12.75" x14ac:dyDescent="0.2">
      <c r="AM678" s="4"/>
      <c r="AN678" s="4"/>
      <c r="AP678" s="4"/>
      <c r="BI678" s="4"/>
      <c r="BV678" s="4"/>
    </row>
    <row r="679" spans="39:74" ht="12.75" x14ac:dyDescent="0.2">
      <c r="AM679" s="4"/>
      <c r="AN679" s="4"/>
      <c r="AP679" s="4"/>
      <c r="BI679" s="4"/>
      <c r="BV679" s="4"/>
    </row>
    <row r="680" spans="39:74" ht="12.75" x14ac:dyDescent="0.2">
      <c r="AM680" s="4"/>
      <c r="AN680" s="4"/>
      <c r="AP680" s="4"/>
      <c r="BI680" s="4"/>
      <c r="BV680" s="4"/>
    </row>
    <row r="681" spans="39:74" ht="12.75" x14ac:dyDescent="0.2">
      <c r="AM681" s="4"/>
      <c r="AN681" s="4"/>
      <c r="AP681" s="4"/>
      <c r="BI681" s="4"/>
      <c r="BV681" s="4"/>
    </row>
    <row r="682" spans="39:74" ht="12.75" x14ac:dyDescent="0.2">
      <c r="AM682" s="4"/>
      <c r="AN682" s="4"/>
      <c r="AP682" s="4"/>
      <c r="BI682" s="4"/>
      <c r="BV682" s="4"/>
    </row>
    <row r="683" spans="39:74" ht="12.75" x14ac:dyDescent="0.2">
      <c r="AM683" s="4"/>
      <c r="AN683" s="4"/>
      <c r="AP683" s="4"/>
      <c r="BI683" s="4"/>
      <c r="BV683" s="4"/>
    </row>
    <row r="684" spans="39:74" ht="12.75" x14ac:dyDescent="0.2">
      <c r="AM684" s="4"/>
      <c r="AN684" s="4"/>
      <c r="AP684" s="4"/>
      <c r="BI684" s="4"/>
      <c r="BV684" s="4"/>
    </row>
    <row r="685" spans="39:74" ht="12.75" x14ac:dyDescent="0.2">
      <c r="AM685" s="4"/>
      <c r="AN685" s="4"/>
      <c r="AP685" s="4"/>
      <c r="BI685" s="4"/>
      <c r="BV685" s="4"/>
    </row>
    <row r="686" spans="39:74" ht="12.75" x14ac:dyDescent="0.2">
      <c r="AM686" s="4"/>
      <c r="AN686" s="4"/>
      <c r="AP686" s="4"/>
      <c r="BI686" s="4"/>
      <c r="BV686" s="4"/>
    </row>
    <row r="687" spans="39:74" ht="12.75" x14ac:dyDescent="0.2">
      <c r="AM687" s="4"/>
      <c r="AN687" s="4"/>
      <c r="AP687" s="4"/>
      <c r="BI687" s="4"/>
      <c r="BV687" s="4"/>
    </row>
    <row r="688" spans="39:74" ht="12.75" x14ac:dyDescent="0.2">
      <c r="AM688" s="4"/>
      <c r="AN688" s="4"/>
      <c r="AP688" s="4"/>
      <c r="BI688" s="4"/>
      <c r="BV688" s="4"/>
    </row>
    <row r="689" spans="39:74" ht="12.75" x14ac:dyDescent="0.2">
      <c r="AM689" s="4"/>
      <c r="AN689" s="4"/>
      <c r="AP689" s="4"/>
      <c r="BI689" s="4"/>
      <c r="BV689" s="4"/>
    </row>
    <row r="690" spans="39:74" ht="12.75" x14ac:dyDescent="0.2">
      <c r="AM690" s="4"/>
      <c r="AN690" s="4"/>
      <c r="AP690" s="4"/>
      <c r="BI690" s="4"/>
      <c r="BV690" s="4"/>
    </row>
    <row r="691" spans="39:74" ht="12.75" x14ac:dyDescent="0.2">
      <c r="AM691" s="4"/>
      <c r="AN691" s="4"/>
      <c r="AP691" s="4"/>
      <c r="BI691" s="4"/>
      <c r="BV691" s="4"/>
    </row>
    <row r="692" spans="39:74" ht="12.75" x14ac:dyDescent="0.2">
      <c r="AM692" s="4"/>
      <c r="AN692" s="4"/>
      <c r="AP692" s="4"/>
      <c r="BI692" s="4"/>
      <c r="BV692" s="4"/>
    </row>
    <row r="693" spans="39:74" ht="12.75" x14ac:dyDescent="0.2">
      <c r="AM693" s="4"/>
      <c r="AN693" s="4"/>
      <c r="AP693" s="4"/>
      <c r="BI693" s="4"/>
      <c r="BV693" s="4"/>
    </row>
    <row r="694" spans="39:74" ht="12.75" x14ac:dyDescent="0.2">
      <c r="AM694" s="4"/>
      <c r="AN694" s="4"/>
      <c r="AP694" s="4"/>
      <c r="BI694" s="4"/>
      <c r="BV694" s="4"/>
    </row>
    <row r="695" spans="39:74" ht="12.75" x14ac:dyDescent="0.2">
      <c r="AM695" s="4"/>
      <c r="AN695" s="4"/>
      <c r="AP695" s="4"/>
      <c r="BI695" s="4"/>
      <c r="BV695" s="4"/>
    </row>
    <row r="696" spans="39:74" ht="12.75" x14ac:dyDescent="0.2">
      <c r="AM696" s="4"/>
      <c r="AN696" s="4"/>
      <c r="AP696" s="4"/>
      <c r="BI696" s="4"/>
      <c r="BV696" s="4"/>
    </row>
    <row r="697" spans="39:74" ht="12.75" x14ac:dyDescent="0.2">
      <c r="AM697" s="4"/>
      <c r="AN697" s="4"/>
      <c r="AP697" s="4"/>
      <c r="BI697" s="4"/>
      <c r="BV697" s="4"/>
    </row>
    <row r="698" spans="39:74" ht="12.75" x14ac:dyDescent="0.2">
      <c r="AM698" s="4"/>
      <c r="AN698" s="4"/>
      <c r="AP698" s="4"/>
      <c r="BI698" s="4"/>
      <c r="BV698" s="4"/>
    </row>
    <row r="699" spans="39:74" ht="12.75" x14ac:dyDescent="0.2">
      <c r="AM699" s="4"/>
      <c r="AN699" s="4"/>
      <c r="AP699" s="4"/>
      <c r="BI699" s="4"/>
      <c r="BV699" s="4"/>
    </row>
    <row r="700" spans="39:74" ht="12.75" x14ac:dyDescent="0.2">
      <c r="AM700" s="4"/>
      <c r="AN700" s="4"/>
      <c r="AP700" s="4"/>
      <c r="BI700" s="4"/>
      <c r="BV700" s="4"/>
    </row>
    <row r="701" spans="39:74" ht="12.75" x14ac:dyDescent="0.2">
      <c r="AM701" s="4"/>
      <c r="AN701" s="4"/>
      <c r="AP701" s="4"/>
      <c r="BI701" s="4"/>
      <c r="BV701" s="4"/>
    </row>
    <row r="702" spans="39:74" ht="12.75" x14ac:dyDescent="0.2">
      <c r="AM702" s="4"/>
      <c r="AN702" s="4"/>
      <c r="AP702" s="4"/>
      <c r="BI702" s="4"/>
      <c r="BV702" s="4"/>
    </row>
    <row r="703" spans="39:74" ht="12.75" x14ac:dyDescent="0.2">
      <c r="AM703" s="4"/>
      <c r="AN703" s="4"/>
      <c r="AP703" s="4"/>
      <c r="BI703" s="4"/>
      <c r="BV703" s="4"/>
    </row>
    <row r="704" spans="39:74" ht="12.75" x14ac:dyDescent="0.2">
      <c r="AM704" s="4"/>
      <c r="AN704" s="4"/>
      <c r="AP704" s="4"/>
      <c r="BI704" s="4"/>
      <c r="BV704" s="4"/>
    </row>
    <row r="705" spans="39:74" ht="12.75" x14ac:dyDescent="0.2">
      <c r="AM705" s="4"/>
      <c r="AN705" s="4"/>
      <c r="AP705" s="4"/>
      <c r="BI705" s="4"/>
      <c r="BV705" s="4"/>
    </row>
    <row r="706" spans="39:74" ht="12.75" x14ac:dyDescent="0.2">
      <c r="AM706" s="4"/>
      <c r="AN706" s="4"/>
      <c r="AP706" s="4"/>
      <c r="BI706" s="4"/>
      <c r="BV706" s="4"/>
    </row>
    <row r="707" spans="39:74" ht="12.75" x14ac:dyDescent="0.2">
      <c r="AM707" s="4"/>
      <c r="AN707" s="4"/>
      <c r="AP707" s="4"/>
      <c r="BI707" s="4"/>
      <c r="BV707" s="4"/>
    </row>
    <row r="708" spans="39:74" ht="12.75" x14ac:dyDescent="0.2">
      <c r="AM708" s="4"/>
      <c r="AN708" s="4"/>
      <c r="AP708" s="4"/>
      <c r="BI708" s="4"/>
      <c r="BV708" s="4"/>
    </row>
    <row r="709" spans="39:74" ht="12.75" x14ac:dyDescent="0.2">
      <c r="AM709" s="4"/>
      <c r="AN709" s="4"/>
      <c r="AP709" s="4"/>
      <c r="BI709" s="4"/>
      <c r="BV709" s="4"/>
    </row>
    <row r="710" spans="39:74" ht="12.75" x14ac:dyDescent="0.2">
      <c r="AM710" s="4"/>
      <c r="AN710" s="4"/>
      <c r="AP710" s="4"/>
      <c r="BI710" s="4"/>
      <c r="BV710" s="4"/>
    </row>
    <row r="711" spans="39:74" ht="12.75" x14ac:dyDescent="0.2">
      <c r="AM711" s="4"/>
      <c r="AN711" s="4"/>
      <c r="AP711" s="4"/>
      <c r="BI711" s="4"/>
      <c r="BV711" s="4"/>
    </row>
    <row r="712" spans="39:74" ht="12.75" x14ac:dyDescent="0.2">
      <c r="AM712" s="4"/>
      <c r="AN712" s="4"/>
      <c r="AP712" s="4"/>
      <c r="BI712" s="4"/>
      <c r="BV712" s="4"/>
    </row>
    <row r="713" spans="39:74" ht="12.75" x14ac:dyDescent="0.2">
      <c r="AM713" s="4"/>
      <c r="AN713" s="4"/>
      <c r="AP713" s="4"/>
      <c r="BI713" s="4"/>
      <c r="BV713" s="4"/>
    </row>
    <row r="714" spans="39:74" ht="12.75" x14ac:dyDescent="0.2">
      <c r="AM714" s="4"/>
      <c r="AN714" s="4"/>
      <c r="AP714" s="4"/>
      <c r="BI714" s="4"/>
      <c r="BV714" s="4"/>
    </row>
    <row r="715" spans="39:74" ht="12.75" x14ac:dyDescent="0.2">
      <c r="AM715" s="4"/>
      <c r="AN715" s="4"/>
      <c r="AP715" s="4"/>
      <c r="BI715" s="4"/>
      <c r="BV715" s="4"/>
    </row>
    <row r="716" spans="39:74" ht="12.75" x14ac:dyDescent="0.2">
      <c r="AM716" s="4"/>
      <c r="AN716" s="4"/>
      <c r="AP716" s="4"/>
      <c r="BI716" s="4"/>
      <c r="BV716" s="4"/>
    </row>
    <row r="717" spans="39:74" ht="12.75" x14ac:dyDescent="0.2">
      <c r="AM717" s="4"/>
      <c r="AN717" s="4"/>
      <c r="AP717" s="4"/>
      <c r="BI717" s="4"/>
      <c r="BV717" s="4"/>
    </row>
    <row r="718" spans="39:74" ht="12.75" x14ac:dyDescent="0.2">
      <c r="AM718" s="4"/>
      <c r="AN718" s="4"/>
      <c r="AP718" s="4"/>
      <c r="BI718" s="4"/>
      <c r="BV718" s="4"/>
    </row>
    <row r="719" spans="39:74" ht="12.75" x14ac:dyDescent="0.2">
      <c r="AM719" s="4"/>
      <c r="AN719" s="4"/>
      <c r="AP719" s="4"/>
      <c r="BI719" s="4"/>
      <c r="BV719" s="4"/>
    </row>
    <row r="720" spans="39:74" ht="12.75" x14ac:dyDescent="0.2">
      <c r="AM720" s="4"/>
      <c r="AN720" s="4"/>
      <c r="AP720" s="4"/>
      <c r="BI720" s="4"/>
      <c r="BV720" s="4"/>
    </row>
    <row r="721" spans="39:74" ht="12.75" x14ac:dyDescent="0.2">
      <c r="AM721" s="4"/>
      <c r="AN721" s="4"/>
      <c r="AP721" s="4"/>
      <c r="BI721" s="4"/>
      <c r="BV721" s="4"/>
    </row>
    <row r="722" spans="39:74" ht="12.75" x14ac:dyDescent="0.2">
      <c r="AM722" s="4"/>
      <c r="AN722" s="4"/>
      <c r="AP722" s="4"/>
      <c r="BI722" s="4"/>
      <c r="BV722" s="4"/>
    </row>
    <row r="723" spans="39:74" ht="12.75" x14ac:dyDescent="0.2">
      <c r="AM723" s="4"/>
      <c r="AN723" s="4"/>
      <c r="AP723" s="4"/>
      <c r="BI723" s="4"/>
      <c r="BV723" s="4"/>
    </row>
    <row r="724" spans="39:74" ht="12.75" x14ac:dyDescent="0.2">
      <c r="AM724" s="4"/>
      <c r="AN724" s="4"/>
      <c r="AP724" s="4"/>
      <c r="BI724" s="4"/>
      <c r="BV724" s="4"/>
    </row>
    <row r="725" spans="39:74" ht="12.75" x14ac:dyDescent="0.2">
      <c r="AM725" s="4"/>
      <c r="AN725" s="4"/>
      <c r="AP725" s="4"/>
      <c r="BI725" s="4"/>
      <c r="BV725" s="4"/>
    </row>
    <row r="726" spans="39:74" ht="12.75" x14ac:dyDescent="0.2">
      <c r="AM726" s="4"/>
      <c r="AN726" s="4"/>
      <c r="AP726" s="4"/>
      <c r="BI726" s="4"/>
      <c r="BV726" s="4"/>
    </row>
    <row r="727" spans="39:74" ht="12.75" x14ac:dyDescent="0.2">
      <c r="AM727" s="4"/>
      <c r="AN727" s="4"/>
      <c r="AP727" s="4"/>
      <c r="BI727" s="4"/>
      <c r="BV727" s="4"/>
    </row>
    <row r="728" spans="39:74" ht="12.75" x14ac:dyDescent="0.2">
      <c r="AM728" s="4"/>
      <c r="AN728" s="4"/>
      <c r="AP728" s="4"/>
      <c r="BI728" s="4"/>
      <c r="BV728" s="4"/>
    </row>
    <row r="729" spans="39:74" ht="12.75" x14ac:dyDescent="0.2">
      <c r="AM729" s="4"/>
      <c r="AN729" s="4"/>
      <c r="AP729" s="4"/>
      <c r="BI729" s="4"/>
      <c r="BV729" s="4"/>
    </row>
    <row r="730" spans="39:74" ht="12.75" x14ac:dyDescent="0.2">
      <c r="AM730" s="4"/>
      <c r="AN730" s="4"/>
      <c r="AP730" s="4"/>
      <c r="BI730" s="4"/>
      <c r="BV730" s="4"/>
    </row>
    <row r="731" spans="39:74" ht="12.75" x14ac:dyDescent="0.2">
      <c r="AM731" s="4"/>
      <c r="AN731" s="4"/>
      <c r="AP731" s="4"/>
      <c r="BI731" s="4"/>
      <c r="BV731" s="4"/>
    </row>
    <row r="732" spans="39:74" ht="12.75" x14ac:dyDescent="0.2">
      <c r="AM732" s="4"/>
      <c r="AN732" s="4"/>
      <c r="AP732" s="4"/>
      <c r="BI732" s="4"/>
      <c r="BV732" s="4"/>
    </row>
    <row r="733" spans="39:74" ht="12.75" x14ac:dyDescent="0.2">
      <c r="AM733" s="4"/>
      <c r="AN733" s="4"/>
      <c r="AP733" s="4"/>
      <c r="BI733" s="4"/>
      <c r="BV733" s="4"/>
    </row>
    <row r="734" spans="39:74" ht="12.75" x14ac:dyDescent="0.2">
      <c r="AM734" s="4"/>
      <c r="AN734" s="4"/>
      <c r="AP734" s="4"/>
      <c r="BI734" s="4"/>
      <c r="BV734" s="4"/>
    </row>
    <row r="735" spans="39:74" ht="12.75" x14ac:dyDescent="0.2">
      <c r="AM735" s="4"/>
      <c r="AN735" s="4"/>
      <c r="AP735" s="4"/>
      <c r="BI735" s="4"/>
      <c r="BV735" s="4"/>
    </row>
    <row r="736" spans="39:74" ht="12.75" x14ac:dyDescent="0.2">
      <c r="AM736" s="4"/>
      <c r="AN736" s="4"/>
      <c r="AP736" s="4"/>
      <c r="BI736" s="4"/>
      <c r="BV736" s="4"/>
    </row>
    <row r="737" spans="39:74" ht="12.75" x14ac:dyDescent="0.2">
      <c r="AM737" s="4"/>
      <c r="AN737" s="4"/>
      <c r="AP737" s="4"/>
      <c r="BI737" s="4"/>
      <c r="BV737" s="4"/>
    </row>
    <row r="738" spans="39:74" ht="12.75" x14ac:dyDescent="0.2">
      <c r="AM738" s="4"/>
      <c r="AN738" s="4"/>
      <c r="AP738" s="4"/>
      <c r="BI738" s="4"/>
      <c r="BV738" s="4"/>
    </row>
    <row r="739" spans="39:74" ht="12.75" x14ac:dyDescent="0.2">
      <c r="AM739" s="4"/>
      <c r="AN739" s="4"/>
      <c r="AP739" s="4"/>
      <c r="BI739" s="4"/>
      <c r="BV739" s="4"/>
    </row>
    <row r="740" spans="39:74" ht="12.75" x14ac:dyDescent="0.2">
      <c r="AM740" s="4"/>
      <c r="AN740" s="4"/>
      <c r="AP740" s="4"/>
      <c r="BI740" s="4"/>
      <c r="BV740" s="4"/>
    </row>
    <row r="741" spans="39:74" ht="12.75" x14ac:dyDescent="0.2">
      <c r="AM741" s="4"/>
      <c r="AN741" s="4"/>
      <c r="AP741" s="4"/>
      <c r="BI741" s="4"/>
      <c r="BV741" s="4"/>
    </row>
    <row r="742" spans="39:74" ht="12.75" x14ac:dyDescent="0.2">
      <c r="AM742" s="4"/>
      <c r="AN742" s="4"/>
      <c r="AP742" s="4"/>
      <c r="BI742" s="4"/>
      <c r="BV742" s="4"/>
    </row>
    <row r="743" spans="39:74" ht="12.75" x14ac:dyDescent="0.2">
      <c r="AM743" s="4"/>
      <c r="AN743" s="4"/>
      <c r="AP743" s="4"/>
      <c r="BI743" s="4"/>
      <c r="BV743" s="4"/>
    </row>
    <row r="744" spans="39:74" ht="12.75" x14ac:dyDescent="0.2">
      <c r="AM744" s="4"/>
      <c r="AN744" s="4"/>
      <c r="AP744" s="4"/>
      <c r="BI744" s="4"/>
      <c r="BV744" s="4"/>
    </row>
    <row r="745" spans="39:74" ht="12.75" x14ac:dyDescent="0.2">
      <c r="AM745" s="4"/>
      <c r="AN745" s="4"/>
      <c r="AP745" s="4"/>
      <c r="BI745" s="4"/>
      <c r="BV745" s="4"/>
    </row>
    <row r="746" spans="39:74" ht="12.75" x14ac:dyDescent="0.2">
      <c r="AM746" s="4"/>
      <c r="AN746" s="4"/>
      <c r="AP746" s="4"/>
      <c r="BI746" s="4"/>
      <c r="BV746" s="4"/>
    </row>
    <row r="747" spans="39:74" ht="12.75" x14ac:dyDescent="0.2">
      <c r="AM747" s="4"/>
      <c r="AN747" s="4"/>
      <c r="AP747" s="4"/>
      <c r="BI747" s="4"/>
      <c r="BV747" s="4"/>
    </row>
    <row r="748" spans="39:74" ht="12.75" x14ac:dyDescent="0.2">
      <c r="AM748" s="4"/>
      <c r="AN748" s="4"/>
      <c r="AP748" s="4"/>
      <c r="BI748" s="4"/>
      <c r="BV748" s="4"/>
    </row>
    <row r="749" spans="39:74" ht="12.75" x14ac:dyDescent="0.2">
      <c r="AM749" s="4"/>
      <c r="AN749" s="4"/>
      <c r="AP749" s="4"/>
      <c r="BI749" s="4"/>
      <c r="BV749" s="4"/>
    </row>
    <row r="750" spans="39:74" ht="12.75" x14ac:dyDescent="0.2">
      <c r="AM750" s="4"/>
      <c r="AN750" s="4"/>
      <c r="AP750" s="4"/>
      <c r="BI750" s="4"/>
      <c r="BV750" s="4"/>
    </row>
    <row r="751" spans="39:74" ht="12.75" x14ac:dyDescent="0.2">
      <c r="AM751" s="4"/>
      <c r="AN751" s="4"/>
      <c r="AP751" s="4"/>
      <c r="BI751" s="4"/>
      <c r="BV751" s="4"/>
    </row>
    <row r="752" spans="39:74" ht="12.75" x14ac:dyDescent="0.2">
      <c r="AM752" s="4"/>
      <c r="AN752" s="4"/>
      <c r="AP752" s="4"/>
      <c r="BI752" s="4"/>
      <c r="BV752" s="4"/>
    </row>
    <row r="753" spans="39:74" ht="12.75" x14ac:dyDescent="0.2">
      <c r="AM753" s="4"/>
      <c r="AN753" s="4"/>
      <c r="AP753" s="4"/>
      <c r="BI753" s="4"/>
      <c r="BV753" s="4"/>
    </row>
    <row r="754" spans="39:74" ht="12.75" x14ac:dyDescent="0.2">
      <c r="AM754" s="4"/>
      <c r="AN754" s="4"/>
      <c r="AP754" s="4"/>
      <c r="BI754" s="4"/>
      <c r="BV754" s="4"/>
    </row>
    <row r="755" spans="39:74" ht="12.75" x14ac:dyDescent="0.2">
      <c r="AM755" s="4"/>
      <c r="AN755" s="4"/>
      <c r="AP755" s="4"/>
      <c r="BI755" s="4"/>
      <c r="BV755" s="4"/>
    </row>
    <row r="756" spans="39:74" ht="12.75" x14ac:dyDescent="0.2">
      <c r="AM756" s="4"/>
      <c r="AN756" s="4"/>
      <c r="AP756" s="4"/>
      <c r="BI756" s="4"/>
      <c r="BV756" s="4"/>
    </row>
    <row r="757" spans="39:74" ht="12.75" x14ac:dyDescent="0.2">
      <c r="AM757" s="4"/>
      <c r="AN757" s="4"/>
      <c r="AP757" s="4"/>
      <c r="BI757" s="4"/>
      <c r="BV757" s="4"/>
    </row>
    <row r="758" spans="39:74" ht="12.75" x14ac:dyDescent="0.2">
      <c r="AM758" s="4"/>
      <c r="AN758" s="4"/>
      <c r="AP758" s="4"/>
      <c r="BI758" s="4"/>
      <c r="BV758" s="4"/>
    </row>
    <row r="759" spans="39:74" ht="12.75" x14ac:dyDescent="0.2">
      <c r="AM759" s="4"/>
      <c r="AN759" s="4"/>
      <c r="AP759" s="4"/>
      <c r="BI759" s="4"/>
      <c r="BV759" s="4"/>
    </row>
    <row r="760" spans="39:74" ht="12.75" x14ac:dyDescent="0.2">
      <c r="AM760" s="4"/>
      <c r="AN760" s="4"/>
      <c r="AP760" s="4"/>
      <c r="BI760" s="4"/>
      <c r="BV760" s="4"/>
    </row>
    <row r="761" spans="39:74" ht="12.75" x14ac:dyDescent="0.2">
      <c r="AM761" s="4"/>
      <c r="AN761" s="4"/>
      <c r="AP761" s="4"/>
      <c r="BI761" s="4"/>
      <c r="BV761" s="4"/>
    </row>
    <row r="762" spans="39:74" ht="12.75" x14ac:dyDescent="0.2">
      <c r="AM762" s="4"/>
      <c r="AN762" s="4"/>
      <c r="AP762" s="4"/>
      <c r="BI762" s="4"/>
      <c r="BV762" s="4"/>
    </row>
    <row r="763" spans="39:74" ht="12.75" x14ac:dyDescent="0.2">
      <c r="AM763" s="4"/>
      <c r="AN763" s="4"/>
      <c r="AP763" s="4"/>
      <c r="BI763" s="4"/>
      <c r="BV763" s="4"/>
    </row>
    <row r="764" spans="39:74" ht="12.75" x14ac:dyDescent="0.2">
      <c r="AM764" s="4"/>
      <c r="AN764" s="4"/>
      <c r="AP764" s="4"/>
      <c r="BI764" s="4"/>
      <c r="BV764" s="4"/>
    </row>
    <row r="765" spans="39:74" ht="12.75" x14ac:dyDescent="0.2">
      <c r="AM765" s="4"/>
      <c r="AN765" s="4"/>
      <c r="AP765" s="4"/>
      <c r="BI765" s="4"/>
      <c r="BV765" s="4"/>
    </row>
    <row r="766" spans="39:74" ht="12.75" x14ac:dyDescent="0.2">
      <c r="AM766" s="4"/>
      <c r="AN766" s="4"/>
      <c r="AP766" s="4"/>
      <c r="BI766" s="4"/>
      <c r="BV766" s="4"/>
    </row>
    <row r="767" spans="39:74" ht="12.75" x14ac:dyDescent="0.2">
      <c r="AM767" s="4"/>
      <c r="AN767" s="4"/>
      <c r="AP767" s="4"/>
      <c r="BI767" s="4"/>
      <c r="BV767" s="4"/>
    </row>
    <row r="768" spans="39:74" ht="12.75" x14ac:dyDescent="0.2">
      <c r="AM768" s="4"/>
      <c r="AN768" s="4"/>
      <c r="AP768" s="4"/>
      <c r="BI768" s="4"/>
      <c r="BV768" s="4"/>
    </row>
    <row r="769" spans="39:74" ht="12.75" x14ac:dyDescent="0.2">
      <c r="AM769" s="4"/>
      <c r="AN769" s="4"/>
      <c r="AP769" s="4"/>
      <c r="BI769" s="4"/>
      <c r="BV769" s="4"/>
    </row>
    <row r="770" spans="39:74" ht="12.75" x14ac:dyDescent="0.2">
      <c r="AM770" s="4"/>
      <c r="AN770" s="4"/>
      <c r="AP770" s="4"/>
      <c r="BI770" s="4"/>
      <c r="BV770" s="4"/>
    </row>
    <row r="771" spans="39:74" ht="12.75" x14ac:dyDescent="0.2">
      <c r="AM771" s="4"/>
      <c r="AN771" s="4"/>
      <c r="AP771" s="4"/>
      <c r="BI771" s="4"/>
      <c r="BV771" s="4"/>
    </row>
    <row r="772" spans="39:74" ht="12.75" x14ac:dyDescent="0.2">
      <c r="AM772" s="4"/>
      <c r="AN772" s="4"/>
      <c r="AP772" s="4"/>
      <c r="BI772" s="4"/>
      <c r="BV772" s="4"/>
    </row>
    <row r="773" spans="39:74" ht="12.75" x14ac:dyDescent="0.2">
      <c r="AM773" s="4"/>
      <c r="AN773" s="4"/>
      <c r="AP773" s="4"/>
      <c r="BI773" s="4"/>
      <c r="BV773" s="4"/>
    </row>
    <row r="774" spans="39:74" ht="12.75" x14ac:dyDescent="0.2">
      <c r="AM774" s="4"/>
      <c r="AN774" s="4"/>
      <c r="AP774" s="4"/>
      <c r="BI774" s="4"/>
      <c r="BV774" s="4"/>
    </row>
    <row r="775" spans="39:74" ht="12.75" x14ac:dyDescent="0.2">
      <c r="AM775" s="4"/>
      <c r="AN775" s="4"/>
      <c r="AP775" s="4"/>
      <c r="BI775" s="4"/>
      <c r="BV775" s="4"/>
    </row>
    <row r="776" spans="39:74" ht="12.75" x14ac:dyDescent="0.2">
      <c r="AM776" s="4"/>
      <c r="AN776" s="4"/>
      <c r="AP776" s="4"/>
      <c r="BI776" s="4"/>
      <c r="BV776" s="4"/>
    </row>
    <row r="777" spans="39:74" ht="12.75" x14ac:dyDescent="0.2">
      <c r="AM777" s="4"/>
      <c r="AN777" s="4"/>
      <c r="AP777" s="4"/>
      <c r="BI777" s="4"/>
      <c r="BV777" s="4"/>
    </row>
    <row r="778" spans="39:74" ht="12.75" x14ac:dyDescent="0.2">
      <c r="AM778" s="4"/>
      <c r="AN778" s="4"/>
      <c r="AP778" s="4"/>
      <c r="BI778" s="4"/>
      <c r="BV778" s="4"/>
    </row>
    <row r="779" spans="39:74" ht="12.75" x14ac:dyDescent="0.2">
      <c r="AM779" s="4"/>
      <c r="AN779" s="4"/>
      <c r="AP779" s="4"/>
      <c r="BI779" s="4"/>
      <c r="BV779" s="4"/>
    </row>
    <row r="780" spans="39:74" ht="12.75" x14ac:dyDescent="0.2">
      <c r="AM780" s="4"/>
      <c r="AN780" s="4"/>
      <c r="AP780" s="4"/>
      <c r="BI780" s="4"/>
      <c r="BV780" s="4"/>
    </row>
    <row r="781" spans="39:74" ht="12.75" x14ac:dyDescent="0.2">
      <c r="AM781" s="4"/>
      <c r="AN781" s="4"/>
      <c r="AP781" s="4"/>
      <c r="BI781" s="4"/>
      <c r="BV781" s="4"/>
    </row>
    <row r="782" spans="39:74" ht="12.75" x14ac:dyDescent="0.2">
      <c r="AM782" s="4"/>
      <c r="AN782" s="4"/>
      <c r="AP782" s="4"/>
      <c r="BI782" s="4"/>
      <c r="BV782" s="4"/>
    </row>
    <row r="783" spans="39:74" ht="12.75" x14ac:dyDescent="0.2">
      <c r="AM783" s="4"/>
      <c r="AN783" s="4"/>
      <c r="AP783" s="4"/>
      <c r="BI783" s="4"/>
      <c r="BV783" s="4"/>
    </row>
    <row r="784" spans="39:74" ht="12.75" x14ac:dyDescent="0.2">
      <c r="AM784" s="4"/>
      <c r="AN784" s="4"/>
      <c r="AP784" s="4"/>
      <c r="BI784" s="4"/>
      <c r="BV784" s="4"/>
    </row>
    <row r="785" spans="39:74" ht="12.75" x14ac:dyDescent="0.2">
      <c r="AM785" s="4"/>
      <c r="AN785" s="4"/>
      <c r="AP785" s="4"/>
      <c r="BI785" s="4"/>
      <c r="BV785" s="4"/>
    </row>
    <row r="786" spans="39:74" ht="12.75" x14ac:dyDescent="0.2">
      <c r="AM786" s="4"/>
      <c r="AN786" s="4"/>
      <c r="AP786" s="4"/>
      <c r="BI786" s="4"/>
      <c r="BV786" s="4"/>
    </row>
    <row r="787" spans="39:74" ht="12.75" x14ac:dyDescent="0.2">
      <c r="AM787" s="4"/>
      <c r="AN787" s="4"/>
      <c r="AP787" s="4"/>
      <c r="BI787" s="4"/>
      <c r="BV787" s="4"/>
    </row>
    <row r="788" spans="39:74" ht="12.75" x14ac:dyDescent="0.2">
      <c r="AM788" s="4"/>
      <c r="AN788" s="4"/>
      <c r="AP788" s="4"/>
      <c r="BI788" s="4"/>
      <c r="BV788" s="4"/>
    </row>
    <row r="789" spans="39:74" ht="12.75" x14ac:dyDescent="0.2">
      <c r="AM789" s="4"/>
      <c r="AN789" s="4"/>
      <c r="AP789" s="4"/>
      <c r="BI789" s="4"/>
      <c r="BV789" s="4"/>
    </row>
    <row r="790" spans="39:74" ht="12.75" x14ac:dyDescent="0.2">
      <c r="AM790" s="4"/>
      <c r="AN790" s="4"/>
      <c r="AP790" s="4"/>
      <c r="BI790" s="4"/>
      <c r="BV790" s="4"/>
    </row>
    <row r="791" spans="39:74" ht="12.75" x14ac:dyDescent="0.2">
      <c r="AM791" s="4"/>
      <c r="AN791" s="4"/>
      <c r="AP791" s="4"/>
      <c r="BI791" s="4"/>
      <c r="BV791" s="4"/>
    </row>
    <row r="792" spans="39:74" ht="12.75" x14ac:dyDescent="0.2">
      <c r="AM792" s="4"/>
      <c r="AN792" s="4"/>
      <c r="AP792" s="4"/>
      <c r="BI792" s="4"/>
      <c r="BV792" s="4"/>
    </row>
    <row r="793" spans="39:74" ht="12.75" x14ac:dyDescent="0.2">
      <c r="AM793" s="4"/>
      <c r="AN793" s="4"/>
      <c r="AP793" s="4"/>
      <c r="BI793" s="4"/>
      <c r="BV793" s="4"/>
    </row>
    <row r="794" spans="39:74" ht="12.75" x14ac:dyDescent="0.2">
      <c r="AM794" s="4"/>
      <c r="AN794" s="4"/>
      <c r="AP794" s="4"/>
      <c r="BI794" s="4"/>
      <c r="BV794" s="4"/>
    </row>
    <row r="795" spans="39:74" ht="12.75" x14ac:dyDescent="0.2">
      <c r="AM795" s="4"/>
      <c r="AN795" s="4"/>
      <c r="AP795" s="4"/>
      <c r="BI795" s="4"/>
      <c r="BV795" s="4"/>
    </row>
    <row r="796" spans="39:74" ht="12.75" x14ac:dyDescent="0.2">
      <c r="AM796" s="4"/>
      <c r="AN796" s="4"/>
      <c r="AP796" s="4"/>
      <c r="BI796" s="4"/>
      <c r="BV796" s="4"/>
    </row>
    <row r="797" spans="39:74" ht="12.75" x14ac:dyDescent="0.2">
      <c r="AM797" s="4"/>
      <c r="AN797" s="4"/>
      <c r="AP797" s="4"/>
      <c r="BI797" s="4"/>
      <c r="BV797" s="4"/>
    </row>
    <row r="798" spans="39:74" ht="12.75" x14ac:dyDescent="0.2">
      <c r="AM798" s="4"/>
      <c r="AN798" s="4"/>
      <c r="AP798" s="4"/>
      <c r="BI798" s="4"/>
      <c r="BV798" s="4"/>
    </row>
    <row r="799" spans="39:74" ht="12.75" x14ac:dyDescent="0.2">
      <c r="AM799" s="4"/>
      <c r="AN799" s="4"/>
      <c r="AP799" s="4"/>
      <c r="BI799" s="4"/>
      <c r="BV799" s="4"/>
    </row>
    <row r="800" spans="39:74" ht="12.75" x14ac:dyDescent="0.2">
      <c r="AM800" s="4"/>
      <c r="AN800" s="4"/>
      <c r="AP800" s="4"/>
      <c r="BI800" s="4"/>
      <c r="BV800" s="4"/>
    </row>
    <row r="801" spans="39:74" ht="12.75" x14ac:dyDescent="0.2">
      <c r="AM801" s="4"/>
      <c r="AN801" s="4"/>
      <c r="AP801" s="4"/>
      <c r="BI801" s="4"/>
      <c r="BV801" s="4"/>
    </row>
    <row r="802" spans="39:74" ht="12.75" x14ac:dyDescent="0.2">
      <c r="AM802" s="4"/>
      <c r="AN802" s="4"/>
      <c r="AP802" s="4"/>
      <c r="BI802" s="4"/>
      <c r="BV802" s="4"/>
    </row>
    <row r="803" spans="39:74" ht="12.75" x14ac:dyDescent="0.2">
      <c r="AM803" s="4"/>
      <c r="AN803" s="4"/>
      <c r="AP803" s="4"/>
      <c r="BI803" s="4"/>
      <c r="BV803" s="4"/>
    </row>
    <row r="804" spans="39:74" ht="12.75" x14ac:dyDescent="0.2">
      <c r="AM804" s="4"/>
      <c r="AN804" s="4"/>
      <c r="AP804" s="4"/>
      <c r="BI804" s="4"/>
      <c r="BV804" s="4"/>
    </row>
    <row r="805" spans="39:74" ht="12.75" x14ac:dyDescent="0.2">
      <c r="AM805" s="4"/>
      <c r="AN805" s="4"/>
      <c r="AP805" s="4"/>
      <c r="BI805" s="4"/>
      <c r="BV805" s="4"/>
    </row>
    <row r="806" spans="39:74" ht="12.75" x14ac:dyDescent="0.2">
      <c r="AM806" s="4"/>
      <c r="AN806" s="4"/>
      <c r="AP806" s="4"/>
      <c r="BI806" s="4"/>
      <c r="BV806" s="4"/>
    </row>
    <row r="807" spans="39:74" ht="12.75" x14ac:dyDescent="0.2">
      <c r="AM807" s="4"/>
      <c r="AN807" s="4"/>
      <c r="AP807" s="4"/>
      <c r="BI807" s="4"/>
      <c r="BV807" s="4"/>
    </row>
    <row r="808" spans="39:74" ht="12.75" x14ac:dyDescent="0.2">
      <c r="AM808" s="4"/>
      <c r="AN808" s="4"/>
      <c r="AP808" s="4"/>
      <c r="BI808" s="4"/>
      <c r="BV808" s="4"/>
    </row>
    <row r="809" spans="39:74" ht="12.75" x14ac:dyDescent="0.2">
      <c r="AM809" s="4"/>
      <c r="AN809" s="4"/>
      <c r="AP809" s="4"/>
      <c r="BI809" s="4"/>
      <c r="BV809" s="4"/>
    </row>
    <row r="810" spans="39:74" ht="12.75" x14ac:dyDescent="0.2">
      <c r="AM810" s="4"/>
      <c r="AN810" s="4"/>
      <c r="AP810" s="4"/>
      <c r="BI810" s="4"/>
      <c r="BV810" s="4"/>
    </row>
    <row r="811" spans="39:74" ht="12.75" x14ac:dyDescent="0.2">
      <c r="AM811" s="4"/>
      <c r="AN811" s="4"/>
      <c r="AP811" s="4"/>
      <c r="BI811" s="4"/>
      <c r="BV811" s="4"/>
    </row>
    <row r="812" spans="39:74" ht="12.75" x14ac:dyDescent="0.2">
      <c r="AM812" s="4"/>
      <c r="AN812" s="4"/>
      <c r="AP812" s="4"/>
      <c r="BI812" s="4"/>
      <c r="BV812" s="4"/>
    </row>
    <row r="813" spans="39:74" ht="12.75" x14ac:dyDescent="0.2">
      <c r="AM813" s="4"/>
      <c r="AN813" s="4"/>
      <c r="AP813" s="4"/>
      <c r="BI813" s="4"/>
      <c r="BV813" s="4"/>
    </row>
    <row r="814" spans="39:74" ht="12.75" x14ac:dyDescent="0.2">
      <c r="AM814" s="4"/>
      <c r="AN814" s="4"/>
      <c r="AP814" s="4"/>
      <c r="BI814" s="4"/>
      <c r="BV814" s="4"/>
    </row>
    <row r="815" spans="39:74" ht="12.75" x14ac:dyDescent="0.2">
      <c r="AM815" s="4"/>
      <c r="AN815" s="4"/>
      <c r="AP815" s="4"/>
      <c r="BI815" s="4"/>
      <c r="BV815" s="4"/>
    </row>
    <row r="816" spans="39:74" ht="12.75" x14ac:dyDescent="0.2">
      <c r="AM816" s="4"/>
      <c r="AN816" s="4"/>
      <c r="AP816" s="4"/>
      <c r="BI816" s="4"/>
      <c r="BV816" s="4"/>
    </row>
    <row r="817" spans="39:74" ht="12.75" x14ac:dyDescent="0.2">
      <c r="AM817" s="4"/>
      <c r="AN817" s="4"/>
      <c r="AP817" s="4"/>
      <c r="BI817" s="4"/>
      <c r="BV817" s="4"/>
    </row>
    <row r="818" spans="39:74" ht="12.75" x14ac:dyDescent="0.2">
      <c r="AM818" s="4"/>
      <c r="AN818" s="4"/>
      <c r="AP818" s="4"/>
      <c r="BI818" s="4"/>
      <c r="BV818" s="4"/>
    </row>
    <row r="819" spans="39:74" ht="12.75" x14ac:dyDescent="0.2">
      <c r="AM819" s="4"/>
      <c r="AN819" s="4"/>
      <c r="AP819" s="4"/>
      <c r="BI819" s="4"/>
      <c r="BV819" s="4"/>
    </row>
    <row r="820" spans="39:74" ht="12.75" x14ac:dyDescent="0.2">
      <c r="AM820" s="4"/>
      <c r="AN820" s="4"/>
      <c r="AP820" s="4"/>
      <c r="BI820" s="4"/>
      <c r="BV820" s="4"/>
    </row>
    <row r="821" spans="39:74" ht="12.75" x14ac:dyDescent="0.2">
      <c r="AM821" s="4"/>
      <c r="AN821" s="4"/>
      <c r="AP821" s="4"/>
      <c r="BI821" s="4"/>
      <c r="BV821" s="4"/>
    </row>
    <row r="822" spans="39:74" ht="12.75" x14ac:dyDescent="0.2">
      <c r="AM822" s="4"/>
      <c r="AN822" s="4"/>
      <c r="AP822" s="4"/>
      <c r="BI822" s="4"/>
      <c r="BV822" s="4"/>
    </row>
    <row r="823" spans="39:74" ht="12.75" x14ac:dyDescent="0.2">
      <c r="AM823" s="4"/>
      <c r="AN823" s="4"/>
      <c r="AP823" s="4"/>
      <c r="BI823" s="4"/>
      <c r="BV823" s="4"/>
    </row>
    <row r="824" spans="39:74" ht="12.75" x14ac:dyDescent="0.2">
      <c r="AM824" s="4"/>
      <c r="AN824" s="4"/>
      <c r="AP824" s="4"/>
      <c r="BI824" s="4"/>
      <c r="BV824" s="4"/>
    </row>
    <row r="825" spans="39:74" ht="12.75" x14ac:dyDescent="0.2">
      <c r="AM825" s="4"/>
      <c r="AN825" s="4"/>
      <c r="AP825" s="4"/>
      <c r="BI825" s="4"/>
      <c r="BV825" s="4"/>
    </row>
    <row r="826" spans="39:74" ht="12.75" x14ac:dyDescent="0.2">
      <c r="AM826" s="4"/>
      <c r="AN826" s="4"/>
      <c r="AP826" s="4"/>
      <c r="BI826" s="4"/>
      <c r="BV826" s="4"/>
    </row>
    <row r="827" spans="39:74" ht="12.75" x14ac:dyDescent="0.2">
      <c r="AM827" s="4"/>
      <c r="AN827" s="4"/>
      <c r="AP827" s="4"/>
      <c r="BI827" s="4"/>
      <c r="BV827" s="4"/>
    </row>
    <row r="828" spans="39:74" ht="12.75" x14ac:dyDescent="0.2">
      <c r="AM828" s="4"/>
      <c r="AN828" s="4"/>
      <c r="AP828" s="4"/>
      <c r="BI828" s="4"/>
      <c r="BV828" s="4"/>
    </row>
    <row r="829" spans="39:74" ht="12.75" x14ac:dyDescent="0.2">
      <c r="AM829" s="4"/>
      <c r="AN829" s="4"/>
      <c r="AP829" s="4"/>
      <c r="BI829" s="4"/>
      <c r="BV829" s="4"/>
    </row>
    <row r="830" spans="39:74" ht="12.75" x14ac:dyDescent="0.2">
      <c r="AM830" s="4"/>
      <c r="AN830" s="4"/>
      <c r="AP830" s="4"/>
      <c r="BI830" s="4"/>
      <c r="BV830" s="4"/>
    </row>
    <row r="831" spans="39:74" ht="12.75" x14ac:dyDescent="0.2">
      <c r="AM831" s="4"/>
      <c r="AN831" s="4"/>
      <c r="AP831" s="4"/>
      <c r="BI831" s="4"/>
      <c r="BV831" s="4"/>
    </row>
    <row r="832" spans="39:74" ht="12.75" x14ac:dyDescent="0.2">
      <c r="AM832" s="4"/>
      <c r="AN832" s="4"/>
      <c r="AP832" s="4"/>
      <c r="BI832" s="4"/>
      <c r="BV832" s="4"/>
    </row>
    <row r="833" spans="39:74" ht="12.75" x14ac:dyDescent="0.2">
      <c r="AM833" s="4"/>
      <c r="AN833" s="4"/>
      <c r="AP833" s="4"/>
      <c r="BI833" s="4"/>
      <c r="BV833" s="4"/>
    </row>
    <row r="834" spans="39:74" ht="12.75" x14ac:dyDescent="0.2">
      <c r="AM834" s="4"/>
      <c r="AN834" s="4"/>
      <c r="AP834" s="4"/>
      <c r="BI834" s="4"/>
      <c r="BV834" s="4"/>
    </row>
    <row r="835" spans="39:74" ht="12.75" x14ac:dyDescent="0.2">
      <c r="AM835" s="4"/>
      <c r="AN835" s="4"/>
      <c r="AP835" s="4"/>
      <c r="BI835" s="4"/>
      <c r="BV835" s="4"/>
    </row>
    <row r="836" spans="39:74" ht="12.75" x14ac:dyDescent="0.2">
      <c r="AM836" s="4"/>
      <c r="AN836" s="4"/>
      <c r="AP836" s="4"/>
      <c r="BI836" s="4"/>
      <c r="BV836" s="4"/>
    </row>
    <row r="837" spans="39:74" ht="12.75" x14ac:dyDescent="0.2">
      <c r="AM837" s="4"/>
      <c r="AN837" s="4"/>
      <c r="AP837" s="4"/>
      <c r="BI837" s="4"/>
      <c r="BV837" s="4"/>
    </row>
    <row r="838" spans="39:74" ht="12.75" x14ac:dyDescent="0.2">
      <c r="AM838" s="4"/>
      <c r="AN838" s="4"/>
      <c r="AP838" s="4"/>
      <c r="BI838" s="4"/>
      <c r="BV838" s="4"/>
    </row>
    <row r="839" spans="39:74" ht="12.75" x14ac:dyDescent="0.2">
      <c r="AM839" s="4"/>
      <c r="AN839" s="4"/>
      <c r="AP839" s="4"/>
      <c r="BI839" s="4"/>
      <c r="BV839" s="4"/>
    </row>
    <row r="840" spans="39:74" ht="12.75" x14ac:dyDescent="0.2">
      <c r="AM840" s="4"/>
      <c r="AN840" s="4"/>
      <c r="AP840" s="4"/>
      <c r="BI840" s="4"/>
      <c r="BV840" s="4"/>
    </row>
    <row r="841" spans="39:74" ht="12.75" x14ac:dyDescent="0.2">
      <c r="AM841" s="4"/>
      <c r="AN841" s="4"/>
      <c r="AP841" s="4"/>
      <c r="BI841" s="4"/>
      <c r="BV841" s="4"/>
    </row>
    <row r="842" spans="39:74" ht="12.75" x14ac:dyDescent="0.2">
      <c r="AM842" s="4"/>
      <c r="AN842" s="4"/>
      <c r="AP842" s="4"/>
      <c r="BI842" s="4"/>
      <c r="BV842" s="4"/>
    </row>
    <row r="843" spans="39:74" ht="12.75" x14ac:dyDescent="0.2">
      <c r="AM843" s="4"/>
      <c r="AN843" s="4"/>
      <c r="AP843" s="4"/>
      <c r="BI843" s="4"/>
      <c r="BV843" s="4"/>
    </row>
    <row r="844" spans="39:74" ht="12.75" x14ac:dyDescent="0.2">
      <c r="AM844" s="4"/>
      <c r="AN844" s="4"/>
      <c r="AP844" s="4"/>
      <c r="BI844" s="4"/>
      <c r="BV844" s="4"/>
    </row>
    <row r="845" spans="39:74" ht="12.75" x14ac:dyDescent="0.2">
      <c r="AM845" s="4"/>
      <c r="AN845" s="4"/>
      <c r="AP845" s="4"/>
      <c r="BI845" s="4"/>
      <c r="BV845" s="4"/>
    </row>
    <row r="846" spans="39:74" ht="12.75" x14ac:dyDescent="0.2">
      <c r="AM846" s="4"/>
      <c r="AN846" s="4"/>
      <c r="AP846" s="4"/>
      <c r="BI846" s="4"/>
      <c r="BV846" s="4"/>
    </row>
    <row r="847" spans="39:74" ht="12.75" x14ac:dyDescent="0.2">
      <c r="AM847" s="4"/>
      <c r="AN847" s="4"/>
      <c r="AP847" s="4"/>
      <c r="BI847" s="4"/>
      <c r="BV847" s="4"/>
    </row>
    <row r="848" spans="39:74" ht="12.75" x14ac:dyDescent="0.2">
      <c r="AM848" s="4"/>
      <c r="AN848" s="4"/>
      <c r="AP848" s="4"/>
      <c r="BI848" s="4"/>
      <c r="BV848" s="4"/>
    </row>
    <row r="849" spans="39:74" ht="12.75" x14ac:dyDescent="0.2">
      <c r="AM849" s="4"/>
      <c r="AN849" s="4"/>
      <c r="AP849" s="4"/>
      <c r="BI849" s="4"/>
      <c r="BV849" s="4"/>
    </row>
    <row r="850" spans="39:74" ht="12.75" x14ac:dyDescent="0.2">
      <c r="AM850" s="4"/>
      <c r="AN850" s="4"/>
      <c r="AP850" s="4"/>
      <c r="BI850" s="4"/>
      <c r="BV850" s="4"/>
    </row>
    <row r="851" spans="39:74" ht="12.75" x14ac:dyDescent="0.2">
      <c r="AM851" s="4"/>
      <c r="AN851" s="4"/>
      <c r="AP851" s="4"/>
      <c r="BI851" s="4"/>
      <c r="BV851" s="4"/>
    </row>
    <row r="852" spans="39:74" ht="12.75" x14ac:dyDescent="0.2">
      <c r="AM852" s="4"/>
      <c r="AN852" s="4"/>
      <c r="AP852" s="4"/>
      <c r="BI852" s="4"/>
      <c r="BV852" s="4"/>
    </row>
    <row r="853" spans="39:74" ht="12.75" x14ac:dyDescent="0.2">
      <c r="AM853" s="4"/>
      <c r="AN853" s="4"/>
      <c r="AP853" s="4"/>
      <c r="BI853" s="4"/>
      <c r="BV853" s="4"/>
    </row>
    <row r="854" spans="39:74" ht="12.75" x14ac:dyDescent="0.2">
      <c r="AM854" s="4"/>
      <c r="AN854" s="4"/>
      <c r="AP854" s="4"/>
      <c r="BI854" s="4"/>
      <c r="BV854" s="4"/>
    </row>
    <row r="855" spans="39:74" ht="12.75" x14ac:dyDescent="0.2">
      <c r="AM855" s="4"/>
      <c r="AN855" s="4"/>
      <c r="AP855" s="4"/>
      <c r="BI855" s="4"/>
      <c r="BV855" s="4"/>
    </row>
    <row r="856" spans="39:74" ht="12.75" x14ac:dyDescent="0.2">
      <c r="AM856" s="4"/>
      <c r="AN856" s="4"/>
      <c r="AP856" s="4"/>
      <c r="BI856" s="4"/>
      <c r="BV856" s="4"/>
    </row>
    <row r="857" spans="39:74" ht="12.75" x14ac:dyDescent="0.2">
      <c r="AM857" s="4"/>
      <c r="AN857" s="4"/>
      <c r="AP857" s="4"/>
      <c r="BI857" s="4"/>
      <c r="BV857" s="4"/>
    </row>
    <row r="858" spans="39:74" ht="12.75" x14ac:dyDescent="0.2">
      <c r="AM858" s="4"/>
      <c r="AN858" s="4"/>
      <c r="AP858" s="4"/>
      <c r="BI858" s="4"/>
      <c r="BV858" s="4"/>
    </row>
    <row r="859" spans="39:74" ht="12.75" x14ac:dyDescent="0.2">
      <c r="AM859" s="4"/>
      <c r="AN859" s="4"/>
      <c r="AP859" s="4"/>
      <c r="BI859" s="4"/>
      <c r="BV859" s="4"/>
    </row>
    <row r="860" spans="39:74" ht="12.75" x14ac:dyDescent="0.2">
      <c r="AM860" s="4"/>
      <c r="AN860" s="4"/>
      <c r="AP860" s="4"/>
      <c r="BI860" s="4"/>
      <c r="BV860" s="4"/>
    </row>
    <row r="861" spans="39:74" ht="12.75" x14ac:dyDescent="0.2">
      <c r="AM861" s="4"/>
      <c r="AN861" s="4"/>
      <c r="AP861" s="4"/>
      <c r="BI861" s="4"/>
      <c r="BV861" s="4"/>
    </row>
    <row r="862" spans="39:74" ht="12.75" x14ac:dyDescent="0.2">
      <c r="AM862" s="4"/>
      <c r="AN862" s="4"/>
      <c r="AP862" s="4"/>
      <c r="BI862" s="4"/>
      <c r="BV862" s="4"/>
    </row>
    <row r="863" spans="39:74" ht="12.75" x14ac:dyDescent="0.2">
      <c r="AM863" s="4"/>
      <c r="AN863" s="4"/>
      <c r="AP863" s="4"/>
      <c r="BI863" s="4"/>
      <c r="BV863" s="4"/>
    </row>
    <row r="864" spans="39:74" ht="12.75" x14ac:dyDescent="0.2">
      <c r="AM864" s="4"/>
      <c r="AN864" s="4"/>
      <c r="AP864" s="4"/>
      <c r="BI864" s="4"/>
      <c r="BV864" s="4"/>
    </row>
    <row r="865" spans="39:74" ht="12.75" x14ac:dyDescent="0.2">
      <c r="AM865" s="4"/>
      <c r="AN865" s="4"/>
      <c r="AP865" s="4"/>
      <c r="BI865" s="4"/>
      <c r="BV865" s="4"/>
    </row>
    <row r="866" spans="39:74" ht="12.75" x14ac:dyDescent="0.2">
      <c r="AM866" s="4"/>
      <c r="AN866" s="4"/>
      <c r="AP866" s="4"/>
      <c r="BI866" s="4"/>
      <c r="BV866" s="4"/>
    </row>
    <row r="867" spans="39:74" ht="12.75" x14ac:dyDescent="0.2">
      <c r="AM867" s="4"/>
      <c r="AN867" s="4"/>
      <c r="AP867" s="4"/>
      <c r="BI867" s="4"/>
      <c r="BV867" s="4"/>
    </row>
    <row r="868" spans="39:74" ht="12.75" x14ac:dyDescent="0.2">
      <c r="AM868" s="4"/>
      <c r="AN868" s="4"/>
      <c r="AP868" s="4"/>
      <c r="BI868" s="4"/>
      <c r="BV868" s="4"/>
    </row>
    <row r="869" spans="39:74" ht="12.75" x14ac:dyDescent="0.2">
      <c r="AM869" s="4"/>
      <c r="AN869" s="4"/>
      <c r="AP869" s="4"/>
      <c r="BI869" s="4"/>
      <c r="BV869" s="4"/>
    </row>
    <row r="870" spans="39:74" ht="12.75" x14ac:dyDescent="0.2">
      <c r="AM870" s="4"/>
      <c r="AN870" s="4"/>
      <c r="AP870" s="4"/>
      <c r="BI870" s="4"/>
      <c r="BV870" s="4"/>
    </row>
    <row r="871" spans="39:74" ht="12.75" x14ac:dyDescent="0.2">
      <c r="AM871" s="4"/>
      <c r="AN871" s="4"/>
      <c r="AP871" s="4"/>
      <c r="BI871" s="4"/>
      <c r="BV871" s="4"/>
    </row>
    <row r="872" spans="39:74" ht="12.75" x14ac:dyDescent="0.2">
      <c r="AM872" s="4"/>
      <c r="AN872" s="4"/>
      <c r="AP872" s="4"/>
      <c r="BI872" s="4"/>
      <c r="BV872" s="4"/>
    </row>
    <row r="873" spans="39:74" ht="12.75" x14ac:dyDescent="0.2">
      <c r="AM873" s="4"/>
      <c r="AN873" s="4"/>
      <c r="AP873" s="4"/>
      <c r="BI873" s="4"/>
      <c r="BV873" s="4"/>
    </row>
    <row r="874" spans="39:74" ht="12.75" x14ac:dyDescent="0.2">
      <c r="AM874" s="4"/>
      <c r="AN874" s="4"/>
      <c r="AP874" s="4"/>
      <c r="BI874" s="4"/>
      <c r="BV874" s="4"/>
    </row>
    <row r="875" spans="39:74" ht="12.75" x14ac:dyDescent="0.2">
      <c r="AM875" s="4"/>
      <c r="AN875" s="4"/>
      <c r="AP875" s="4"/>
      <c r="BI875" s="4"/>
      <c r="BV875" s="4"/>
    </row>
    <row r="876" spans="39:74" ht="12.75" x14ac:dyDescent="0.2">
      <c r="AM876" s="4"/>
      <c r="AN876" s="4"/>
      <c r="AP876" s="4"/>
      <c r="BI876" s="4"/>
      <c r="BV876" s="4"/>
    </row>
    <row r="877" spans="39:74" ht="12.75" x14ac:dyDescent="0.2">
      <c r="AM877" s="4"/>
      <c r="AN877" s="4"/>
      <c r="AP877" s="4"/>
      <c r="BI877" s="4"/>
      <c r="BV877" s="4"/>
    </row>
    <row r="878" spans="39:74" ht="12.75" x14ac:dyDescent="0.2">
      <c r="AM878" s="4"/>
      <c r="AN878" s="4"/>
      <c r="AP878" s="4"/>
      <c r="BI878" s="4"/>
      <c r="BV878" s="4"/>
    </row>
    <row r="879" spans="39:74" ht="12.75" x14ac:dyDescent="0.2">
      <c r="AM879" s="4"/>
      <c r="AN879" s="4"/>
      <c r="AP879" s="4"/>
      <c r="BI879" s="4"/>
      <c r="BV879" s="4"/>
    </row>
    <row r="880" spans="39:74" ht="12.75" x14ac:dyDescent="0.2">
      <c r="AM880" s="4"/>
      <c r="AN880" s="4"/>
      <c r="AP880" s="4"/>
      <c r="BI880" s="4"/>
      <c r="BV880" s="4"/>
    </row>
    <row r="881" spans="39:74" ht="12.75" x14ac:dyDescent="0.2">
      <c r="AM881" s="4"/>
      <c r="AN881" s="4"/>
      <c r="AP881" s="4"/>
      <c r="BI881" s="4"/>
      <c r="BV881" s="4"/>
    </row>
    <row r="882" spans="39:74" ht="12.75" x14ac:dyDescent="0.2">
      <c r="AM882" s="4"/>
      <c r="AN882" s="4"/>
      <c r="AP882" s="4"/>
      <c r="BI882" s="4"/>
      <c r="BV882" s="4"/>
    </row>
    <row r="883" spans="39:74" ht="12.75" x14ac:dyDescent="0.2">
      <c r="AM883" s="4"/>
      <c r="AN883" s="4"/>
      <c r="AP883" s="4"/>
      <c r="BI883" s="4"/>
      <c r="BV883" s="4"/>
    </row>
    <row r="884" spans="39:74" ht="12.75" x14ac:dyDescent="0.2">
      <c r="AM884" s="4"/>
      <c r="AN884" s="4"/>
      <c r="AP884" s="4"/>
      <c r="BI884" s="4"/>
      <c r="BV884" s="4"/>
    </row>
    <row r="885" spans="39:74" ht="12.75" x14ac:dyDescent="0.2">
      <c r="AM885" s="4"/>
      <c r="AN885" s="4"/>
      <c r="AP885" s="4"/>
      <c r="BI885" s="4"/>
      <c r="BV885" s="4"/>
    </row>
    <row r="886" spans="39:74" ht="12.75" x14ac:dyDescent="0.2">
      <c r="AM886" s="4"/>
      <c r="AN886" s="4"/>
      <c r="AP886" s="4"/>
      <c r="BI886" s="4"/>
      <c r="BV886" s="4"/>
    </row>
    <row r="887" spans="39:74" ht="12.75" x14ac:dyDescent="0.2">
      <c r="AM887" s="4"/>
      <c r="AN887" s="4"/>
      <c r="AP887" s="4"/>
      <c r="BI887" s="4"/>
      <c r="BV887" s="4"/>
    </row>
    <row r="888" spans="39:74" ht="12.75" x14ac:dyDescent="0.2">
      <c r="AM888" s="4"/>
      <c r="AN888" s="4"/>
      <c r="AP888" s="4"/>
      <c r="BI888" s="4"/>
      <c r="BV888" s="4"/>
    </row>
    <row r="889" spans="39:74" ht="12.75" x14ac:dyDescent="0.2">
      <c r="AM889" s="4"/>
      <c r="AN889" s="4"/>
      <c r="AP889" s="4"/>
      <c r="BI889" s="4"/>
      <c r="BV889" s="4"/>
    </row>
    <row r="890" spans="39:74" ht="12.75" x14ac:dyDescent="0.2">
      <c r="AM890" s="4"/>
      <c r="AN890" s="4"/>
      <c r="AP890" s="4"/>
      <c r="BI890" s="4"/>
      <c r="BV890" s="4"/>
    </row>
    <row r="891" spans="39:74" ht="12.75" x14ac:dyDescent="0.2">
      <c r="AM891" s="4"/>
      <c r="AN891" s="4"/>
      <c r="AP891" s="4"/>
      <c r="BI891" s="4"/>
      <c r="BV891" s="4"/>
    </row>
    <row r="892" spans="39:74" ht="12.75" x14ac:dyDescent="0.2">
      <c r="AM892" s="4"/>
      <c r="AN892" s="4"/>
      <c r="AP892" s="4"/>
      <c r="BI892" s="4"/>
      <c r="BV892" s="4"/>
    </row>
    <row r="893" spans="39:74" ht="12.75" x14ac:dyDescent="0.2">
      <c r="AM893" s="4"/>
      <c r="AN893" s="4"/>
      <c r="AP893" s="4"/>
      <c r="BI893" s="4"/>
      <c r="BV893" s="4"/>
    </row>
    <row r="894" spans="39:74" ht="12.75" x14ac:dyDescent="0.2">
      <c r="AM894" s="4"/>
      <c r="AN894" s="4"/>
      <c r="AP894" s="4"/>
      <c r="BI894" s="4"/>
      <c r="BV894" s="4"/>
    </row>
    <row r="895" spans="39:74" ht="12.75" x14ac:dyDescent="0.2">
      <c r="AM895" s="4"/>
      <c r="AN895" s="4"/>
      <c r="AP895" s="4"/>
      <c r="BI895" s="4"/>
      <c r="BV895" s="4"/>
    </row>
    <row r="896" spans="39:74" ht="12.75" x14ac:dyDescent="0.2">
      <c r="AM896" s="4"/>
      <c r="AN896" s="4"/>
      <c r="AP896" s="4"/>
      <c r="BI896" s="4"/>
      <c r="BV896" s="4"/>
    </row>
    <row r="897" spans="39:74" ht="12.75" x14ac:dyDescent="0.2">
      <c r="AM897" s="4"/>
      <c r="AN897" s="4"/>
      <c r="AP897" s="4"/>
      <c r="BI897" s="4"/>
      <c r="BV897" s="4"/>
    </row>
    <row r="898" spans="39:74" ht="12.75" x14ac:dyDescent="0.2">
      <c r="AM898" s="4"/>
      <c r="AN898" s="4"/>
      <c r="AP898" s="4"/>
      <c r="BI898" s="4"/>
      <c r="BV898" s="4"/>
    </row>
    <row r="899" spans="39:74" ht="12.75" x14ac:dyDescent="0.2">
      <c r="AM899" s="4"/>
      <c r="AN899" s="4"/>
      <c r="AP899" s="4"/>
      <c r="BI899" s="4"/>
      <c r="BV899" s="4"/>
    </row>
    <row r="900" spans="39:74" ht="12.75" x14ac:dyDescent="0.2">
      <c r="AM900" s="4"/>
      <c r="AN900" s="4"/>
      <c r="AP900" s="4"/>
      <c r="BI900" s="4"/>
      <c r="BV900" s="4"/>
    </row>
    <row r="901" spans="39:74" ht="12.75" x14ac:dyDescent="0.2">
      <c r="AM901" s="4"/>
      <c r="AN901" s="4"/>
      <c r="AP901" s="4"/>
      <c r="BI901" s="4"/>
      <c r="BV901" s="4"/>
    </row>
    <row r="902" spans="39:74" ht="12.75" x14ac:dyDescent="0.2">
      <c r="AM902" s="4"/>
      <c r="AN902" s="4"/>
      <c r="AP902" s="4"/>
      <c r="BI902" s="4"/>
      <c r="BV902" s="4"/>
    </row>
    <row r="903" spans="39:74" ht="12.75" x14ac:dyDescent="0.2">
      <c r="AM903" s="4"/>
      <c r="AN903" s="4"/>
      <c r="AP903" s="4"/>
      <c r="BI903" s="4"/>
      <c r="BV903" s="4"/>
    </row>
    <row r="904" spans="39:74" ht="12.75" x14ac:dyDescent="0.2">
      <c r="AM904" s="4"/>
      <c r="AN904" s="4"/>
      <c r="AP904" s="4"/>
      <c r="BI904" s="4"/>
      <c r="BV904" s="4"/>
    </row>
    <row r="905" spans="39:74" ht="12.75" x14ac:dyDescent="0.2">
      <c r="AM905" s="4"/>
      <c r="AN905" s="4"/>
      <c r="AP905" s="4"/>
      <c r="BI905" s="4"/>
      <c r="BV905" s="4"/>
    </row>
    <row r="906" spans="39:74" ht="12.75" x14ac:dyDescent="0.2">
      <c r="AM906" s="4"/>
      <c r="AN906" s="4"/>
      <c r="AP906" s="4"/>
      <c r="BI906" s="4"/>
      <c r="BV906" s="4"/>
    </row>
    <row r="907" spans="39:74" ht="12.75" x14ac:dyDescent="0.2">
      <c r="AM907" s="4"/>
      <c r="AN907" s="4"/>
      <c r="AP907" s="4"/>
      <c r="BI907" s="4"/>
      <c r="BV907" s="4"/>
    </row>
    <row r="908" spans="39:74" ht="12.75" x14ac:dyDescent="0.2">
      <c r="AM908" s="4"/>
      <c r="AN908" s="4"/>
      <c r="AP908" s="4"/>
      <c r="BI908" s="4"/>
      <c r="BV908" s="4"/>
    </row>
    <row r="909" spans="39:74" ht="12.75" x14ac:dyDescent="0.2">
      <c r="AM909" s="4"/>
      <c r="AN909" s="4"/>
      <c r="AP909" s="4"/>
      <c r="BI909" s="4"/>
      <c r="BV909" s="4"/>
    </row>
    <row r="910" spans="39:74" ht="12.75" x14ac:dyDescent="0.2">
      <c r="AM910" s="4"/>
      <c r="AN910" s="4"/>
      <c r="AP910" s="4"/>
      <c r="BI910" s="4"/>
      <c r="BV910" s="4"/>
    </row>
    <row r="911" spans="39:74" ht="12.75" x14ac:dyDescent="0.2">
      <c r="AM911" s="4"/>
      <c r="AN911" s="4"/>
      <c r="AP911" s="4"/>
      <c r="BI911" s="4"/>
      <c r="BV911" s="4"/>
    </row>
    <row r="912" spans="39:74" ht="12.75" x14ac:dyDescent="0.2">
      <c r="AM912" s="4"/>
      <c r="AN912" s="4"/>
      <c r="AP912" s="4"/>
      <c r="BI912" s="4"/>
      <c r="BV912" s="4"/>
    </row>
    <row r="913" spans="39:74" ht="12.75" x14ac:dyDescent="0.2">
      <c r="AM913" s="4"/>
      <c r="AN913" s="4"/>
      <c r="AP913" s="4"/>
      <c r="BI913" s="4"/>
      <c r="BV913" s="4"/>
    </row>
    <row r="914" spans="39:74" ht="12.75" x14ac:dyDescent="0.2">
      <c r="AM914" s="4"/>
      <c r="AN914" s="4"/>
      <c r="AP914" s="4"/>
      <c r="BI914" s="4"/>
      <c r="BV914" s="4"/>
    </row>
    <row r="915" spans="39:74" ht="12.75" x14ac:dyDescent="0.2">
      <c r="AM915" s="4"/>
      <c r="AN915" s="4"/>
      <c r="AP915" s="4"/>
      <c r="BI915" s="4"/>
      <c r="BV915" s="4"/>
    </row>
    <row r="916" spans="39:74" ht="12.75" x14ac:dyDescent="0.2">
      <c r="AM916" s="4"/>
      <c r="AN916" s="4"/>
      <c r="AP916" s="4"/>
      <c r="BI916" s="4"/>
      <c r="BV916" s="4"/>
    </row>
    <row r="917" spans="39:74" ht="12.75" x14ac:dyDescent="0.2">
      <c r="AM917" s="4"/>
      <c r="AN917" s="4"/>
      <c r="AP917" s="4"/>
      <c r="BI917" s="4"/>
      <c r="BV917" s="4"/>
    </row>
    <row r="918" spans="39:74" ht="12.75" x14ac:dyDescent="0.2">
      <c r="AM918" s="4"/>
      <c r="AN918" s="4"/>
      <c r="AP918" s="4"/>
      <c r="BI918" s="4"/>
      <c r="BV918" s="4"/>
    </row>
    <row r="919" spans="39:74" ht="12.75" x14ac:dyDescent="0.2">
      <c r="AM919" s="4"/>
      <c r="AN919" s="4"/>
      <c r="AP919" s="4"/>
      <c r="BI919" s="4"/>
      <c r="BV919" s="4"/>
    </row>
    <row r="920" spans="39:74" ht="12.75" x14ac:dyDescent="0.2">
      <c r="AM920" s="4"/>
      <c r="AN920" s="4"/>
      <c r="AP920" s="4"/>
      <c r="BI920" s="4"/>
      <c r="BV920" s="4"/>
    </row>
    <row r="921" spans="39:74" ht="12.75" x14ac:dyDescent="0.2">
      <c r="AM921" s="4"/>
      <c r="AN921" s="4"/>
      <c r="AP921" s="4"/>
      <c r="BI921" s="4"/>
      <c r="BV921" s="4"/>
    </row>
    <row r="922" spans="39:74" ht="12.75" x14ac:dyDescent="0.2">
      <c r="AM922" s="4"/>
      <c r="AN922" s="4"/>
      <c r="AP922" s="4"/>
      <c r="BI922" s="4"/>
      <c r="BV922" s="4"/>
    </row>
    <row r="923" spans="39:74" ht="12.75" x14ac:dyDescent="0.2">
      <c r="AM923" s="4"/>
      <c r="AN923" s="4"/>
      <c r="AP923" s="4"/>
      <c r="BI923" s="4"/>
      <c r="BV923" s="4"/>
    </row>
    <row r="924" spans="39:74" ht="12.75" x14ac:dyDescent="0.2">
      <c r="AM924" s="4"/>
      <c r="AN924" s="4"/>
      <c r="AP924" s="4"/>
      <c r="BI924" s="4"/>
      <c r="BV924" s="4"/>
    </row>
    <row r="925" spans="39:74" ht="12.75" x14ac:dyDescent="0.2">
      <c r="AM925" s="4"/>
      <c r="AN925" s="4"/>
      <c r="AP925" s="4"/>
      <c r="BI925" s="4"/>
      <c r="BV925" s="4"/>
    </row>
    <row r="926" spans="39:74" ht="12.75" x14ac:dyDescent="0.2">
      <c r="AM926" s="4"/>
      <c r="AN926" s="4"/>
      <c r="AP926" s="4"/>
      <c r="BI926" s="4"/>
      <c r="BV926" s="4"/>
    </row>
    <row r="927" spans="39:74" ht="12.75" x14ac:dyDescent="0.2">
      <c r="AM927" s="4"/>
      <c r="AN927" s="4"/>
      <c r="AP927" s="4"/>
      <c r="BI927" s="4"/>
      <c r="BV927" s="4"/>
    </row>
    <row r="928" spans="39:74" ht="12.75" x14ac:dyDescent="0.2">
      <c r="AM928" s="4"/>
      <c r="AN928" s="4"/>
      <c r="AP928" s="4"/>
      <c r="BI928" s="4"/>
      <c r="BV928" s="4"/>
    </row>
    <row r="929" spans="39:74" ht="12.75" x14ac:dyDescent="0.2">
      <c r="AM929" s="4"/>
      <c r="AN929" s="4"/>
      <c r="AP929" s="4"/>
      <c r="BI929" s="4"/>
      <c r="BV929" s="4"/>
    </row>
    <row r="930" spans="39:74" ht="12.75" x14ac:dyDescent="0.2">
      <c r="AM930" s="4"/>
      <c r="AN930" s="4"/>
      <c r="AP930" s="4"/>
      <c r="BI930" s="4"/>
      <c r="BV930" s="4"/>
    </row>
    <row r="931" spans="39:74" ht="12.75" x14ac:dyDescent="0.2">
      <c r="AM931" s="4"/>
      <c r="AN931" s="4"/>
      <c r="AP931" s="4"/>
      <c r="BI931" s="4"/>
      <c r="BV931" s="4"/>
    </row>
    <row r="932" spans="39:74" ht="12.75" x14ac:dyDescent="0.2">
      <c r="AM932" s="4"/>
      <c r="AN932" s="4"/>
      <c r="AP932" s="4"/>
      <c r="BI932" s="4"/>
      <c r="BV932" s="4"/>
    </row>
    <row r="933" spans="39:74" ht="12.75" x14ac:dyDescent="0.2">
      <c r="AM933" s="4"/>
      <c r="AN933" s="4"/>
      <c r="AP933" s="4"/>
      <c r="BI933" s="4"/>
      <c r="BV933" s="4"/>
    </row>
    <row r="934" spans="39:74" ht="12.75" x14ac:dyDescent="0.2">
      <c r="AM934" s="4"/>
      <c r="AN934" s="4"/>
      <c r="AP934" s="4"/>
      <c r="BI934" s="4"/>
      <c r="BV934" s="4"/>
    </row>
    <row r="935" spans="39:74" ht="12.75" x14ac:dyDescent="0.2">
      <c r="AM935" s="4"/>
      <c r="AN935" s="4"/>
      <c r="AP935" s="4"/>
      <c r="BI935" s="4"/>
      <c r="BV935" s="4"/>
    </row>
    <row r="936" spans="39:74" ht="12.75" x14ac:dyDescent="0.2">
      <c r="AM936" s="4"/>
      <c r="AN936" s="4"/>
      <c r="AP936" s="4"/>
      <c r="BI936" s="4"/>
      <c r="BV936" s="4"/>
    </row>
    <row r="937" spans="39:74" ht="12.75" x14ac:dyDescent="0.2">
      <c r="AM937" s="4"/>
      <c r="AN937" s="4"/>
      <c r="AP937" s="4"/>
      <c r="BI937" s="4"/>
      <c r="BV937" s="4"/>
    </row>
    <row r="938" spans="39:74" ht="12.75" x14ac:dyDescent="0.2">
      <c r="AM938" s="4"/>
      <c r="AN938" s="4"/>
      <c r="AP938" s="4"/>
      <c r="BI938" s="4"/>
      <c r="BV938" s="4"/>
    </row>
    <row r="939" spans="39:74" ht="12.75" x14ac:dyDescent="0.2">
      <c r="AM939" s="4"/>
      <c r="AN939" s="4"/>
      <c r="AP939" s="4"/>
      <c r="BI939" s="4"/>
      <c r="BV939" s="4"/>
    </row>
    <row r="940" spans="39:74" ht="12.75" x14ac:dyDescent="0.2">
      <c r="AM940" s="4"/>
      <c r="AN940" s="4"/>
      <c r="AP940" s="4"/>
      <c r="BI940" s="4"/>
      <c r="BV940" s="4"/>
    </row>
    <row r="941" spans="39:74" ht="12.75" x14ac:dyDescent="0.2">
      <c r="AM941" s="4"/>
      <c r="AN941" s="4"/>
      <c r="AP941" s="4"/>
      <c r="BI941" s="4"/>
      <c r="BV941" s="4"/>
    </row>
    <row r="942" spans="39:74" ht="12.75" x14ac:dyDescent="0.2">
      <c r="AM942" s="4"/>
      <c r="AN942" s="4"/>
      <c r="AP942" s="4"/>
      <c r="BI942" s="4"/>
      <c r="BV942" s="4"/>
    </row>
    <row r="943" spans="39:74" ht="12.75" x14ac:dyDescent="0.2">
      <c r="AM943" s="4"/>
      <c r="AN943" s="4"/>
      <c r="AP943" s="4"/>
      <c r="BI943" s="4"/>
      <c r="BV943" s="4"/>
    </row>
    <row r="944" spans="39:74" ht="12.75" x14ac:dyDescent="0.2">
      <c r="AM944" s="4"/>
      <c r="AN944" s="4"/>
      <c r="AP944" s="4"/>
      <c r="BI944" s="4"/>
      <c r="BV944" s="4"/>
    </row>
    <row r="945" spans="39:74" ht="12.75" x14ac:dyDescent="0.2">
      <c r="AM945" s="4"/>
      <c r="AN945" s="4"/>
      <c r="AP945" s="4"/>
      <c r="BI945" s="4"/>
      <c r="BV945" s="4"/>
    </row>
    <row r="946" spans="39:74" ht="12.75" x14ac:dyDescent="0.2">
      <c r="AM946" s="4"/>
      <c r="AN946" s="4"/>
      <c r="AP946" s="4"/>
      <c r="BI946" s="4"/>
      <c r="BV946" s="4"/>
    </row>
    <row r="947" spans="39:74" ht="12.75" x14ac:dyDescent="0.2">
      <c r="AM947" s="4"/>
      <c r="AN947" s="4"/>
      <c r="AP947" s="4"/>
      <c r="BI947" s="4"/>
      <c r="BV947" s="4"/>
    </row>
    <row r="948" spans="39:74" ht="12.75" x14ac:dyDescent="0.2">
      <c r="AM948" s="4"/>
      <c r="AN948" s="4"/>
      <c r="AP948" s="4"/>
      <c r="BI948" s="4"/>
      <c r="BV948" s="4"/>
    </row>
    <row r="949" spans="39:74" ht="12.75" x14ac:dyDescent="0.2">
      <c r="AM949" s="4"/>
      <c r="AN949" s="4"/>
      <c r="AP949" s="4"/>
      <c r="BI949" s="4"/>
      <c r="BV949" s="4"/>
    </row>
    <row r="950" spans="39:74" ht="12.75" x14ac:dyDescent="0.2">
      <c r="AM950" s="4"/>
      <c r="AN950" s="4"/>
      <c r="AP950" s="4"/>
      <c r="BI950" s="4"/>
      <c r="BV950" s="4"/>
    </row>
    <row r="951" spans="39:74" ht="12.75" x14ac:dyDescent="0.2">
      <c r="AM951" s="4"/>
      <c r="AN951" s="4"/>
      <c r="AP951" s="4"/>
      <c r="BI951" s="4"/>
      <c r="BV951" s="4"/>
    </row>
    <row r="952" spans="39:74" ht="12.75" x14ac:dyDescent="0.2">
      <c r="AM952" s="4"/>
      <c r="AN952" s="4"/>
      <c r="AP952" s="4"/>
      <c r="BI952" s="4"/>
      <c r="BV952" s="4"/>
    </row>
    <row r="953" spans="39:74" ht="12.75" x14ac:dyDescent="0.2">
      <c r="AM953" s="4"/>
      <c r="AN953" s="4"/>
      <c r="AP953" s="4"/>
      <c r="BI953" s="4"/>
      <c r="BV953" s="4"/>
    </row>
    <row r="954" spans="39:74" ht="12.75" x14ac:dyDescent="0.2">
      <c r="AM954" s="4"/>
      <c r="AN954" s="4"/>
      <c r="AP954" s="4"/>
      <c r="BI954" s="4"/>
      <c r="BV954" s="4"/>
    </row>
    <row r="955" spans="39:74" ht="12.75" x14ac:dyDescent="0.2">
      <c r="AM955" s="4"/>
      <c r="AN955" s="4"/>
      <c r="AP955" s="4"/>
      <c r="BI955" s="4"/>
      <c r="BV955" s="4"/>
    </row>
    <row r="956" spans="39:74" ht="12.75" x14ac:dyDescent="0.2">
      <c r="AM956" s="4"/>
      <c r="AN956" s="4"/>
      <c r="AP956" s="4"/>
      <c r="BI956" s="4"/>
      <c r="BV956" s="4"/>
    </row>
    <row r="957" spans="39:74" ht="12.75" x14ac:dyDescent="0.2">
      <c r="AM957" s="4"/>
      <c r="AN957" s="4"/>
      <c r="AP957" s="4"/>
      <c r="BI957" s="4"/>
      <c r="BV957" s="4"/>
    </row>
    <row r="958" spans="39:74" ht="12.75" x14ac:dyDescent="0.2">
      <c r="AM958" s="4"/>
      <c r="AN958" s="4"/>
      <c r="AP958" s="4"/>
      <c r="BI958" s="4"/>
      <c r="BV958" s="4"/>
    </row>
    <row r="959" spans="39:74" ht="12.75" x14ac:dyDescent="0.2">
      <c r="AM959" s="4"/>
      <c r="AN959" s="4"/>
      <c r="AP959" s="4"/>
      <c r="BI959" s="4"/>
      <c r="BV959" s="4"/>
    </row>
    <row r="960" spans="39:74" ht="12.75" x14ac:dyDescent="0.2">
      <c r="AM960" s="4"/>
      <c r="AN960" s="4"/>
      <c r="AP960" s="4"/>
      <c r="BI960" s="4"/>
      <c r="BV960" s="4"/>
    </row>
    <row r="961" spans="39:74" ht="12.75" x14ac:dyDescent="0.2">
      <c r="AM961" s="4"/>
      <c r="AN961" s="4"/>
      <c r="AP961" s="4"/>
      <c r="BI961" s="4"/>
      <c r="BV961" s="4"/>
    </row>
    <row r="962" spans="39:74" ht="12.75" x14ac:dyDescent="0.2">
      <c r="AM962" s="4"/>
      <c r="AN962" s="4"/>
      <c r="AP962" s="4"/>
      <c r="BI962" s="4"/>
      <c r="BV962" s="4"/>
    </row>
    <row r="963" spans="39:74" ht="12.75" x14ac:dyDescent="0.2">
      <c r="AM963" s="4"/>
      <c r="AN963" s="4"/>
      <c r="AP963" s="4"/>
      <c r="BI963" s="4"/>
      <c r="BV963" s="4"/>
    </row>
    <row r="964" spans="39:74" ht="12.75" x14ac:dyDescent="0.2">
      <c r="AM964" s="4"/>
      <c r="AN964" s="4"/>
      <c r="AP964" s="4"/>
      <c r="BI964" s="4"/>
      <c r="BV964" s="4"/>
    </row>
    <row r="965" spans="39:74" ht="12.75" x14ac:dyDescent="0.2">
      <c r="AM965" s="4"/>
      <c r="AN965" s="4"/>
      <c r="AP965" s="4"/>
      <c r="BI965" s="4"/>
      <c r="BV965" s="4"/>
    </row>
    <row r="966" spans="39:74" ht="12.75" x14ac:dyDescent="0.2">
      <c r="AM966" s="4"/>
      <c r="AN966" s="4"/>
      <c r="AP966" s="4"/>
      <c r="BI966" s="4"/>
      <c r="BV966" s="4"/>
    </row>
    <row r="967" spans="39:74" ht="12.75" x14ac:dyDescent="0.2">
      <c r="AM967" s="4"/>
      <c r="AN967" s="4"/>
      <c r="AP967" s="4"/>
      <c r="BI967" s="4"/>
      <c r="BV967" s="4"/>
    </row>
    <row r="968" spans="39:74" ht="12.75" x14ac:dyDescent="0.2">
      <c r="AM968" s="4"/>
      <c r="AN968" s="4"/>
      <c r="AP968" s="4"/>
      <c r="BI968" s="4"/>
      <c r="BV968" s="4"/>
    </row>
    <row r="969" spans="39:74" ht="12.75" x14ac:dyDescent="0.2">
      <c r="AM969" s="4"/>
      <c r="AN969" s="4"/>
      <c r="AP969" s="4"/>
      <c r="BI969" s="4"/>
      <c r="BV969" s="4"/>
    </row>
    <row r="970" spans="39:74" ht="12.75" x14ac:dyDescent="0.2">
      <c r="AM970" s="4"/>
      <c r="AN970" s="4"/>
      <c r="AP970" s="4"/>
      <c r="BI970" s="4"/>
      <c r="BV970" s="4"/>
    </row>
    <row r="971" spans="39:74" ht="12.75" x14ac:dyDescent="0.2">
      <c r="AM971" s="4"/>
      <c r="AN971" s="4"/>
      <c r="AP971" s="4"/>
      <c r="BI971" s="4"/>
      <c r="BV971" s="4"/>
    </row>
    <row r="972" spans="39:74" ht="12.75" x14ac:dyDescent="0.2">
      <c r="AM972" s="4"/>
      <c r="AN972" s="4"/>
      <c r="AP972" s="4"/>
      <c r="BI972" s="4"/>
      <c r="BV972" s="4"/>
    </row>
    <row r="973" spans="39:74" ht="12.75" x14ac:dyDescent="0.2">
      <c r="AM973" s="4"/>
      <c r="AN973" s="4"/>
      <c r="AP973" s="4"/>
      <c r="BI973" s="4"/>
      <c r="BV973" s="4"/>
    </row>
    <row r="974" spans="39:74" ht="12.75" x14ac:dyDescent="0.2">
      <c r="AM974" s="4"/>
      <c r="AN974" s="4"/>
      <c r="AP974" s="4"/>
      <c r="BI974" s="4"/>
      <c r="BV974" s="4"/>
    </row>
    <row r="975" spans="39:74" ht="12.75" x14ac:dyDescent="0.2">
      <c r="AM975" s="4"/>
      <c r="AN975" s="4"/>
      <c r="AP975" s="4"/>
      <c r="BI975" s="4"/>
      <c r="BV975" s="4"/>
    </row>
    <row r="976" spans="39:74" ht="12.75" x14ac:dyDescent="0.2">
      <c r="AM976" s="4"/>
      <c r="AN976" s="4"/>
      <c r="AP976" s="4"/>
      <c r="BI976" s="4"/>
      <c r="BV976" s="4"/>
    </row>
    <row r="977" spans="39:74" ht="12.75" x14ac:dyDescent="0.2">
      <c r="AM977" s="4"/>
      <c r="AN977" s="4"/>
      <c r="AP977" s="4"/>
      <c r="BI977" s="4"/>
      <c r="BV977" s="4"/>
    </row>
    <row r="978" spans="39:74" ht="12.75" x14ac:dyDescent="0.2">
      <c r="AM978" s="4"/>
      <c r="AN978" s="4"/>
      <c r="AP978" s="4"/>
      <c r="BI978" s="4"/>
      <c r="BV978" s="4"/>
    </row>
    <row r="979" spans="39:74" ht="12.75" x14ac:dyDescent="0.2">
      <c r="AM979" s="4"/>
      <c r="AN979" s="4"/>
      <c r="AP979" s="4"/>
      <c r="BI979" s="4"/>
      <c r="BV979" s="4"/>
    </row>
    <row r="980" spans="39:74" ht="12.75" x14ac:dyDescent="0.2">
      <c r="AM980" s="4"/>
      <c r="AN980" s="4"/>
      <c r="AP980" s="4"/>
      <c r="BI980" s="4"/>
      <c r="BV980" s="4"/>
    </row>
    <row r="981" spans="39:74" ht="12.75" x14ac:dyDescent="0.2">
      <c r="AM981" s="4"/>
      <c r="AN981" s="4"/>
      <c r="AP981" s="4"/>
      <c r="BI981" s="4"/>
      <c r="BV981" s="4"/>
    </row>
    <row r="982" spans="39:74" ht="12.75" x14ac:dyDescent="0.2">
      <c r="AM982" s="4"/>
      <c r="AN982" s="4"/>
      <c r="AP982" s="4"/>
      <c r="BI982" s="4"/>
      <c r="BV982" s="4"/>
    </row>
    <row r="983" spans="39:74" ht="12.75" x14ac:dyDescent="0.2">
      <c r="AM983" s="4"/>
      <c r="AN983" s="4"/>
      <c r="AP983" s="4"/>
      <c r="BI983" s="4"/>
      <c r="BV983" s="4"/>
    </row>
    <row r="984" spans="39:74" ht="12.75" x14ac:dyDescent="0.2">
      <c r="AM984" s="4"/>
      <c r="AN984" s="4"/>
      <c r="AP984" s="4"/>
      <c r="BI984" s="4"/>
      <c r="BV984" s="4"/>
    </row>
    <row r="985" spans="39:74" ht="12.75" x14ac:dyDescent="0.2">
      <c r="AM985" s="4"/>
      <c r="AN985" s="4"/>
      <c r="AP985" s="4"/>
      <c r="BI985" s="4"/>
      <c r="BV985" s="4"/>
    </row>
    <row r="986" spans="39:74" ht="12.75" x14ac:dyDescent="0.2">
      <c r="AM986" s="4"/>
      <c r="AN986" s="4"/>
      <c r="AP986" s="4"/>
      <c r="BI986" s="4"/>
      <c r="BV986" s="4"/>
    </row>
    <row r="987" spans="39:74" ht="12.75" x14ac:dyDescent="0.2">
      <c r="AM987" s="4"/>
      <c r="AN987" s="4"/>
      <c r="AP987" s="4"/>
      <c r="BI987" s="4"/>
      <c r="BV987" s="4"/>
    </row>
    <row r="988" spans="39:74" ht="12.75" x14ac:dyDescent="0.2">
      <c r="AM988" s="4"/>
      <c r="AN988" s="4"/>
      <c r="AP988" s="4"/>
      <c r="BI988" s="4"/>
      <c r="BV988" s="4"/>
    </row>
    <row r="989" spans="39:74" ht="12.75" x14ac:dyDescent="0.2">
      <c r="AM989" s="4"/>
      <c r="AN989" s="4"/>
      <c r="AP989" s="4"/>
      <c r="BI989" s="4"/>
      <c r="BV989" s="4"/>
    </row>
    <row r="990" spans="39:74" ht="12.75" x14ac:dyDescent="0.2">
      <c r="AM990" s="4"/>
      <c r="AN990" s="4"/>
      <c r="AP990" s="4"/>
      <c r="BI990" s="4"/>
      <c r="BV990" s="4"/>
    </row>
    <row r="991" spans="39:74" ht="12.75" x14ac:dyDescent="0.2">
      <c r="AM991" s="4"/>
      <c r="AN991" s="4"/>
      <c r="AP991" s="4"/>
      <c r="BI991" s="4"/>
      <c r="BV991" s="4"/>
    </row>
    <row r="992" spans="39:74" ht="12.75" x14ac:dyDescent="0.2">
      <c r="AM992" s="4"/>
      <c r="AN992" s="4"/>
      <c r="AP992" s="4"/>
      <c r="BI992" s="4"/>
      <c r="BV992" s="4"/>
    </row>
    <row r="993" spans="39:74" ht="12.75" x14ac:dyDescent="0.2">
      <c r="AM993" s="4"/>
      <c r="AN993" s="4"/>
      <c r="AP993" s="4"/>
      <c r="BI993" s="4"/>
      <c r="BV993" s="4"/>
    </row>
    <row r="994" spans="39:74" ht="12.75" x14ac:dyDescent="0.2">
      <c r="AM994" s="4"/>
      <c r="AN994" s="4"/>
      <c r="AP994" s="4"/>
      <c r="BI994" s="4"/>
      <c r="BV994" s="4"/>
    </row>
    <row r="995" spans="39:74" ht="12.75" x14ac:dyDescent="0.2">
      <c r="AM995" s="4"/>
      <c r="AN995" s="4"/>
      <c r="AP995" s="4"/>
      <c r="BI995" s="4"/>
      <c r="BV995" s="4"/>
    </row>
    <row r="996" spans="39:74" ht="12.75" x14ac:dyDescent="0.2">
      <c r="AM996" s="4"/>
      <c r="AN996" s="4"/>
      <c r="AP996" s="4"/>
      <c r="BI996" s="4"/>
      <c r="BV996" s="4"/>
    </row>
    <row r="997" spans="39:74" ht="12.75" x14ac:dyDescent="0.2">
      <c r="AM997" s="4"/>
      <c r="AN997" s="4"/>
      <c r="AP997" s="4"/>
      <c r="BI997" s="4"/>
      <c r="BV997" s="4"/>
    </row>
    <row r="998" spans="39:74" ht="12.75" x14ac:dyDescent="0.2">
      <c r="AM998" s="4"/>
      <c r="AN998" s="4"/>
      <c r="AP998" s="4"/>
      <c r="BI998" s="4"/>
      <c r="BV998" s="4"/>
    </row>
    <row r="999" spans="39:74" ht="12.75" x14ac:dyDescent="0.2">
      <c r="AM999" s="4"/>
      <c r="AN999" s="4"/>
      <c r="AP999" s="4"/>
      <c r="BI999" s="4"/>
      <c r="BV999" s="4"/>
    </row>
    <row r="1000" spans="39:74" ht="12.75" x14ac:dyDescent="0.2">
      <c r="AM1000" s="4"/>
      <c r="AN1000" s="4"/>
      <c r="AP1000" s="4"/>
      <c r="BI1000" s="4"/>
      <c r="BV1000" s="4"/>
    </row>
    <row r="1001" spans="39:74" ht="12.75" x14ac:dyDescent="0.2">
      <c r="AM1001" s="4"/>
      <c r="AN1001" s="4"/>
      <c r="AP1001" s="4"/>
      <c r="BI1001" s="4"/>
      <c r="BV1001" s="4"/>
    </row>
  </sheetData>
  <autoFilter ref="A1:BZ239" xr:uid="{1EF323B2-18EA-444C-94AC-1ECC253744F6}">
    <filterColumn colId="72">
      <customFilters>
        <customFilter operator="notEqual" val=" "/>
      </customFilters>
    </filterColumn>
  </autoFilter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zdrojdat</vt:lpstr>
      <vt:lpstr>List5</vt:lpstr>
      <vt:lpstr>pověst</vt:lpstr>
      <vt:lpstr>semantické diferenciály</vt:lpstr>
      <vt:lpstr>pročano</vt:lpstr>
      <vt:lpstr>DOD</vt:lpstr>
      <vt:lpstr>pohlaví</vt:lpstr>
      <vt:lpstr>přihláška na FT</vt:lpstr>
      <vt:lpstr>kritéria </vt:lpstr>
      <vt:lpstr>kriteria pohlaví</vt:lpstr>
      <vt:lpstr>kriteria podle skoly</vt:lpstr>
      <vt:lpstr>kritéria ano ne</vt:lpstr>
      <vt:lpstr>povědomí</vt:lpstr>
      <vt:lpstr>povědomí-kde poprvé</vt:lpstr>
      <vt:lpstr>obory</vt:lpstr>
      <vt:lpstr>zdrojdat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Šárka Michalíková</dc:creator>
  <cp:lastModifiedBy>Šárka Michalíková</cp:lastModifiedBy>
  <dcterms:created xsi:type="dcterms:W3CDTF">2018-03-14T10:09:41Z</dcterms:created>
  <dcterms:modified xsi:type="dcterms:W3CDTF">2018-04-19T06:33:37Z</dcterms:modified>
</cp:coreProperties>
</file>