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4440" activeTab="2"/>
  </bookViews>
  <sheets>
    <sheet name="Náklady" sheetId="1" r:id="rId1"/>
    <sheet name="Cash flow" sheetId="2" r:id="rId2"/>
    <sheet name="Výpočet mzdy" sheetId="4" r:id="rId3"/>
  </sheets>
  <calcPr calcId="125725"/>
</workbook>
</file>

<file path=xl/calcChain.xml><?xml version="1.0" encoding="utf-8"?>
<calcChain xmlns="http://schemas.openxmlformats.org/spreadsheetml/2006/main">
  <c r="H19" i="2"/>
  <c r="H18"/>
  <c r="H17"/>
  <c r="H13"/>
  <c r="H12"/>
  <c r="H11"/>
  <c r="H7"/>
  <c r="H6"/>
  <c r="H5"/>
  <c r="E19"/>
  <c r="E18"/>
  <c r="E17"/>
  <c r="E13"/>
  <c r="E12"/>
  <c r="E11"/>
  <c r="E7"/>
  <c r="E6"/>
  <c r="E5"/>
  <c r="B18"/>
  <c r="B17"/>
  <c r="B19"/>
  <c r="B13"/>
  <c r="B7"/>
  <c r="B12"/>
  <c r="B11"/>
  <c r="B6"/>
  <c r="B5"/>
  <c r="F3" i="1"/>
  <c r="F4"/>
  <c r="G8"/>
  <c r="H8" s="1"/>
  <c r="F8"/>
  <c r="G7"/>
  <c r="H7" s="1"/>
  <c r="D7"/>
  <c r="E7"/>
  <c r="C7"/>
  <c r="B7"/>
  <c r="D5"/>
  <c r="D9" s="1"/>
  <c r="E5"/>
  <c r="E9" s="1"/>
  <c r="C5"/>
  <c r="C9" s="1"/>
  <c r="B5"/>
  <c r="B9" s="1"/>
  <c r="F7" l="1"/>
  <c r="H9"/>
  <c r="G9"/>
  <c r="F5"/>
  <c r="F9" l="1"/>
</calcChain>
</file>

<file path=xl/sharedStrings.xml><?xml version="1.0" encoding="utf-8"?>
<sst xmlns="http://schemas.openxmlformats.org/spreadsheetml/2006/main" count="162" uniqueCount="96">
  <si>
    <t>Náklady</t>
  </si>
  <si>
    <t>Q1</t>
  </si>
  <si>
    <t>Q2</t>
  </si>
  <si>
    <t>Q3</t>
  </si>
  <si>
    <t>Q4</t>
  </si>
  <si>
    <t>Nájem</t>
  </si>
  <si>
    <t>Energie</t>
  </si>
  <si>
    <t>Mzdy + SP + ZP</t>
  </si>
  <si>
    <t>Zařízení</t>
  </si>
  <si>
    <t>Zboží</t>
  </si>
  <si>
    <t>Režijní nákl.</t>
  </si>
  <si>
    <t>Celkem</t>
  </si>
  <si>
    <t>Vybavení čajovny</t>
  </si>
  <si>
    <t>Položka</t>
  </si>
  <si>
    <t>Množství</t>
  </si>
  <si>
    <t>Pult</t>
  </si>
  <si>
    <t>1 ks</t>
  </si>
  <si>
    <t>Kancl. Židle</t>
  </si>
  <si>
    <t>NTB</t>
  </si>
  <si>
    <t>Sedací  pytle</t>
  </si>
  <si>
    <t>Závěsná křesla</t>
  </si>
  <si>
    <t>Polštáře</t>
  </si>
  <si>
    <t>Dvousedačky</t>
  </si>
  <si>
    <t>Křesla</t>
  </si>
  <si>
    <t>Pohovka</t>
  </si>
  <si>
    <t>Věšáky</t>
  </si>
  <si>
    <t>Komoda</t>
  </si>
  <si>
    <t>Kuch. Linka</t>
  </si>
  <si>
    <t>Policová stěna</t>
  </si>
  <si>
    <t>Stolky</t>
  </si>
  <si>
    <t>Elektronika</t>
  </si>
  <si>
    <t>Pokladna</t>
  </si>
  <si>
    <t>Paravany</t>
  </si>
  <si>
    <t>Dýmky</t>
  </si>
  <si>
    <t>Čajové sety</t>
  </si>
  <si>
    <t>Kávové sety</t>
  </si>
  <si>
    <t>Úklidové potřeby</t>
  </si>
  <si>
    <t>Dózy</t>
  </si>
  <si>
    <t>Zásoby</t>
  </si>
  <si>
    <t>1. měsíc</t>
  </si>
  <si>
    <t>další měsíce</t>
  </si>
  <si>
    <t>Čaje</t>
  </si>
  <si>
    <t>Káva</t>
  </si>
  <si>
    <t>Tabáky</t>
  </si>
  <si>
    <t>Minerální kamínky</t>
  </si>
  <si>
    <t>Oříšky atd.</t>
  </si>
  <si>
    <t>Džusy</t>
  </si>
  <si>
    <t>Doplňky k dýmkám</t>
  </si>
  <si>
    <t>Cena</t>
  </si>
  <si>
    <t>Lednice</t>
  </si>
  <si>
    <t>Mikrovlnka</t>
  </si>
  <si>
    <t>Rychlovarná konvice</t>
  </si>
  <si>
    <t>Kávovar</t>
  </si>
  <si>
    <t>Myčka</t>
  </si>
  <si>
    <t>Rádio</t>
  </si>
  <si>
    <t>10 ks</t>
  </si>
  <si>
    <t>5 ks</t>
  </si>
  <si>
    <t>30 ks</t>
  </si>
  <si>
    <t>3 ks</t>
  </si>
  <si>
    <t>2 ks</t>
  </si>
  <si>
    <t>8 ks</t>
  </si>
  <si>
    <t>11 ks</t>
  </si>
  <si>
    <t>4 ks</t>
  </si>
  <si>
    <t>Počáteční stav k 1.1.2017</t>
  </si>
  <si>
    <t>Příjmy</t>
  </si>
  <si>
    <t>Výdaje</t>
  </si>
  <si>
    <t>Výsledek hospodaření</t>
  </si>
  <si>
    <t>Příjmy - výdaje</t>
  </si>
  <si>
    <t>Daň z příjmu</t>
  </si>
  <si>
    <t>Konečný stav k 31. 12. 2017</t>
  </si>
  <si>
    <t>Počáteční stav k 1.1.2018</t>
  </si>
  <si>
    <t>Konečný stav k 31. 12. 2018</t>
  </si>
  <si>
    <t>Počáteční stav k 1. 1. 2019</t>
  </si>
  <si>
    <t>Konečný stav k 31. 12. 2019</t>
  </si>
  <si>
    <t>Cash flow - pesimistická varianta v Kč</t>
  </si>
  <si>
    <t>Cash flow - střední varianta v Kč</t>
  </si>
  <si>
    <t>Cash flow - optimistická varianta v Kč</t>
  </si>
  <si>
    <t>Hrubá mzda</t>
  </si>
  <si>
    <t>11 159 Kč</t>
  </si>
  <si>
    <t>SP – zaměstnanec (HM*0,065)</t>
  </si>
  <si>
    <t>SP – zaměstnavatel (HM*0,25)</t>
  </si>
  <si>
    <t>ZP – zaměstnanec (HM*0,045)</t>
  </si>
  <si>
    <t>ZP – zaměstnavatel (HM*0,09)</t>
  </si>
  <si>
    <t>1 005 Kč</t>
  </si>
  <si>
    <t>Odvod - zaměstnanec</t>
  </si>
  <si>
    <t>1 229 Kč</t>
  </si>
  <si>
    <t>Odvod - zaměstnavatel</t>
  </si>
  <si>
    <t>3 795 Kč</t>
  </si>
  <si>
    <t>15 000Kč</t>
  </si>
  <si>
    <t>Daň (SHM*0,15)</t>
  </si>
  <si>
    <t>2 250 Kč</t>
  </si>
  <si>
    <t>Sleva na poplatníka</t>
  </si>
  <si>
    <t>Daň po odečtení slevy</t>
  </si>
  <si>
    <t>Čistá mzda</t>
  </si>
  <si>
    <t>9 750 Kč</t>
  </si>
  <si>
    <t>Superhrubá mzda (HM*1,34)</t>
  </si>
</sst>
</file>

<file path=xl/styles.xml><?xml version="1.0" encoding="utf-8"?>
<styleSheet xmlns="http://schemas.openxmlformats.org/spreadsheetml/2006/main">
  <numFmts count="1">
    <numFmt numFmtId="6" formatCode="#,##0\ &quot;Kč&quot;;[Red]\-#,##0\ &quot;Kč&quot;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7" xfId="0" applyFont="1" applyFill="1" applyBorder="1"/>
    <xf numFmtId="0" fontId="2" fillId="3" borderId="19" xfId="0" applyFont="1" applyFill="1" applyBorder="1"/>
    <xf numFmtId="3" fontId="2" fillId="3" borderId="20" xfId="0" applyNumberFormat="1" applyFont="1" applyFill="1" applyBorder="1"/>
    <xf numFmtId="0" fontId="1" fillId="0" borderId="17" xfId="0" applyFont="1" applyBorder="1"/>
    <xf numFmtId="3" fontId="1" fillId="0" borderId="18" xfId="0" applyNumberFormat="1" applyFont="1" applyBorder="1"/>
    <xf numFmtId="0" fontId="1" fillId="0" borderId="13" xfId="0" applyFont="1" applyBorder="1"/>
    <xf numFmtId="3" fontId="1" fillId="0" borderId="14" xfId="0" applyNumberFormat="1" applyFont="1" applyBorder="1"/>
    <xf numFmtId="0" fontId="1" fillId="0" borderId="15" xfId="0" applyFont="1" applyBorder="1"/>
    <xf numFmtId="0" fontId="2" fillId="5" borderId="19" xfId="0" applyFont="1" applyFill="1" applyBorder="1"/>
    <xf numFmtId="3" fontId="2" fillId="5" borderId="20" xfId="0" applyNumberFormat="1" applyFont="1" applyFill="1" applyBorder="1"/>
    <xf numFmtId="0" fontId="2" fillId="3" borderId="21" xfId="0" applyFont="1" applyFill="1" applyBorder="1"/>
    <xf numFmtId="3" fontId="2" fillId="3" borderId="22" xfId="0" applyNumberFormat="1" applyFont="1" applyFill="1" applyBorder="1"/>
    <xf numFmtId="0" fontId="2" fillId="3" borderId="2" xfId="0" applyFont="1" applyFill="1" applyBorder="1"/>
    <xf numFmtId="0" fontId="2" fillId="3" borderId="7" xfId="0" applyFont="1" applyFill="1" applyBorder="1" applyAlignment="1">
      <alignment horizontal="left" vertical="center"/>
    </xf>
    <xf numFmtId="1" fontId="1" fillId="0" borderId="16" xfId="0" applyNumberFormat="1" applyFont="1" applyBorder="1"/>
    <xf numFmtId="0" fontId="3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3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right" wrapText="1"/>
    </xf>
    <xf numFmtId="0" fontId="4" fillId="0" borderId="11" xfId="0" applyFont="1" applyBorder="1" applyAlignment="1">
      <alignment horizontal="left" wrapText="1"/>
    </xf>
    <xf numFmtId="6" fontId="4" fillId="0" borderId="1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right" wrapText="1"/>
    </xf>
    <xf numFmtId="6" fontId="4" fillId="0" borderId="4" xfId="0" applyNumberFormat="1" applyFont="1" applyBorder="1" applyAlignment="1">
      <alignment horizontal="right" wrapText="1"/>
    </xf>
    <xf numFmtId="0" fontId="3" fillId="4" borderId="3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right" wrapText="1"/>
    </xf>
    <xf numFmtId="0" fontId="1" fillId="0" borderId="13" xfId="0" applyFont="1" applyBorder="1"/>
    <xf numFmtId="3" fontId="1" fillId="0" borderId="14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0" fillId="0" borderId="0" xfId="0"/>
    <xf numFmtId="0" fontId="8" fillId="4" borderId="4" xfId="0" applyFont="1" applyFill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3" borderId="37" xfId="0" applyFont="1" applyFill="1" applyBorder="1" applyAlignment="1">
      <alignment horizontal="center"/>
    </xf>
    <xf numFmtId="0" fontId="1" fillId="0" borderId="0" xfId="0" applyFo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0" borderId="24" xfId="0" applyFont="1" applyBorder="1"/>
    <xf numFmtId="0" fontId="1" fillId="0" borderId="26" xfId="0" applyFont="1" applyBorder="1"/>
    <xf numFmtId="0" fontId="1" fillId="0" borderId="14" xfId="0" applyFont="1" applyBorder="1"/>
    <xf numFmtId="0" fontId="1" fillId="0" borderId="27" xfId="0" applyFont="1" applyBorder="1"/>
    <xf numFmtId="3" fontId="1" fillId="0" borderId="29" xfId="0" applyNumberFormat="1" applyFont="1" applyBorder="1"/>
    <xf numFmtId="0" fontId="2" fillId="5" borderId="21" xfId="0" applyFont="1" applyFill="1" applyBorder="1"/>
    <xf numFmtId="0" fontId="2" fillId="5" borderId="22" xfId="0" applyFont="1" applyFill="1" applyBorder="1"/>
    <xf numFmtId="0" fontId="1" fillId="3" borderId="1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2" xfId="0" applyFont="1" applyFill="1" applyBorder="1"/>
    <xf numFmtId="3" fontId="1" fillId="0" borderId="33" xfId="0" applyNumberFormat="1" applyFont="1" applyBorder="1"/>
    <xf numFmtId="3" fontId="1" fillId="0" borderId="8" xfId="0" applyNumberFormat="1" applyFont="1" applyBorder="1"/>
    <xf numFmtId="0" fontId="1" fillId="3" borderId="31" xfId="0" applyFont="1" applyFill="1" applyBorder="1"/>
    <xf numFmtId="0" fontId="1" fillId="3" borderId="32" xfId="0" applyFont="1" applyFill="1" applyBorder="1"/>
    <xf numFmtId="3" fontId="1" fillId="0" borderId="34" xfId="0" applyNumberFormat="1" applyFont="1" applyBorder="1"/>
    <xf numFmtId="3" fontId="1" fillId="0" borderId="9" xfId="0" applyNumberFormat="1" applyFont="1" applyBorder="1"/>
    <xf numFmtId="0" fontId="1" fillId="6" borderId="15" xfId="0" applyFont="1" applyFill="1" applyBorder="1"/>
    <xf numFmtId="3" fontId="1" fillId="6" borderId="35" xfId="0" applyNumberFormat="1" applyFont="1" applyFill="1" applyBorder="1"/>
    <xf numFmtId="0" fontId="1" fillId="0" borderId="30" xfId="0" applyFont="1" applyFill="1" applyBorder="1"/>
    <xf numFmtId="3" fontId="1" fillId="0" borderId="36" xfId="0" applyNumberFormat="1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3" fontId="1" fillId="0" borderId="35" xfId="0" applyNumberFormat="1" applyFont="1" applyBorder="1"/>
    <xf numFmtId="3" fontId="1" fillId="0" borderId="10" xfId="0" applyNumberFormat="1" applyFont="1" applyBorder="1"/>
    <xf numFmtId="0" fontId="1" fillId="5" borderId="1" xfId="0" applyFont="1" applyFill="1" applyBorder="1"/>
    <xf numFmtId="3" fontId="1" fillId="5" borderId="6" xfId="0" applyNumberFormat="1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3" fontId="1" fillId="5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selection activeCell="G14" sqref="G14"/>
    </sheetView>
  </sheetViews>
  <sheetFormatPr defaultRowHeight="15"/>
  <cols>
    <col min="1" max="1" width="17.140625" customWidth="1"/>
    <col min="10" max="10" width="16.42578125" style="43" bestFit="1" customWidth="1"/>
    <col min="11" max="11" width="10.28515625" style="43" customWidth="1"/>
    <col min="12" max="12" width="10.42578125" style="43" customWidth="1"/>
    <col min="14" max="14" width="18" bestFit="1" customWidth="1"/>
    <col min="16" max="16" width="11.5703125" bestFit="1" customWidth="1"/>
    <col min="18" max="18" width="19.28515625" bestFit="1" customWidth="1"/>
  </cols>
  <sheetData>
    <row r="1" spans="1:19" ht="16.5" thickBot="1">
      <c r="A1" s="1" t="s">
        <v>0</v>
      </c>
      <c r="B1" s="3">
        <v>2017</v>
      </c>
      <c r="C1" s="4"/>
      <c r="D1" s="4"/>
      <c r="E1" s="5"/>
      <c r="F1" s="1">
        <v>2017</v>
      </c>
      <c r="G1" s="1">
        <v>2018</v>
      </c>
      <c r="H1" s="1">
        <v>2019</v>
      </c>
      <c r="I1" s="49"/>
      <c r="J1" s="50" t="s">
        <v>12</v>
      </c>
      <c r="K1" s="51"/>
      <c r="L1" s="52"/>
      <c r="M1" s="49"/>
      <c r="N1" s="62" t="s">
        <v>38</v>
      </c>
      <c r="O1" s="63" t="s">
        <v>39</v>
      </c>
      <c r="P1" s="62" t="s">
        <v>40</v>
      </c>
      <c r="Q1" s="49"/>
      <c r="R1" s="64" t="s">
        <v>30</v>
      </c>
      <c r="S1" s="65"/>
    </row>
    <row r="2" spans="1:19" ht="16.5" thickBot="1">
      <c r="A2" s="2"/>
      <c r="B2" s="22" t="s">
        <v>1</v>
      </c>
      <c r="C2" s="22" t="s">
        <v>2</v>
      </c>
      <c r="D2" s="22" t="s">
        <v>3</v>
      </c>
      <c r="E2" s="22" t="s">
        <v>4</v>
      </c>
      <c r="F2" s="2"/>
      <c r="G2" s="2"/>
      <c r="H2" s="2"/>
      <c r="I2" s="49"/>
      <c r="J2" s="53" t="s">
        <v>13</v>
      </c>
      <c r="K2" s="48" t="s">
        <v>14</v>
      </c>
      <c r="L2" s="54" t="s">
        <v>48</v>
      </c>
      <c r="M2" s="49"/>
      <c r="N2" s="55" t="s">
        <v>41</v>
      </c>
      <c r="O2" s="66">
        <v>55000</v>
      </c>
      <c r="P2" s="67">
        <v>25000</v>
      </c>
      <c r="Q2" s="49"/>
      <c r="R2" s="68" t="s">
        <v>13</v>
      </c>
      <c r="S2" s="69" t="s">
        <v>48</v>
      </c>
    </row>
    <row r="3" spans="1:19" ht="16.5" thickBot="1">
      <c r="A3" s="23" t="s">
        <v>5</v>
      </c>
      <c r="B3" s="24">
        <v>16800</v>
      </c>
      <c r="C3" s="24">
        <v>16800</v>
      </c>
      <c r="D3" s="24">
        <v>16800</v>
      </c>
      <c r="E3" s="24">
        <v>16800</v>
      </c>
      <c r="F3" s="24">
        <f>SUM(B3:E3)</f>
        <v>67200</v>
      </c>
      <c r="G3" s="24">
        <v>67200</v>
      </c>
      <c r="H3" s="24">
        <v>67200</v>
      </c>
      <c r="I3" s="49"/>
      <c r="J3" s="55" t="s">
        <v>15</v>
      </c>
      <c r="K3" s="46" t="s">
        <v>16</v>
      </c>
      <c r="L3" s="56">
        <v>6000</v>
      </c>
      <c r="M3" s="49"/>
      <c r="N3" s="39" t="s">
        <v>42</v>
      </c>
      <c r="O3" s="70">
        <v>35000</v>
      </c>
      <c r="P3" s="71">
        <v>15000</v>
      </c>
      <c r="Q3" s="49"/>
      <c r="R3" s="55" t="s">
        <v>49</v>
      </c>
      <c r="S3" s="56">
        <v>3000</v>
      </c>
    </row>
    <row r="4" spans="1:19" ht="16.5" thickBot="1">
      <c r="A4" s="23" t="s">
        <v>6</v>
      </c>
      <c r="B4" s="24">
        <v>7200</v>
      </c>
      <c r="C4" s="24">
        <v>7200</v>
      </c>
      <c r="D4" s="24">
        <v>7200</v>
      </c>
      <c r="E4" s="24">
        <v>7200</v>
      </c>
      <c r="F4" s="24">
        <f>SUM(B4:E4)</f>
        <v>28800</v>
      </c>
      <c r="G4" s="24">
        <v>28800</v>
      </c>
      <c r="H4" s="24">
        <v>28000</v>
      </c>
      <c r="I4" s="49"/>
      <c r="J4" s="39" t="s">
        <v>17</v>
      </c>
      <c r="K4" s="45" t="s">
        <v>16</v>
      </c>
      <c r="L4" s="57">
        <v>2000</v>
      </c>
      <c r="M4" s="49"/>
      <c r="N4" s="72" t="s">
        <v>43</v>
      </c>
      <c r="O4" s="73">
        <v>18000</v>
      </c>
      <c r="P4" s="71">
        <v>7000</v>
      </c>
      <c r="Q4" s="49"/>
      <c r="R4" s="39" t="s">
        <v>50</v>
      </c>
      <c r="S4" s="57">
        <v>1200</v>
      </c>
    </row>
    <row r="5" spans="1:19" ht="16.5" thickBot="1">
      <c r="A5" s="23" t="s">
        <v>7</v>
      </c>
      <c r="B5" s="24">
        <f>(14954*2)*3</f>
        <v>89724</v>
      </c>
      <c r="C5" s="24">
        <f>(14954*2)*3</f>
        <v>89724</v>
      </c>
      <c r="D5" s="24">
        <f t="shared" ref="D5:E5" si="0">(14954*2)*3</f>
        <v>89724</v>
      </c>
      <c r="E5" s="24">
        <f t="shared" si="0"/>
        <v>89724</v>
      </c>
      <c r="F5" s="24">
        <f>SUM(B5:E5)</f>
        <v>358896</v>
      </c>
      <c r="G5" s="24">
        <v>358896</v>
      </c>
      <c r="H5" s="24">
        <v>358896</v>
      </c>
      <c r="I5" s="49"/>
      <c r="J5" s="39" t="s">
        <v>18</v>
      </c>
      <c r="K5" s="45" t="s">
        <v>16</v>
      </c>
      <c r="L5" s="40">
        <v>10000</v>
      </c>
      <c r="M5" s="49"/>
      <c r="N5" s="39" t="s">
        <v>44</v>
      </c>
      <c r="O5" s="70">
        <v>15000</v>
      </c>
      <c r="P5" s="71">
        <v>5000</v>
      </c>
      <c r="Q5" s="49"/>
      <c r="R5" s="39" t="s">
        <v>51</v>
      </c>
      <c r="S5" s="57">
        <v>1000</v>
      </c>
    </row>
    <row r="6" spans="1:19" ht="16.5" thickBot="1">
      <c r="A6" s="23" t="s">
        <v>8</v>
      </c>
      <c r="B6" s="24">
        <v>140252</v>
      </c>
      <c r="C6" s="25">
        <v>0</v>
      </c>
      <c r="D6" s="25">
        <v>0</v>
      </c>
      <c r="E6" s="25">
        <v>0</v>
      </c>
      <c r="F6" s="24">
        <v>140252</v>
      </c>
      <c r="G6" s="24">
        <v>50000</v>
      </c>
      <c r="H6" s="24">
        <v>50000</v>
      </c>
      <c r="I6" s="49"/>
      <c r="J6" s="39" t="s">
        <v>19</v>
      </c>
      <c r="K6" s="45" t="s">
        <v>55</v>
      </c>
      <c r="L6" s="40">
        <v>9990</v>
      </c>
      <c r="M6" s="49"/>
      <c r="N6" s="39" t="s">
        <v>45</v>
      </c>
      <c r="O6" s="70">
        <v>20000</v>
      </c>
      <c r="P6" s="71">
        <v>7500</v>
      </c>
      <c r="Q6" s="49"/>
      <c r="R6" s="39" t="s">
        <v>52</v>
      </c>
      <c r="S6" s="57">
        <v>3000</v>
      </c>
    </row>
    <row r="7" spans="1:19" ht="16.5" thickBot="1">
      <c r="A7" s="23" t="s">
        <v>9</v>
      </c>
      <c r="B7" s="24">
        <f>160000+69500+69500</f>
        <v>299000</v>
      </c>
      <c r="C7" s="24">
        <f>3*69500</f>
        <v>208500</v>
      </c>
      <c r="D7" s="24">
        <f t="shared" ref="D7:E7" si="1">3*69500</f>
        <v>208500</v>
      </c>
      <c r="E7" s="24">
        <f t="shared" si="1"/>
        <v>208500</v>
      </c>
      <c r="F7" s="24">
        <f>SUM(B7:E7)</f>
        <v>924500</v>
      </c>
      <c r="G7" s="24">
        <f>(12*69500)*1.1</f>
        <v>917400.00000000012</v>
      </c>
      <c r="H7" s="24">
        <f>G7*1.05</f>
        <v>963270.00000000012</v>
      </c>
      <c r="I7" s="49"/>
      <c r="J7" s="39" t="s">
        <v>20</v>
      </c>
      <c r="K7" s="45" t="s">
        <v>56</v>
      </c>
      <c r="L7" s="57">
        <v>2495</v>
      </c>
      <c r="M7" s="49"/>
      <c r="N7" s="74" t="s">
        <v>46</v>
      </c>
      <c r="O7" s="75">
        <v>15000</v>
      </c>
      <c r="P7" s="71">
        <v>8000</v>
      </c>
      <c r="Q7" s="49"/>
      <c r="R7" s="76" t="s">
        <v>53</v>
      </c>
      <c r="S7" s="77">
        <v>5000</v>
      </c>
    </row>
    <row r="8" spans="1:19" ht="16.5" thickBot="1">
      <c r="A8" s="23" t="s">
        <v>10</v>
      </c>
      <c r="B8" s="24">
        <v>12000</v>
      </c>
      <c r="C8" s="24">
        <v>12000</v>
      </c>
      <c r="D8" s="24">
        <v>12000</v>
      </c>
      <c r="E8" s="24">
        <v>12000</v>
      </c>
      <c r="F8" s="24">
        <f>SUM(B8:E8)</f>
        <v>48000</v>
      </c>
      <c r="G8" s="24">
        <f>48000*1.1</f>
        <v>52800.000000000007</v>
      </c>
      <c r="H8" s="24">
        <f>G8*1.05</f>
        <v>55440.000000000007</v>
      </c>
      <c r="I8" s="49"/>
      <c r="J8" s="39" t="s">
        <v>21</v>
      </c>
      <c r="K8" s="45" t="s">
        <v>57</v>
      </c>
      <c r="L8" s="57">
        <v>2970</v>
      </c>
      <c r="M8" s="49"/>
      <c r="N8" s="41" t="s">
        <v>47</v>
      </c>
      <c r="O8" s="78">
        <v>2000</v>
      </c>
      <c r="P8" s="79">
        <v>2000</v>
      </c>
      <c r="Q8" s="49"/>
      <c r="R8" s="41" t="s">
        <v>54</v>
      </c>
      <c r="S8" s="42">
        <v>1800</v>
      </c>
    </row>
    <row r="9" spans="1:19" ht="16.5" thickBot="1">
      <c r="A9" s="26" t="s">
        <v>11</v>
      </c>
      <c r="B9" s="27">
        <f>SUM(B3:B8)</f>
        <v>564976</v>
      </c>
      <c r="C9" s="27">
        <f t="shared" ref="C9:H9" si="2">SUM(C3:C8)</f>
        <v>334224</v>
      </c>
      <c r="D9" s="27">
        <f t="shared" si="2"/>
        <v>334224</v>
      </c>
      <c r="E9" s="27">
        <f t="shared" si="2"/>
        <v>334224</v>
      </c>
      <c r="F9" s="27">
        <f t="shared" si="2"/>
        <v>1567648</v>
      </c>
      <c r="G9" s="27">
        <f t="shared" si="2"/>
        <v>1475096</v>
      </c>
      <c r="H9" s="27">
        <f t="shared" si="2"/>
        <v>1522806</v>
      </c>
      <c r="I9" s="49"/>
      <c r="J9" s="39" t="s">
        <v>22</v>
      </c>
      <c r="K9" s="45" t="s">
        <v>58</v>
      </c>
      <c r="L9" s="57">
        <v>14997</v>
      </c>
      <c r="M9" s="49"/>
      <c r="N9" s="80" t="s">
        <v>11</v>
      </c>
      <c r="O9" s="81">
        <v>160000</v>
      </c>
      <c r="P9" s="84">
        <v>69500</v>
      </c>
      <c r="Q9" s="49"/>
      <c r="R9" s="82" t="s">
        <v>11</v>
      </c>
      <c r="S9" s="83">
        <v>15000</v>
      </c>
    </row>
    <row r="10" spans="1:19" ht="15.75">
      <c r="A10" s="49"/>
      <c r="B10" s="49"/>
      <c r="C10" s="49"/>
      <c r="D10" s="49"/>
      <c r="E10" s="49"/>
      <c r="F10" s="49"/>
      <c r="G10" s="49"/>
      <c r="H10" s="49"/>
      <c r="I10" s="49"/>
      <c r="J10" s="39" t="s">
        <v>23</v>
      </c>
      <c r="K10" s="45" t="s">
        <v>58</v>
      </c>
      <c r="L10" s="57">
        <v>1800</v>
      </c>
      <c r="M10" s="49"/>
      <c r="N10" s="49"/>
      <c r="O10" s="49"/>
      <c r="P10" s="49"/>
      <c r="Q10" s="49"/>
      <c r="R10" s="49"/>
      <c r="S10" s="49"/>
    </row>
    <row r="11" spans="1:19" ht="15.75">
      <c r="A11" s="49"/>
      <c r="B11" s="49"/>
      <c r="C11" s="49"/>
      <c r="D11" s="49"/>
      <c r="E11" s="49"/>
      <c r="F11" s="49"/>
      <c r="G11" s="49"/>
      <c r="H11" s="49"/>
      <c r="I11" s="49"/>
      <c r="J11" s="39" t="s">
        <v>24</v>
      </c>
      <c r="K11" s="45" t="s">
        <v>16</v>
      </c>
      <c r="L11" s="57">
        <v>5999</v>
      </c>
      <c r="M11" s="49"/>
      <c r="N11" s="49"/>
      <c r="O11" s="49"/>
      <c r="P11" s="49"/>
      <c r="Q11" s="49"/>
      <c r="R11" s="49"/>
      <c r="S11" s="49"/>
    </row>
    <row r="12" spans="1:19" ht="15.75">
      <c r="A12" s="49"/>
      <c r="B12" s="49"/>
      <c r="C12" s="49"/>
      <c r="D12" s="49"/>
      <c r="E12" s="49"/>
      <c r="F12" s="49"/>
      <c r="G12" s="49"/>
      <c r="H12" s="49"/>
      <c r="I12" s="49"/>
      <c r="J12" s="39" t="s">
        <v>25</v>
      </c>
      <c r="K12" s="45" t="s">
        <v>58</v>
      </c>
      <c r="L12" s="57">
        <v>1197</v>
      </c>
    </row>
    <row r="13" spans="1:19" ht="15.75">
      <c r="A13" s="49"/>
      <c r="B13" s="49"/>
      <c r="C13" s="49"/>
      <c r="D13" s="49"/>
      <c r="E13" s="49"/>
      <c r="F13" s="49"/>
      <c r="G13" s="49"/>
      <c r="H13" s="49"/>
      <c r="I13" s="49"/>
      <c r="J13" s="39" t="s">
        <v>26</v>
      </c>
      <c r="K13" s="45" t="s">
        <v>16</v>
      </c>
      <c r="L13" s="57">
        <v>1500</v>
      </c>
    </row>
    <row r="14" spans="1:19" ht="15.75">
      <c r="A14" s="49"/>
      <c r="B14" s="49"/>
      <c r="C14" s="49"/>
      <c r="D14" s="49"/>
      <c r="E14" s="49"/>
      <c r="F14" s="49"/>
      <c r="G14" s="49"/>
      <c r="H14" s="49"/>
      <c r="I14" s="49"/>
      <c r="J14" s="39" t="s">
        <v>27</v>
      </c>
      <c r="K14" s="45" t="s">
        <v>16</v>
      </c>
      <c r="L14" s="57">
        <v>6000</v>
      </c>
    </row>
    <row r="15" spans="1:19" ht="15.75">
      <c r="A15" s="49"/>
      <c r="B15" s="49"/>
      <c r="C15" s="49"/>
      <c r="D15" s="49"/>
      <c r="E15" s="49"/>
      <c r="F15" s="49"/>
      <c r="G15" s="49"/>
      <c r="H15" s="49"/>
      <c r="I15" s="49"/>
      <c r="J15" s="39" t="s">
        <v>28</v>
      </c>
      <c r="K15" s="45" t="s">
        <v>59</v>
      </c>
      <c r="L15" s="57">
        <v>5000</v>
      </c>
    </row>
    <row r="16" spans="1:19" ht="15.75">
      <c r="A16" s="49"/>
      <c r="B16" s="49"/>
      <c r="C16" s="49"/>
      <c r="D16" s="49"/>
      <c r="E16" s="49"/>
      <c r="F16" s="49"/>
      <c r="G16" s="49"/>
      <c r="H16" s="49"/>
      <c r="I16" s="49"/>
      <c r="J16" s="39" t="s">
        <v>29</v>
      </c>
      <c r="K16" s="45" t="s">
        <v>60</v>
      </c>
      <c r="L16" s="40">
        <v>12000</v>
      </c>
    </row>
    <row r="17" spans="1:12" ht="15.75">
      <c r="A17" s="49"/>
      <c r="B17" s="49"/>
      <c r="C17" s="49"/>
      <c r="D17" s="49"/>
      <c r="E17" s="49"/>
      <c r="F17" s="49"/>
      <c r="G17" s="49"/>
      <c r="H17" s="49"/>
      <c r="I17" s="49"/>
      <c r="J17" s="39" t="s">
        <v>30</v>
      </c>
      <c r="K17" s="45"/>
      <c r="L17" s="40">
        <v>15000</v>
      </c>
    </row>
    <row r="18" spans="1:12" ht="15.75">
      <c r="A18" s="49"/>
      <c r="B18" s="49"/>
      <c r="C18" s="49"/>
      <c r="D18" s="49"/>
      <c r="E18" s="49"/>
      <c r="F18" s="49"/>
      <c r="G18" s="49"/>
      <c r="H18" s="49"/>
      <c r="I18" s="49"/>
      <c r="J18" s="39" t="s">
        <v>31</v>
      </c>
      <c r="K18" s="45" t="s">
        <v>16</v>
      </c>
      <c r="L18" s="40">
        <v>7000</v>
      </c>
    </row>
    <row r="19" spans="1:12" ht="15.75">
      <c r="A19" s="49"/>
      <c r="B19" s="49"/>
      <c r="C19" s="49"/>
      <c r="D19" s="49"/>
      <c r="E19" s="49"/>
      <c r="F19" s="49"/>
      <c r="G19" s="49"/>
      <c r="H19" s="49"/>
      <c r="I19" s="49"/>
      <c r="J19" s="39" t="s">
        <v>32</v>
      </c>
      <c r="K19" s="45" t="s">
        <v>61</v>
      </c>
      <c r="L19" s="40">
        <v>13000</v>
      </c>
    </row>
    <row r="20" spans="1:12" ht="15.75">
      <c r="A20" s="49"/>
      <c r="B20" s="49"/>
      <c r="C20" s="49"/>
      <c r="D20" s="49"/>
      <c r="E20" s="49"/>
      <c r="F20" s="49"/>
      <c r="G20" s="49"/>
      <c r="H20" s="49"/>
      <c r="I20" s="49"/>
      <c r="J20" s="39" t="s">
        <v>33</v>
      </c>
      <c r="K20" s="45" t="s">
        <v>55</v>
      </c>
      <c r="L20" s="40">
        <v>11000</v>
      </c>
    </row>
    <row r="21" spans="1:12" ht="15.75">
      <c r="A21" s="49"/>
      <c r="B21" s="49"/>
      <c r="C21" s="49"/>
      <c r="D21" s="49"/>
      <c r="E21" s="49"/>
      <c r="F21" s="49"/>
      <c r="G21" s="49"/>
      <c r="H21" s="49"/>
      <c r="I21" s="49"/>
      <c r="J21" s="39" t="s">
        <v>34</v>
      </c>
      <c r="K21" s="45" t="s">
        <v>60</v>
      </c>
      <c r="L21" s="40">
        <v>3600</v>
      </c>
    </row>
    <row r="22" spans="1:12" ht="15.75">
      <c r="A22" s="49"/>
      <c r="B22" s="49"/>
      <c r="C22" s="49"/>
      <c r="D22" s="49"/>
      <c r="E22" s="49"/>
      <c r="F22" s="49"/>
      <c r="G22" s="49"/>
      <c r="H22" s="49"/>
      <c r="I22" s="49"/>
      <c r="J22" s="39" t="s">
        <v>34</v>
      </c>
      <c r="K22" s="45" t="s">
        <v>62</v>
      </c>
      <c r="L22" s="40">
        <v>2796</v>
      </c>
    </row>
    <row r="23" spans="1:12" ht="15.75">
      <c r="A23" s="49"/>
      <c r="B23" s="49"/>
      <c r="C23" s="49"/>
      <c r="D23" s="49"/>
      <c r="E23" s="49"/>
      <c r="F23" s="49"/>
      <c r="G23" s="49"/>
      <c r="H23" s="49"/>
      <c r="I23" s="49"/>
      <c r="J23" s="39" t="s">
        <v>35</v>
      </c>
      <c r="K23" s="45" t="s">
        <v>56</v>
      </c>
      <c r="L23" s="40">
        <v>1800</v>
      </c>
    </row>
    <row r="24" spans="1:12" ht="15.75">
      <c r="A24" s="49"/>
      <c r="B24" s="49"/>
      <c r="C24" s="49"/>
      <c r="D24" s="49"/>
      <c r="E24" s="49"/>
      <c r="F24" s="49"/>
      <c r="G24" s="49"/>
      <c r="H24" s="49"/>
      <c r="I24" s="49"/>
      <c r="J24" s="39" t="s">
        <v>35</v>
      </c>
      <c r="K24" s="45" t="s">
        <v>55</v>
      </c>
      <c r="L24" s="40">
        <v>800</v>
      </c>
    </row>
    <row r="25" spans="1:12" ht="15.75">
      <c r="A25" s="49"/>
      <c r="B25" s="49"/>
      <c r="C25" s="49"/>
      <c r="D25" s="49"/>
      <c r="E25" s="49"/>
      <c r="F25" s="49"/>
      <c r="G25" s="49"/>
      <c r="H25" s="49"/>
      <c r="I25" s="49"/>
      <c r="J25" s="39" t="s">
        <v>35</v>
      </c>
      <c r="K25" s="45" t="s">
        <v>59</v>
      </c>
      <c r="L25" s="40">
        <v>800</v>
      </c>
    </row>
    <row r="26" spans="1:12" ht="15.75">
      <c r="A26" s="49"/>
      <c r="B26" s="49"/>
      <c r="C26" s="49"/>
      <c r="D26" s="49"/>
      <c r="E26" s="49"/>
      <c r="F26" s="49"/>
      <c r="G26" s="49"/>
      <c r="H26" s="49"/>
      <c r="I26" s="49"/>
      <c r="J26" s="39" t="s">
        <v>36</v>
      </c>
      <c r="K26" s="45"/>
      <c r="L26" s="40">
        <v>808</v>
      </c>
    </row>
    <row r="27" spans="1:12" ht="16.5" thickBot="1">
      <c r="A27" s="49"/>
      <c r="B27" s="49"/>
      <c r="C27" s="49"/>
      <c r="D27" s="49"/>
      <c r="E27" s="49"/>
      <c r="F27" s="49"/>
      <c r="G27" s="49"/>
      <c r="H27" s="49"/>
      <c r="I27" s="49"/>
      <c r="J27" s="58" t="s">
        <v>37</v>
      </c>
      <c r="K27" s="47" t="s">
        <v>55</v>
      </c>
      <c r="L27" s="59">
        <v>1700</v>
      </c>
    </row>
    <row r="28" spans="1:12" ht="16.5" thickBot="1">
      <c r="A28" s="49"/>
      <c r="B28" s="49"/>
      <c r="C28" s="49"/>
      <c r="D28" s="49"/>
      <c r="E28" s="49"/>
      <c r="F28" s="49"/>
      <c r="G28" s="49"/>
      <c r="H28" s="49"/>
      <c r="I28" s="49"/>
      <c r="J28" s="60" t="s">
        <v>11</v>
      </c>
      <c r="K28" s="44"/>
      <c r="L28" s="61">
        <v>140252</v>
      </c>
    </row>
  </sheetData>
  <mergeCells count="5">
    <mergeCell ref="A1:A2"/>
    <mergeCell ref="B1:E1"/>
    <mergeCell ref="F1:F2"/>
    <mergeCell ref="G1:G2"/>
    <mergeCell ref="H1:H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opLeftCell="F1" workbookViewId="0">
      <selection activeCell="K17" sqref="K17"/>
    </sheetView>
  </sheetViews>
  <sheetFormatPr defaultRowHeight="15"/>
  <cols>
    <col min="1" max="1" width="28.140625" bestFit="1" customWidth="1"/>
    <col min="2" max="2" width="10.140625" bestFit="1" customWidth="1"/>
    <col min="4" max="4" width="28.140625" bestFit="1" customWidth="1"/>
    <col min="5" max="5" width="10.140625" bestFit="1" customWidth="1"/>
    <col min="7" max="7" width="28.140625" bestFit="1" customWidth="1"/>
    <col min="8" max="8" width="9.85546875" bestFit="1" customWidth="1"/>
  </cols>
  <sheetData>
    <row r="1" spans="1:8" ht="15.75" thickBot="1">
      <c r="A1" s="20" t="s">
        <v>76</v>
      </c>
      <c r="B1" s="19"/>
      <c r="C1" s="6"/>
      <c r="D1" s="20" t="s">
        <v>75</v>
      </c>
      <c r="E1" s="19"/>
      <c r="F1" s="6"/>
      <c r="G1" s="7" t="s">
        <v>74</v>
      </c>
      <c r="H1" s="19"/>
    </row>
    <row r="2" spans="1:8" ht="15.75" thickBot="1">
      <c r="A2" s="8" t="s">
        <v>63</v>
      </c>
      <c r="B2" s="9">
        <v>600000</v>
      </c>
      <c r="C2" s="6"/>
      <c r="D2" s="8" t="s">
        <v>63</v>
      </c>
      <c r="E2" s="9">
        <v>600000</v>
      </c>
      <c r="F2" s="6"/>
      <c r="G2" s="17" t="s">
        <v>63</v>
      </c>
      <c r="H2" s="18">
        <v>600000</v>
      </c>
    </row>
    <row r="3" spans="1:8">
      <c r="A3" s="10" t="s">
        <v>64</v>
      </c>
      <c r="B3" s="11">
        <v>2880000</v>
      </c>
      <c r="C3" s="6"/>
      <c r="D3" s="10" t="s">
        <v>64</v>
      </c>
      <c r="E3" s="11">
        <v>2304000</v>
      </c>
      <c r="F3" s="6"/>
      <c r="G3" s="10" t="s">
        <v>64</v>
      </c>
      <c r="H3" s="11">
        <v>1440000</v>
      </c>
    </row>
    <row r="4" spans="1:8">
      <c r="A4" s="12" t="s">
        <v>65</v>
      </c>
      <c r="B4" s="13">
        <v>-1567648</v>
      </c>
      <c r="C4" s="6"/>
      <c r="D4" s="12" t="s">
        <v>65</v>
      </c>
      <c r="E4" s="13">
        <v>-1567648</v>
      </c>
      <c r="F4" s="6"/>
      <c r="G4" s="12" t="s">
        <v>65</v>
      </c>
      <c r="H4" s="13">
        <v>-1567648</v>
      </c>
    </row>
    <row r="5" spans="1:8">
      <c r="A5" s="12" t="s">
        <v>66</v>
      </c>
      <c r="B5" s="13">
        <f>SUM(B3+B4)</f>
        <v>1312352</v>
      </c>
      <c r="C5" s="6"/>
      <c r="D5" s="12" t="s">
        <v>67</v>
      </c>
      <c r="E5" s="13">
        <f>SUM(E3+E4)</f>
        <v>736352</v>
      </c>
      <c r="F5" s="6"/>
      <c r="G5" s="12" t="s">
        <v>67</v>
      </c>
      <c r="H5" s="13">
        <f>SUM(H3+H4)</f>
        <v>-127648</v>
      </c>
    </row>
    <row r="6" spans="1:8" ht="15.75" thickBot="1">
      <c r="A6" s="14" t="s">
        <v>68</v>
      </c>
      <c r="B6" s="21">
        <f>B5*0.19</f>
        <v>249346.88</v>
      </c>
      <c r="C6" s="6"/>
      <c r="D6" s="14" t="s">
        <v>68</v>
      </c>
      <c r="E6" s="21">
        <f>E5*0.19</f>
        <v>139906.88</v>
      </c>
      <c r="F6" s="6"/>
      <c r="G6" s="14" t="s">
        <v>68</v>
      </c>
      <c r="H6" s="21">
        <f>H5*0.19</f>
        <v>-24253.119999999999</v>
      </c>
    </row>
    <row r="7" spans="1:8" ht="15.75" thickBot="1">
      <c r="A7" s="15" t="s">
        <v>69</v>
      </c>
      <c r="B7" s="16">
        <f>B2+B3+B4-B6</f>
        <v>1663005.12</v>
      </c>
      <c r="C7" s="6"/>
      <c r="D7" s="15" t="s">
        <v>69</v>
      </c>
      <c r="E7" s="16">
        <f>E2+E3+E4-E6</f>
        <v>1196445.1200000001</v>
      </c>
      <c r="F7" s="6"/>
      <c r="G7" s="15" t="s">
        <v>69</v>
      </c>
      <c r="H7" s="16">
        <f>H2+H3+H4-H6</f>
        <v>496605.12</v>
      </c>
    </row>
    <row r="8" spans="1:8" ht="15.75" thickBot="1">
      <c r="A8" s="8" t="s">
        <v>70</v>
      </c>
      <c r="B8" s="9">
        <v>1663005.12</v>
      </c>
      <c r="C8" s="6"/>
      <c r="D8" s="8" t="s">
        <v>70</v>
      </c>
      <c r="E8" s="9">
        <v>1196445.1200000001</v>
      </c>
      <c r="F8" s="6"/>
      <c r="G8" s="8" t="s">
        <v>70</v>
      </c>
      <c r="H8" s="9">
        <v>496605.12</v>
      </c>
    </row>
    <row r="9" spans="1:8">
      <c r="A9" s="10" t="s">
        <v>64</v>
      </c>
      <c r="B9" s="11">
        <v>3168000</v>
      </c>
      <c r="C9" s="6"/>
      <c r="D9" s="10" t="s">
        <v>64</v>
      </c>
      <c r="E9" s="11">
        <v>2534400</v>
      </c>
      <c r="F9" s="6"/>
      <c r="G9" s="10" t="s">
        <v>64</v>
      </c>
      <c r="H9" s="11">
        <v>1584000</v>
      </c>
    </row>
    <row r="10" spans="1:8">
      <c r="A10" s="12" t="s">
        <v>65</v>
      </c>
      <c r="B10" s="13">
        <v>-1475096</v>
      </c>
      <c r="C10" s="6"/>
      <c r="D10" s="12" t="s">
        <v>65</v>
      </c>
      <c r="E10" s="13">
        <v>-1475096</v>
      </c>
      <c r="F10" s="6"/>
      <c r="G10" s="12" t="s">
        <v>65</v>
      </c>
      <c r="H10" s="13">
        <v>-1475096</v>
      </c>
    </row>
    <row r="11" spans="1:8">
      <c r="A11" s="12" t="s">
        <v>66</v>
      </c>
      <c r="B11" s="13">
        <f>SUM(B9+B10)</f>
        <v>1692904</v>
      </c>
      <c r="C11" s="6"/>
      <c r="D11" s="12" t="s">
        <v>67</v>
      </c>
      <c r="E11" s="13">
        <f>SUM(E9+E10)</f>
        <v>1059304</v>
      </c>
      <c r="F11" s="6"/>
      <c r="G11" s="12" t="s">
        <v>67</v>
      </c>
      <c r="H11" s="13">
        <f>SUM(H9+H10)</f>
        <v>108904</v>
      </c>
    </row>
    <row r="12" spans="1:8" ht="15.75" thickBot="1">
      <c r="A12" s="14" t="s">
        <v>68</v>
      </c>
      <c r="B12" s="21">
        <f>B11*0.19</f>
        <v>321651.76</v>
      </c>
      <c r="C12" s="6"/>
      <c r="D12" s="14" t="s">
        <v>68</v>
      </c>
      <c r="E12" s="21">
        <f>E11*0.19</f>
        <v>201267.76</v>
      </c>
      <c r="F12" s="6"/>
      <c r="G12" s="14" t="s">
        <v>68</v>
      </c>
      <c r="H12" s="21">
        <f>H11*0.19</f>
        <v>20691.760000000002</v>
      </c>
    </row>
    <row r="13" spans="1:8" ht="15.75" thickBot="1">
      <c r="A13" s="15" t="s">
        <v>71</v>
      </c>
      <c r="B13" s="16">
        <f>B8+B9+B10-B12</f>
        <v>3034257.3600000003</v>
      </c>
      <c r="C13" s="6"/>
      <c r="D13" s="15" t="s">
        <v>71</v>
      </c>
      <c r="E13" s="16">
        <f>E8+E9+E10-E12</f>
        <v>2054481.36</v>
      </c>
      <c r="F13" s="6"/>
      <c r="G13" s="15" t="s">
        <v>71</v>
      </c>
      <c r="H13" s="16">
        <f>H8+H9+H10-H12</f>
        <v>584817.3600000001</v>
      </c>
    </row>
    <row r="14" spans="1:8" ht="15.75" thickBot="1">
      <c r="A14" s="8" t="s">
        <v>72</v>
      </c>
      <c r="B14" s="9">
        <v>3034257.3600000003</v>
      </c>
      <c r="C14" s="6"/>
      <c r="D14" s="8" t="s">
        <v>72</v>
      </c>
      <c r="E14" s="9">
        <v>2054481.36</v>
      </c>
      <c r="F14" s="6"/>
      <c r="G14" s="8" t="s">
        <v>72</v>
      </c>
      <c r="H14" s="9">
        <v>584817.3600000001</v>
      </c>
    </row>
    <row r="15" spans="1:8">
      <c r="A15" s="10" t="s">
        <v>64</v>
      </c>
      <c r="B15" s="11">
        <v>3326400</v>
      </c>
      <c r="C15" s="6"/>
      <c r="D15" s="10" t="s">
        <v>64</v>
      </c>
      <c r="E15" s="11">
        <v>2661120</v>
      </c>
      <c r="F15" s="6"/>
      <c r="G15" s="10" t="s">
        <v>64</v>
      </c>
      <c r="H15" s="11">
        <v>1663200</v>
      </c>
    </row>
    <row r="16" spans="1:8">
      <c r="A16" s="12" t="s">
        <v>65</v>
      </c>
      <c r="B16" s="13">
        <v>-1522806</v>
      </c>
      <c r="C16" s="6"/>
      <c r="D16" s="12" t="s">
        <v>65</v>
      </c>
      <c r="E16" s="13">
        <v>-1522806</v>
      </c>
      <c r="F16" s="6"/>
      <c r="G16" s="12" t="s">
        <v>65</v>
      </c>
      <c r="H16" s="13">
        <v>-1522806</v>
      </c>
    </row>
    <row r="17" spans="1:8">
      <c r="A17" s="12" t="s">
        <v>66</v>
      </c>
      <c r="B17" s="13">
        <f>SUM(B15+B16)</f>
        <v>1803594</v>
      </c>
      <c r="C17" s="6"/>
      <c r="D17" s="12" t="s">
        <v>67</v>
      </c>
      <c r="E17" s="13">
        <f>SUM(E15+E16)</f>
        <v>1138314</v>
      </c>
      <c r="F17" s="6"/>
      <c r="G17" s="12" t="s">
        <v>67</v>
      </c>
      <c r="H17" s="13">
        <f>SUM(H15+H16)</f>
        <v>140394</v>
      </c>
    </row>
    <row r="18" spans="1:8" ht="15.75" thickBot="1">
      <c r="A18" s="14" t="s">
        <v>68</v>
      </c>
      <c r="B18" s="21">
        <f>B17*0.19</f>
        <v>342682.86</v>
      </c>
      <c r="C18" s="6"/>
      <c r="D18" s="14" t="s">
        <v>68</v>
      </c>
      <c r="E18" s="21">
        <f>E17*0.19</f>
        <v>216279.66</v>
      </c>
      <c r="F18" s="6"/>
      <c r="G18" s="14" t="s">
        <v>68</v>
      </c>
      <c r="H18" s="21">
        <f>H17*0.19</f>
        <v>26674.86</v>
      </c>
    </row>
    <row r="19" spans="1:8" ht="15.75" thickBot="1">
      <c r="A19" s="15" t="s">
        <v>73</v>
      </c>
      <c r="B19" s="16">
        <f>B14+B15+B16-B18</f>
        <v>4495168.5</v>
      </c>
      <c r="C19" s="6"/>
      <c r="D19" s="15" t="s">
        <v>73</v>
      </c>
      <c r="E19" s="16">
        <f>SUM(E14+E15+E16-E18)</f>
        <v>2976515.7</v>
      </c>
      <c r="F19" s="6"/>
      <c r="G19" s="15" t="s">
        <v>73</v>
      </c>
      <c r="H19" s="16">
        <f>H14+H15+H16-H18</f>
        <v>698536.50000000035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A22" sqref="A22"/>
    </sheetView>
  </sheetViews>
  <sheetFormatPr defaultRowHeight="15"/>
  <cols>
    <col min="1" max="1" width="46.140625" customWidth="1"/>
    <col min="2" max="2" width="36.5703125" customWidth="1"/>
  </cols>
  <sheetData>
    <row r="1" spans="1:2" ht="16.5" thickBot="1">
      <c r="A1" s="28" t="s">
        <v>77</v>
      </c>
      <c r="B1" s="29" t="s">
        <v>78</v>
      </c>
    </row>
    <row r="2" spans="1:2" ht="16.5" thickBot="1">
      <c r="A2" s="30" t="s">
        <v>79</v>
      </c>
      <c r="B2" s="31">
        <v>726</v>
      </c>
    </row>
    <row r="3" spans="1:2" ht="16.5" thickBot="1">
      <c r="A3" s="30" t="s">
        <v>80</v>
      </c>
      <c r="B3" s="31">
        <v>2790</v>
      </c>
    </row>
    <row r="4" spans="1:2" ht="16.5" thickBot="1">
      <c r="A4" s="30" t="s">
        <v>81</v>
      </c>
      <c r="B4" s="31">
        <v>503</v>
      </c>
    </row>
    <row r="5" spans="1:2" ht="16.5" thickBot="1">
      <c r="A5" s="32" t="s">
        <v>82</v>
      </c>
      <c r="B5" s="33" t="s">
        <v>83</v>
      </c>
    </row>
    <row r="6" spans="1:2" ht="16.5" thickBot="1">
      <c r="A6" s="32" t="s">
        <v>84</v>
      </c>
      <c r="B6" s="33" t="s">
        <v>85</v>
      </c>
    </row>
    <row r="7" spans="1:2" ht="16.5" thickBot="1">
      <c r="A7" s="32" t="s">
        <v>86</v>
      </c>
      <c r="B7" s="33" t="s">
        <v>87</v>
      </c>
    </row>
    <row r="8" spans="1:2" ht="16.5" thickBot="1">
      <c r="A8" s="34" t="s">
        <v>95</v>
      </c>
      <c r="B8" s="35" t="s">
        <v>88</v>
      </c>
    </row>
    <row r="9" spans="1:2" ht="16.5" thickBot="1">
      <c r="A9" s="32" t="s">
        <v>89</v>
      </c>
      <c r="B9" s="33" t="s">
        <v>90</v>
      </c>
    </row>
    <row r="10" spans="1:2" ht="16.5" thickBot="1">
      <c r="A10" s="32" t="s">
        <v>91</v>
      </c>
      <c r="B10" s="36">
        <v>2070</v>
      </c>
    </row>
    <row r="11" spans="1:2" ht="16.5" thickBot="1">
      <c r="A11" s="32" t="s">
        <v>92</v>
      </c>
      <c r="B11" s="36">
        <v>180</v>
      </c>
    </row>
    <row r="12" spans="1:2" ht="16.5" thickBot="1">
      <c r="A12" s="37" t="s">
        <v>93</v>
      </c>
      <c r="B12" s="38" t="s">
        <v>94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Náklady</vt:lpstr>
      <vt:lpstr>Cash flow</vt:lpstr>
      <vt:lpstr>Výpočet mzdy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Adéla</dc:creator>
  <cp:lastModifiedBy>Adéla</cp:lastModifiedBy>
  <dcterms:created xsi:type="dcterms:W3CDTF">2016-05-26T14:50:21Z</dcterms:created>
  <dcterms:modified xsi:type="dcterms:W3CDTF">2016-05-26T15:59:01Z</dcterms:modified>
</cp:coreProperties>
</file>