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List1" sheetId="1" r:id="rId1"/>
    <sheet name="Upotřebitelné" sheetId="2" r:id="rId2"/>
    <sheet name="Částečně upotřebitelné" sheetId="3" r:id="rId3"/>
    <sheet name="neupotřebitelné" sheetId="4" r:id="rId4"/>
  </sheets>
  <calcPr calcId="145621"/>
</workbook>
</file>

<file path=xl/calcChain.xml><?xml version="1.0" encoding="utf-8"?>
<calcChain xmlns="http://schemas.openxmlformats.org/spreadsheetml/2006/main">
  <c r="AS39" i="1" l="1"/>
  <c r="AS34" i="1"/>
  <c r="AS29" i="1"/>
  <c r="AS24" i="1"/>
  <c r="AS19" i="1"/>
  <c r="AS14" i="1"/>
  <c r="AS9" i="1"/>
  <c r="AS4" i="1"/>
  <c r="AL5" i="2" l="1"/>
  <c r="AL6" i="2"/>
  <c r="AL7" i="2"/>
  <c r="AL8" i="2"/>
  <c r="AL9" i="2"/>
  <c r="AL10" i="2"/>
  <c r="AL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" i="2"/>
  <c r="AK40" i="2"/>
  <c r="AK41" i="2"/>
  <c r="AK42" i="2"/>
  <c r="AK39" i="2"/>
  <c r="AK35" i="2"/>
  <c r="AK36" i="2"/>
  <c r="AK37" i="2"/>
  <c r="AK34" i="2"/>
  <c r="AK30" i="2"/>
  <c r="AK31" i="2"/>
  <c r="AK32" i="2"/>
  <c r="AK29" i="2"/>
  <c r="AK25" i="2"/>
  <c r="AK26" i="2"/>
  <c r="AK27" i="2"/>
  <c r="AK24" i="2"/>
  <c r="AK20" i="2"/>
  <c r="AK21" i="2"/>
  <c r="AK22" i="2"/>
  <c r="AK19" i="2"/>
  <c r="AK15" i="2"/>
  <c r="AK16" i="2"/>
  <c r="AK17" i="2"/>
  <c r="AK14" i="2"/>
  <c r="AK10" i="2"/>
  <c r="AK11" i="2"/>
  <c r="AK12" i="2"/>
  <c r="AK9" i="2"/>
  <c r="AK5" i="2"/>
  <c r="AK6" i="2"/>
  <c r="AK7" i="2"/>
  <c r="AK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4" i="2"/>
  <c r="AA25" i="2"/>
  <c r="AA26" i="2"/>
  <c r="AA27" i="2"/>
  <c r="AA28" i="2"/>
  <c r="AA24" i="2"/>
  <c r="AA20" i="2"/>
  <c r="AA21" i="2"/>
  <c r="AA22" i="2"/>
  <c r="AA23" i="2"/>
  <c r="AA19" i="2"/>
  <c r="AA15" i="2"/>
  <c r="AA16" i="2"/>
  <c r="AA17" i="2"/>
  <c r="AA18" i="2"/>
  <c r="AA14" i="2"/>
  <c r="AA10" i="2"/>
  <c r="AA11" i="2"/>
  <c r="AA12" i="2"/>
  <c r="AA13" i="2"/>
  <c r="AA9" i="2"/>
  <c r="AA5" i="2"/>
  <c r="AA6" i="2"/>
  <c r="AA7" i="2"/>
  <c r="AA8" i="2"/>
  <c r="AA4" i="2"/>
  <c r="AC24" i="2"/>
  <c r="AC19" i="2"/>
  <c r="AC14" i="2"/>
  <c r="AM39" i="2"/>
  <c r="AM34" i="2"/>
  <c r="AM29" i="2"/>
  <c r="AM24" i="2"/>
  <c r="AM19" i="2"/>
  <c r="AM14" i="2"/>
  <c r="AM9" i="2"/>
  <c r="AM4" i="2"/>
  <c r="AM22" i="1"/>
  <c r="S22" i="1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4" i="2"/>
  <c r="T15" i="2"/>
  <c r="T16" i="2"/>
  <c r="T17" i="2"/>
  <c r="T18" i="2"/>
  <c r="T14" i="2"/>
  <c r="T10" i="2"/>
  <c r="T11" i="2"/>
  <c r="T12" i="2"/>
  <c r="T13" i="2"/>
  <c r="T9" i="2"/>
  <c r="T5" i="2"/>
  <c r="T6" i="2"/>
  <c r="T7" i="2"/>
  <c r="T8" i="2"/>
  <c r="T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M25" i="2"/>
  <c r="M26" i="2"/>
  <c r="M27" i="2"/>
  <c r="M28" i="2"/>
  <c r="M29" i="2"/>
  <c r="M24" i="2"/>
  <c r="M20" i="2"/>
  <c r="M21" i="2"/>
  <c r="M22" i="2"/>
  <c r="M23" i="2"/>
  <c r="M19" i="2"/>
  <c r="M15" i="2"/>
  <c r="M16" i="2"/>
  <c r="M17" i="2"/>
  <c r="M18" i="2"/>
  <c r="M14" i="2"/>
  <c r="M10" i="2"/>
  <c r="M11" i="2"/>
  <c r="M12" i="2"/>
  <c r="M13" i="2"/>
  <c r="M9" i="2"/>
  <c r="N4" i="2"/>
  <c r="M5" i="2"/>
  <c r="M6" i="2"/>
  <c r="M7" i="2"/>
  <c r="M8" i="2"/>
  <c r="M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4" i="2"/>
  <c r="F20" i="2"/>
  <c r="F21" i="2"/>
  <c r="F22" i="2"/>
  <c r="F23" i="2"/>
  <c r="F19" i="2"/>
  <c r="F15" i="2"/>
  <c r="F16" i="2"/>
  <c r="F17" i="2"/>
  <c r="F18" i="2"/>
  <c r="F14" i="2"/>
  <c r="F10" i="2"/>
  <c r="F11" i="2"/>
  <c r="F12" i="2"/>
  <c r="F13" i="2"/>
  <c r="F9" i="2"/>
  <c r="F5" i="2"/>
  <c r="F6" i="2"/>
  <c r="F7" i="2"/>
  <c r="F8" i="2"/>
  <c r="F4" i="2"/>
  <c r="J4" i="3"/>
  <c r="E19" i="3"/>
  <c r="E14" i="3"/>
  <c r="E9" i="3"/>
  <c r="O4" i="3"/>
  <c r="E4" i="3"/>
  <c r="AC4" i="2"/>
  <c r="V14" i="2"/>
  <c r="V9" i="2"/>
  <c r="V4" i="2"/>
  <c r="O24" i="2"/>
  <c r="O19" i="2"/>
  <c r="O14" i="2"/>
  <c r="O9" i="2"/>
  <c r="O4" i="2"/>
  <c r="H19" i="2"/>
  <c r="H14" i="2"/>
  <c r="H9" i="2"/>
  <c r="H4" i="2"/>
  <c r="S27" i="2" l="1"/>
  <c r="AG35" i="1"/>
  <c r="AG33" i="1"/>
  <c r="AG32" i="1"/>
  <c r="AG31" i="1"/>
  <c r="AG30" i="1"/>
  <c r="AG29" i="1"/>
  <c r="AB35" i="1"/>
  <c r="AB33" i="1"/>
  <c r="AB32" i="1"/>
  <c r="AB31" i="1"/>
  <c r="AB30" i="1"/>
  <c r="AB29" i="1"/>
  <c r="W35" i="1"/>
  <c r="W33" i="1"/>
  <c r="W32" i="1"/>
  <c r="W31" i="1"/>
  <c r="W30" i="1"/>
  <c r="W29" i="1"/>
  <c r="M35" i="1"/>
  <c r="M33" i="1"/>
  <c r="M32" i="1"/>
  <c r="M31" i="1"/>
  <c r="M30" i="1"/>
  <c r="M29" i="1"/>
  <c r="H35" i="1"/>
  <c r="H33" i="1"/>
  <c r="H32" i="1"/>
  <c r="H31" i="1"/>
  <c r="H30" i="1"/>
  <c r="H29" i="1"/>
  <c r="C35" i="1"/>
  <c r="C29" i="1"/>
  <c r="C32" i="1"/>
  <c r="C33" i="1"/>
  <c r="C31" i="1"/>
  <c r="C30" i="1"/>
  <c r="V27" i="2" l="1"/>
</calcChain>
</file>

<file path=xl/sharedStrings.xml><?xml version="1.0" encoding="utf-8"?>
<sst xmlns="http://schemas.openxmlformats.org/spreadsheetml/2006/main" count="574" uniqueCount="59">
  <si>
    <t>Argentorát</t>
  </si>
  <si>
    <t>Znak</t>
  </si>
  <si>
    <t>Folie</t>
  </si>
  <si>
    <t>počet znaků</t>
  </si>
  <si>
    <t>začátek, ukončení</t>
  </si>
  <si>
    <t>vidlice</t>
  </si>
  <si>
    <t>přerušení</t>
  </si>
  <si>
    <t>očko</t>
  </si>
  <si>
    <t>ostrůvek</t>
  </si>
  <si>
    <t>černá</t>
  </si>
  <si>
    <t>s bílým</t>
  </si>
  <si>
    <t>s černým</t>
  </si>
  <si>
    <t xml:space="preserve">Červený magnetický </t>
  </si>
  <si>
    <t>Coin/box</t>
  </si>
  <si>
    <t>Indestructible white</t>
  </si>
  <si>
    <t>Černý magnetický</t>
  </si>
  <si>
    <t>Aurum</t>
  </si>
  <si>
    <t>Silk Black</t>
  </si>
  <si>
    <t>Stříbrný černý duální</t>
  </si>
  <si>
    <t>háček</t>
  </si>
  <si>
    <t>celkový počet</t>
  </si>
  <si>
    <t>na komparátoru nejde nic vidět</t>
  </si>
  <si>
    <t>celkem:</t>
  </si>
  <si>
    <t>začátek/konec</t>
  </si>
  <si>
    <t>s bílým pozadím</t>
  </si>
  <si>
    <t>Prášek</t>
  </si>
  <si>
    <t>Markant</t>
  </si>
  <si>
    <t>Počet</t>
  </si>
  <si>
    <t>Celkem</t>
  </si>
  <si>
    <t>Bílá fólie</t>
  </si>
  <si>
    <t>Červený magnetický</t>
  </si>
  <si>
    <t>Coin/Box</t>
  </si>
  <si>
    <t>S černým pozadím</t>
  </si>
  <si>
    <t>Stříbrno černý duální</t>
  </si>
  <si>
    <t>Černá obracecí</t>
  </si>
  <si>
    <t>Srříbrno černý duální</t>
  </si>
  <si>
    <t>fólie s černým mpozadím a obracení černá daktyloskopická</t>
  </si>
  <si>
    <t>čená obracecí daktyloskopická</t>
  </si>
  <si>
    <t>průhledná fólie</t>
  </si>
  <si>
    <t>průhledná fólie, s černým pozadím, černá daktyloskopická</t>
  </si>
  <si>
    <t>Stříbrno/černý duální</t>
  </si>
  <si>
    <t>černá daktyloskopická</t>
  </si>
  <si>
    <t>začátek, konec</t>
  </si>
  <si>
    <t>celkem</t>
  </si>
  <si>
    <t>absolutni</t>
  </si>
  <si>
    <t>relativni</t>
  </si>
  <si>
    <t>*100</t>
  </si>
  <si>
    <t>relat</t>
  </si>
  <si>
    <t>argentorát</t>
  </si>
  <si>
    <t>Fotografické zajištění</t>
  </si>
  <si>
    <t>červený magnetický prášek</t>
  </si>
  <si>
    <t>Černý magnetický prášek</t>
  </si>
  <si>
    <t>prašná</t>
  </si>
  <si>
    <t>zakončení</t>
  </si>
  <si>
    <t>rel</t>
  </si>
  <si>
    <t>o</t>
  </si>
  <si>
    <t>znak</t>
  </si>
  <si>
    <t>transparentní</t>
  </si>
  <si>
    <t>Transparentní fólie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</si>
</sst>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1" xfId="0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3" borderId="1" xfId="0" applyFill="1" applyBorder="1"/>
    <xf numFmtId="0" fontId="0" fillId="8" borderId="1" xfId="0" applyFill="1" applyBorder="1"/>
    <xf numFmtId="0" fontId="0" fillId="10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2" fillId="0" borderId="1" xfId="0" applyFont="1" applyBorder="1"/>
    <xf numFmtId="0" fontId="1" fillId="12" borderId="1" xfId="0" applyFont="1" applyFill="1" applyBorder="1"/>
    <xf numFmtId="0" fontId="1" fillId="15" borderId="1" xfId="0" applyFont="1" applyFill="1" applyBorder="1"/>
    <xf numFmtId="0" fontId="0" fillId="18" borderId="1" xfId="0" applyFill="1" applyBorder="1"/>
    <xf numFmtId="0" fontId="0" fillId="19" borderId="1" xfId="0" applyFill="1" applyBorder="1"/>
    <xf numFmtId="0" fontId="0" fillId="14" borderId="0" xfId="0" applyFill="1" applyBorder="1"/>
    <xf numFmtId="0" fontId="1" fillId="12" borderId="2" xfId="0" applyFont="1" applyFill="1" applyBorder="1"/>
    <xf numFmtId="0" fontId="2" fillId="0" borderId="2" xfId="0" applyFont="1" applyBorder="1"/>
    <xf numFmtId="0" fontId="1" fillId="0" borderId="0" xfId="0" applyFont="1" applyFill="1" applyBorder="1"/>
    <xf numFmtId="0" fontId="2" fillId="0" borderId="0" xfId="0" applyFont="1" applyFill="1" applyBorder="1"/>
    <xf numFmtId="0" fontId="0" fillId="7" borderId="0" xfId="0" applyFill="1" applyBorder="1"/>
    <xf numFmtId="0" fontId="0" fillId="0" borderId="1" xfId="0" applyFill="1" applyBorder="1"/>
    <xf numFmtId="0" fontId="0" fillId="0" borderId="0" xfId="0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2" xfId="0" applyFill="1" applyBorder="1"/>
    <xf numFmtId="0" fontId="0" fillId="0" borderId="2" xfId="0" applyBorder="1"/>
    <xf numFmtId="0" fontId="0" fillId="0" borderId="0" xfId="0" applyBorder="1"/>
    <xf numFmtId="0" fontId="0" fillId="0" borderId="5" xfId="0" applyFill="1" applyBorder="1"/>
    <xf numFmtId="0" fontId="0" fillId="0" borderId="5" xfId="0" applyBorder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1" fontId="0" fillId="0" borderId="1" xfId="0" applyNumberFormat="1" applyBorder="1"/>
    <xf numFmtId="0" fontId="4" fillId="0" borderId="9" xfId="0" applyFont="1" applyFill="1" applyBorder="1"/>
    <xf numFmtId="0" fontId="4" fillId="21" borderId="1" xfId="0" applyFont="1" applyFill="1" applyBorder="1" applyAlignment="1">
      <alignment horizontal="center"/>
    </xf>
    <xf numFmtId="0" fontId="4" fillId="21" borderId="1" xfId="0" applyFont="1" applyFill="1" applyBorder="1"/>
    <xf numFmtId="0" fontId="0" fillId="21" borderId="1" xfId="0" applyFill="1" applyBorder="1"/>
    <xf numFmtId="0" fontId="0" fillId="21" borderId="2" xfId="0" applyFill="1" applyBorder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4" xfId="0" applyFont="1" applyBorder="1"/>
    <xf numFmtId="0" fontId="0" fillId="0" borderId="4" xfId="0" applyBorder="1"/>
    <xf numFmtId="0" fontId="4" fillId="21" borderId="1" xfId="0" applyFont="1" applyFill="1" applyBorder="1" applyAlignment="1">
      <alignment horizontal="center" vertical="center"/>
    </xf>
    <xf numFmtId="0" fontId="4" fillId="21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textRotation="90"/>
    </xf>
    <xf numFmtId="0" fontId="0" fillId="14" borderId="1" xfId="0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17" borderId="1" xfId="0" applyFill="1" applyBorder="1" applyAlignment="1">
      <alignment horizontal="center"/>
    </xf>
    <xf numFmtId="0" fontId="0" fillId="19" borderId="1" xfId="0" applyFill="1" applyBorder="1" applyAlignment="1">
      <alignment horizontal="center" vertical="center" textRotation="90"/>
    </xf>
    <xf numFmtId="0" fontId="0" fillId="19" borderId="1" xfId="0" applyFill="1" applyBorder="1" applyAlignment="1">
      <alignment horizontal="center" vertical="center" textRotation="90" wrapText="1"/>
    </xf>
    <xf numFmtId="0" fontId="1" fillId="16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 vertical="center" textRotation="90"/>
    </xf>
    <xf numFmtId="0" fontId="1" fillId="12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/>
    </xf>
    <xf numFmtId="0" fontId="1" fillId="12" borderId="2" xfId="0" applyFont="1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 wrapText="1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 textRotation="90"/>
    </xf>
    <xf numFmtId="0" fontId="0" fillId="10" borderId="1" xfId="0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/>
    </xf>
    <xf numFmtId="0" fontId="0" fillId="7" borderId="1" xfId="0" applyFill="1" applyBorder="1" applyAlignment="1">
      <alignment horizontal="center" vertical="center" textRotation="90"/>
    </xf>
    <xf numFmtId="0" fontId="0" fillId="7" borderId="1" xfId="0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v>Argentorát</c:v>
          </c:tx>
          <c:dLbls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List1!$B$30:$B$35</c:f>
              <c:strCache>
                <c:ptCount val="6"/>
                <c:pt idx="0">
                  <c:v>začátek/konec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ostrůvek</c:v>
                </c:pt>
                <c:pt idx="5">
                  <c:v>háček</c:v>
                </c:pt>
              </c:strCache>
            </c:strRef>
          </c:cat>
          <c:val>
            <c:numRef>
              <c:f>List1!$C$30:$C$35</c:f>
              <c:numCache>
                <c:formatCode>General</c:formatCode>
                <c:ptCount val="6"/>
                <c:pt idx="0">
                  <c:v>9</c:v>
                </c:pt>
                <c:pt idx="1">
                  <c:v>7</c:v>
                </c:pt>
                <c:pt idx="2">
                  <c:v>1</c:v>
                </c:pt>
                <c:pt idx="3">
                  <c:v>6</c:v>
                </c:pt>
                <c:pt idx="5">
                  <c:v>1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Fólie</a:t>
            </a:r>
            <a:r>
              <a:rPr lang="cs-CZ" baseline="0"/>
              <a:t> s bílým pozadím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Argentorát</c:v>
          </c:tx>
          <c:invertIfNegative val="0"/>
          <c:cat>
            <c:strRef>
              <c:f>List1!$B$4:$B$9</c:f>
              <c:strCache>
                <c:ptCount val="6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ostrůvek</c:v>
                </c:pt>
                <c:pt idx="5">
                  <c:v>háček</c:v>
                </c:pt>
              </c:strCache>
            </c:strRef>
          </c:cat>
          <c:val>
            <c:numRef>
              <c:f>List1!$C$4:$C$9</c:f>
              <c:numCache>
                <c:formatCode>General</c:formatCode>
                <c:ptCount val="6"/>
                <c:pt idx="0">
                  <c:v>5</c:v>
                </c:pt>
                <c:pt idx="1">
                  <c:v>4</c:v>
                </c:pt>
                <c:pt idx="3">
                  <c:v>4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v>Červený magnetický</c:v>
          </c:tx>
          <c:invertIfNegative val="0"/>
          <c:val>
            <c:numRef>
              <c:f>List1!$H$4:$H$9</c:f>
              <c:numCache>
                <c:formatCode>General</c:formatCode>
                <c:ptCount val="6"/>
                <c:pt idx="0">
                  <c:v>9</c:v>
                </c:pt>
                <c:pt idx="1">
                  <c:v>6</c:v>
                </c:pt>
                <c:pt idx="2">
                  <c:v>1</c:v>
                </c:pt>
                <c:pt idx="3">
                  <c:v>3</c:v>
                </c:pt>
                <c:pt idx="5">
                  <c:v>1</c:v>
                </c:pt>
              </c:numCache>
            </c:numRef>
          </c:val>
        </c:ser>
        <c:ser>
          <c:idx val="2"/>
          <c:order val="2"/>
          <c:tx>
            <c:strRef>
              <c:f>List1!$L$2</c:f>
              <c:strCache>
                <c:ptCount val="1"/>
                <c:pt idx="0">
                  <c:v>Coin/box</c:v>
                </c:pt>
              </c:strCache>
            </c:strRef>
          </c:tx>
          <c:invertIfNegative val="0"/>
          <c:val>
            <c:numRef>
              <c:f>List1!$M$4:$M$9</c:f>
              <c:numCache>
                <c:formatCode>General</c:formatCode>
                <c:ptCount val="6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</c:ser>
        <c:ser>
          <c:idx val="3"/>
          <c:order val="3"/>
          <c:tx>
            <c:strRef>
              <c:f>List1!$Q$2</c:f>
              <c:strCache>
                <c:ptCount val="1"/>
                <c:pt idx="0">
                  <c:v>Indestructible white</c:v>
                </c:pt>
              </c:strCache>
            </c:strRef>
          </c:tx>
          <c:invertIfNegative val="0"/>
          <c:val>
            <c:numRef>
              <c:f>List1!$R$4:$R$9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3">
                  <c:v>1</c:v>
                </c:pt>
              </c:numCache>
            </c:numRef>
          </c:val>
        </c:ser>
        <c:ser>
          <c:idx val="4"/>
          <c:order val="4"/>
          <c:tx>
            <c:strRef>
              <c:f>List1!$V$2</c:f>
              <c:strCache>
                <c:ptCount val="1"/>
                <c:pt idx="0">
                  <c:v>Černý magnetický</c:v>
                </c:pt>
              </c:strCache>
            </c:strRef>
          </c:tx>
          <c:invertIfNegative val="0"/>
          <c:val>
            <c:numRef>
              <c:f>List1!$W$4:$W$9</c:f>
              <c:numCache>
                <c:formatCode>General</c:formatCode>
                <c:ptCount val="6"/>
                <c:pt idx="0">
                  <c:v>13</c:v>
                </c:pt>
                <c:pt idx="1">
                  <c:v>5</c:v>
                </c:pt>
                <c:pt idx="2">
                  <c:v>1</c:v>
                </c:pt>
                <c:pt idx="3">
                  <c:v>3</c:v>
                </c:pt>
                <c:pt idx="5">
                  <c:v>2</c:v>
                </c:pt>
              </c:numCache>
            </c:numRef>
          </c:val>
        </c:ser>
        <c:ser>
          <c:idx val="5"/>
          <c:order val="5"/>
          <c:tx>
            <c:strRef>
              <c:f>List1!$AA$2</c:f>
              <c:strCache>
                <c:ptCount val="1"/>
                <c:pt idx="0">
                  <c:v>Aurum</c:v>
                </c:pt>
              </c:strCache>
            </c:strRef>
          </c:tx>
          <c:invertIfNegative val="0"/>
          <c:val>
            <c:numRef>
              <c:f>List1!$AB$4:$AB$9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</c:numCache>
            </c:numRef>
          </c:val>
        </c:ser>
        <c:ser>
          <c:idx val="6"/>
          <c:order val="6"/>
          <c:tx>
            <c:strRef>
              <c:f>List1!$AF$2</c:f>
              <c:strCache>
                <c:ptCount val="1"/>
                <c:pt idx="0">
                  <c:v>Silk Black</c:v>
                </c:pt>
              </c:strCache>
            </c:strRef>
          </c:tx>
          <c:invertIfNegative val="0"/>
          <c:val>
            <c:numRef>
              <c:f>List1!$AG$4:$AG$9</c:f>
              <c:numCache>
                <c:formatCode>General</c:formatCode>
                <c:ptCount val="6"/>
                <c:pt idx="0">
                  <c:v>10</c:v>
                </c:pt>
                <c:pt idx="1">
                  <c:v>5</c:v>
                </c:pt>
                <c:pt idx="3">
                  <c:v>3</c:v>
                </c:pt>
                <c:pt idx="5">
                  <c:v>2</c:v>
                </c:pt>
              </c:numCache>
            </c:numRef>
          </c:val>
        </c:ser>
        <c:ser>
          <c:idx val="7"/>
          <c:order val="7"/>
          <c:tx>
            <c:strRef>
              <c:f>List1!$AK$2</c:f>
              <c:strCache>
                <c:ptCount val="1"/>
                <c:pt idx="0">
                  <c:v>Stříbrný černý duální</c:v>
                </c:pt>
              </c:strCache>
            </c:strRef>
          </c:tx>
          <c:invertIfNegative val="0"/>
          <c:val>
            <c:numRef>
              <c:f>List1!$AL$4:$AL$9</c:f>
              <c:numCache>
                <c:formatCode>General</c:formatCode>
                <c:ptCount val="6"/>
                <c:pt idx="0">
                  <c:v>4</c:v>
                </c:pt>
                <c:pt idx="1">
                  <c:v>1</c:v>
                </c:pt>
                <c:pt idx="3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333184"/>
        <c:axId val="160339072"/>
      </c:barChart>
      <c:catAx>
        <c:axId val="160333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60339072"/>
        <c:crosses val="autoZero"/>
        <c:auto val="1"/>
        <c:lblAlgn val="ctr"/>
        <c:lblOffset val="100"/>
        <c:noMultiLvlLbl val="0"/>
      </c:catAx>
      <c:valAx>
        <c:axId val="1603390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60333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Průhledná</a:t>
            </a:r>
            <a:r>
              <a:rPr lang="cs-CZ" baseline="0"/>
              <a:t> fólie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List1!$B$2</c:f>
              <c:strCache>
                <c:ptCount val="1"/>
                <c:pt idx="0">
                  <c:v>Argentorát</c:v>
                </c:pt>
              </c:strCache>
            </c:strRef>
          </c:tx>
          <c:invertIfNegative val="0"/>
          <c:cat>
            <c:strRef>
              <c:f>List1!$B$30:$B$35</c:f>
              <c:strCache>
                <c:ptCount val="6"/>
                <c:pt idx="0">
                  <c:v>začátek/konec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ostrůvek</c:v>
                </c:pt>
                <c:pt idx="5">
                  <c:v>háček</c:v>
                </c:pt>
              </c:strCache>
            </c:strRef>
          </c:cat>
          <c:val>
            <c:numRef>
              <c:f>List1!$C$10:$C$15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</c:ser>
        <c:ser>
          <c:idx val="1"/>
          <c:order val="1"/>
          <c:tx>
            <c:strRef>
              <c:f>List1!$G$2</c:f>
              <c:strCache>
                <c:ptCount val="1"/>
                <c:pt idx="0">
                  <c:v>Červený magnetický </c:v>
                </c:pt>
              </c:strCache>
            </c:strRef>
          </c:tx>
          <c:invertIfNegative val="0"/>
          <c:cat>
            <c:strRef>
              <c:f>List1!$B$30:$B$35</c:f>
              <c:strCache>
                <c:ptCount val="6"/>
                <c:pt idx="0">
                  <c:v>začátek/konec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ostrůvek</c:v>
                </c:pt>
                <c:pt idx="5">
                  <c:v>háček</c:v>
                </c:pt>
              </c:strCache>
            </c:strRef>
          </c:cat>
          <c:val>
            <c:numRef>
              <c:f>List1!$H$10:$H$15</c:f>
              <c:numCache>
                <c:formatCode>General</c:formatCode>
                <c:ptCount val="6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5">
                  <c:v>1</c:v>
                </c:pt>
              </c:numCache>
            </c:numRef>
          </c:val>
        </c:ser>
        <c:ser>
          <c:idx val="2"/>
          <c:order val="2"/>
          <c:tx>
            <c:strRef>
              <c:f>List1!$L$2</c:f>
              <c:strCache>
                <c:ptCount val="1"/>
                <c:pt idx="0">
                  <c:v>Coin/box</c:v>
                </c:pt>
              </c:strCache>
            </c:strRef>
          </c:tx>
          <c:invertIfNegative val="0"/>
          <c:cat>
            <c:strRef>
              <c:f>List1!$B$30:$B$35</c:f>
              <c:strCache>
                <c:ptCount val="6"/>
                <c:pt idx="0">
                  <c:v>začátek/konec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ostrůvek</c:v>
                </c:pt>
                <c:pt idx="5">
                  <c:v>háček</c:v>
                </c:pt>
              </c:strCache>
            </c:strRef>
          </c:cat>
          <c:val>
            <c:numRef>
              <c:f>List1!$M$10:$M$15</c:f>
              <c:numCache>
                <c:formatCode>General</c:formatCode>
                <c:ptCount val="6"/>
                <c:pt idx="0">
                  <c:v>4</c:v>
                </c:pt>
                <c:pt idx="1">
                  <c:v>6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</c:ser>
        <c:ser>
          <c:idx val="3"/>
          <c:order val="3"/>
          <c:tx>
            <c:strRef>
              <c:f>List1!$V$2</c:f>
              <c:strCache>
                <c:ptCount val="1"/>
                <c:pt idx="0">
                  <c:v>Černý magnetický</c:v>
                </c:pt>
              </c:strCache>
            </c:strRef>
          </c:tx>
          <c:invertIfNegative val="0"/>
          <c:cat>
            <c:strRef>
              <c:f>List1!$B$30:$B$35</c:f>
              <c:strCache>
                <c:ptCount val="6"/>
                <c:pt idx="0">
                  <c:v>začátek/konec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ostrůvek</c:v>
                </c:pt>
                <c:pt idx="5">
                  <c:v>háček</c:v>
                </c:pt>
              </c:strCache>
            </c:strRef>
          </c:cat>
          <c:val>
            <c:numRef>
              <c:f>List1!$W$10:$W$15</c:f>
              <c:numCache>
                <c:formatCode>General</c:formatCode>
                <c:ptCount val="6"/>
                <c:pt idx="0">
                  <c:v>14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5">
                  <c:v>2</c:v>
                </c:pt>
              </c:numCache>
            </c:numRef>
          </c:val>
        </c:ser>
        <c:ser>
          <c:idx val="4"/>
          <c:order val="4"/>
          <c:tx>
            <c:strRef>
              <c:f>List1!$AF$2</c:f>
              <c:strCache>
                <c:ptCount val="1"/>
                <c:pt idx="0">
                  <c:v>Silk Black</c:v>
                </c:pt>
              </c:strCache>
            </c:strRef>
          </c:tx>
          <c:invertIfNegative val="0"/>
          <c:cat>
            <c:strRef>
              <c:f>List1!$B$30:$B$35</c:f>
              <c:strCache>
                <c:ptCount val="6"/>
                <c:pt idx="0">
                  <c:v>začátek/konec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ostrůvek</c:v>
                </c:pt>
                <c:pt idx="5">
                  <c:v>háček</c:v>
                </c:pt>
              </c:strCache>
            </c:strRef>
          </c:cat>
          <c:val>
            <c:numRef>
              <c:f>List1!$AG$10:$AG$15</c:f>
              <c:numCache>
                <c:formatCode>General</c:formatCode>
                <c:ptCount val="6"/>
                <c:pt idx="0">
                  <c:v>7</c:v>
                </c:pt>
                <c:pt idx="1">
                  <c:v>2</c:v>
                </c:pt>
                <c:pt idx="2">
                  <c:v>1</c:v>
                </c:pt>
                <c:pt idx="4">
                  <c:v>1</c:v>
                </c:pt>
              </c:numCache>
            </c:numRef>
          </c:val>
        </c:ser>
        <c:ser>
          <c:idx val="5"/>
          <c:order val="5"/>
          <c:tx>
            <c:strRef>
              <c:f>List1!$AK$2</c:f>
              <c:strCache>
                <c:ptCount val="1"/>
                <c:pt idx="0">
                  <c:v>Stříbrný černý duální</c:v>
                </c:pt>
              </c:strCache>
            </c:strRef>
          </c:tx>
          <c:invertIfNegative val="0"/>
          <c:cat>
            <c:strRef>
              <c:f>List1!$B$30:$B$35</c:f>
              <c:strCache>
                <c:ptCount val="6"/>
                <c:pt idx="0">
                  <c:v>začátek/konec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ostrůvek</c:v>
                </c:pt>
                <c:pt idx="5">
                  <c:v>háček</c:v>
                </c:pt>
              </c:strCache>
            </c:strRef>
          </c:cat>
          <c:val>
            <c:numRef>
              <c:f>List1!$AL$10:$AL$15</c:f>
              <c:numCache>
                <c:formatCode>General</c:formatCode>
                <c:ptCount val="6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715904"/>
        <c:axId val="160717440"/>
      </c:barChart>
      <c:catAx>
        <c:axId val="1607159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60717440"/>
        <c:crosses val="autoZero"/>
        <c:auto val="1"/>
        <c:lblAlgn val="ctr"/>
        <c:lblOffset val="100"/>
        <c:noMultiLvlLbl val="0"/>
      </c:catAx>
      <c:valAx>
        <c:axId val="1607174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607159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Relativní</a:t>
            </a:r>
            <a:r>
              <a:rPr lang="cs-CZ" baseline="0"/>
              <a:t> četnost pro bílou fólii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Argentorát</c:v>
          </c:tx>
          <c:invertIfNegative val="0"/>
          <c:cat>
            <c:strRef>
              <c:f>Upotřebitelné!$D$4:$D$8</c:f>
              <c:strCache>
                <c:ptCount val="5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háček</c:v>
                </c:pt>
              </c:strCache>
            </c:strRef>
          </c:cat>
          <c:val>
            <c:numRef>
              <c:f>Upotřebitelné!$G$4:$G$8</c:f>
              <c:numCache>
                <c:formatCode>0</c:formatCode>
                <c:ptCount val="5"/>
                <c:pt idx="0">
                  <c:v>35.714285714285715</c:v>
                </c:pt>
                <c:pt idx="1">
                  <c:v>28.571428571428569</c:v>
                </c:pt>
                <c:pt idx="2">
                  <c:v>0</c:v>
                </c:pt>
                <c:pt idx="3">
                  <c:v>28.571428571428569</c:v>
                </c:pt>
                <c:pt idx="4">
                  <c:v>7.1428571428571423</c:v>
                </c:pt>
              </c:numCache>
            </c:numRef>
          </c:val>
        </c:ser>
        <c:ser>
          <c:idx val="1"/>
          <c:order val="1"/>
          <c:tx>
            <c:strRef>
              <c:f>Upotřebitelné!$C$9</c:f>
              <c:strCache>
                <c:ptCount val="1"/>
                <c:pt idx="0">
                  <c:v>Červený magnetický</c:v>
                </c:pt>
              </c:strCache>
            </c:strRef>
          </c:tx>
          <c:invertIfNegative val="0"/>
          <c:val>
            <c:numRef>
              <c:f>Upotřebitelné!$G$9:$G$13</c:f>
              <c:numCache>
                <c:formatCode>0</c:formatCode>
                <c:ptCount val="5"/>
                <c:pt idx="0">
                  <c:v>45</c:v>
                </c:pt>
                <c:pt idx="1">
                  <c:v>30</c:v>
                </c:pt>
                <c:pt idx="2">
                  <c:v>5</c:v>
                </c:pt>
                <c:pt idx="3">
                  <c:v>15</c:v>
                </c:pt>
                <c:pt idx="4">
                  <c:v>5</c:v>
                </c:pt>
              </c:numCache>
            </c:numRef>
          </c:val>
        </c:ser>
        <c:ser>
          <c:idx val="2"/>
          <c:order val="2"/>
          <c:tx>
            <c:strRef>
              <c:f>Upotřebitelné!$C$14</c:f>
              <c:strCache>
                <c:ptCount val="1"/>
                <c:pt idx="0">
                  <c:v>Černý magnetický</c:v>
                </c:pt>
              </c:strCache>
            </c:strRef>
          </c:tx>
          <c:invertIfNegative val="0"/>
          <c:val>
            <c:numRef>
              <c:f>Upotřebitelné!$G$14:$G$18</c:f>
              <c:numCache>
                <c:formatCode>0</c:formatCode>
                <c:ptCount val="5"/>
                <c:pt idx="0">
                  <c:v>54.166666666666664</c:v>
                </c:pt>
                <c:pt idx="1">
                  <c:v>20.833333333333336</c:v>
                </c:pt>
                <c:pt idx="2">
                  <c:v>4.1666666666666661</c:v>
                </c:pt>
                <c:pt idx="3">
                  <c:v>12.5</c:v>
                </c:pt>
                <c:pt idx="4">
                  <c:v>8.3333333333333321</c:v>
                </c:pt>
              </c:numCache>
            </c:numRef>
          </c:val>
        </c:ser>
        <c:ser>
          <c:idx val="3"/>
          <c:order val="3"/>
          <c:tx>
            <c:strRef>
              <c:f>Upotřebitelné!$C$19</c:f>
              <c:strCache>
                <c:ptCount val="1"/>
                <c:pt idx="0">
                  <c:v>Silk Black</c:v>
                </c:pt>
              </c:strCache>
            </c:strRef>
          </c:tx>
          <c:invertIfNegative val="0"/>
          <c:val>
            <c:numRef>
              <c:f>Upotřebitelné!$G$19:$G$23</c:f>
              <c:numCache>
                <c:formatCode>0</c:formatCode>
                <c:ptCount val="5"/>
                <c:pt idx="0">
                  <c:v>50</c:v>
                </c:pt>
                <c:pt idx="1">
                  <c:v>25</c:v>
                </c:pt>
                <c:pt idx="2">
                  <c:v>0</c:v>
                </c:pt>
                <c:pt idx="3">
                  <c:v>15</c:v>
                </c:pt>
                <c:pt idx="4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769920"/>
        <c:axId val="160771456"/>
      </c:barChart>
      <c:catAx>
        <c:axId val="1607699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160771456"/>
        <c:crosses val="autoZero"/>
        <c:auto val="1"/>
        <c:lblAlgn val="ctr"/>
        <c:lblOffset val="100"/>
        <c:noMultiLvlLbl val="0"/>
      </c:catAx>
      <c:valAx>
        <c:axId val="160771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100%</a:t>
                </a:r>
              </a:p>
            </c:rich>
          </c:tx>
          <c:layout/>
          <c:overlay val="0"/>
        </c:title>
        <c:numFmt formatCode="0" sourceLinked="1"/>
        <c:majorTickMark val="none"/>
        <c:minorTickMark val="none"/>
        <c:tickLblPos val="nextTo"/>
        <c:crossAx val="1607699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Absolutní četnost pro bílou fólii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Upotřebitelné!$C$4</c:f>
              <c:strCache>
                <c:ptCount val="1"/>
                <c:pt idx="0">
                  <c:v>Argentorát</c:v>
                </c:pt>
              </c:strCache>
            </c:strRef>
          </c:tx>
          <c:invertIfNegative val="0"/>
          <c:cat>
            <c:strRef>
              <c:f>Upotřebitelné!$D$4:$D$8</c:f>
              <c:strCache>
                <c:ptCount val="5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háček</c:v>
                </c:pt>
              </c:strCache>
            </c:strRef>
          </c:cat>
          <c:val>
            <c:numRef>
              <c:f>Upotřebitelné!$E$4:$E$8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3">
                  <c:v>4</c:v>
                </c:pt>
                <c:pt idx="4">
                  <c:v>1</c:v>
                </c:pt>
              </c:numCache>
            </c:numRef>
          </c:val>
        </c:ser>
        <c:ser>
          <c:idx val="2"/>
          <c:order val="1"/>
          <c:tx>
            <c:strRef>
              <c:f>Upotřebitelné!$C$14</c:f>
              <c:strCache>
                <c:ptCount val="1"/>
                <c:pt idx="0">
                  <c:v>Černý magnetický</c:v>
                </c:pt>
              </c:strCache>
            </c:strRef>
          </c:tx>
          <c:invertIfNegative val="0"/>
          <c:val>
            <c:numRef>
              <c:f>Upotřebitelné!$E$14:$E$18</c:f>
              <c:numCache>
                <c:formatCode>General</c:formatCode>
                <c:ptCount val="5"/>
                <c:pt idx="0">
                  <c:v>13</c:v>
                </c:pt>
                <c:pt idx="1">
                  <c:v>5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</c:ser>
        <c:ser>
          <c:idx val="3"/>
          <c:order val="2"/>
          <c:tx>
            <c:strRef>
              <c:f>Upotřebitelné!$C$19</c:f>
              <c:strCache>
                <c:ptCount val="1"/>
                <c:pt idx="0">
                  <c:v>Silk Black</c:v>
                </c:pt>
              </c:strCache>
            </c:strRef>
          </c:tx>
          <c:invertIfNegative val="0"/>
          <c:val>
            <c:numRef>
              <c:f>Upotřebitelné!$E$19:$E$23</c:f>
              <c:numCache>
                <c:formatCode>General</c:formatCode>
                <c:ptCount val="5"/>
                <c:pt idx="0">
                  <c:v>10</c:v>
                </c:pt>
                <c:pt idx="1">
                  <c:v>5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</c:ser>
        <c:ser>
          <c:idx val="1"/>
          <c:order val="3"/>
          <c:tx>
            <c:strRef>
              <c:f>Upotřebitelné!$C$9</c:f>
              <c:strCache>
                <c:ptCount val="1"/>
                <c:pt idx="0">
                  <c:v>Červený magnetický</c:v>
                </c:pt>
              </c:strCache>
            </c:strRef>
          </c:tx>
          <c:invertIfNegative val="0"/>
          <c:val>
            <c:numRef>
              <c:f>Upotřebitelné!$E$9:$E$13</c:f>
              <c:numCache>
                <c:formatCode>General</c:formatCode>
                <c:ptCount val="5"/>
                <c:pt idx="0">
                  <c:v>9</c:v>
                </c:pt>
                <c:pt idx="1">
                  <c:v>6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632832"/>
        <c:axId val="164638720"/>
      </c:barChart>
      <c:catAx>
        <c:axId val="164632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64638720"/>
        <c:crosses val="autoZero"/>
        <c:auto val="1"/>
        <c:lblAlgn val="ctr"/>
        <c:lblOffset val="100"/>
        <c:noMultiLvlLbl val="0"/>
      </c:catAx>
      <c:valAx>
        <c:axId val="1646387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64632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Relativní četnost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Upotřebitelné!$J$4</c:f>
              <c:strCache>
                <c:ptCount val="1"/>
                <c:pt idx="0">
                  <c:v>Argentorát</c:v>
                </c:pt>
              </c:strCache>
            </c:strRef>
          </c:tx>
          <c:invertIfNegative val="0"/>
          <c:cat>
            <c:strRef>
              <c:f>Upotřebitelné!$K$4:$K$8</c:f>
              <c:strCache>
                <c:ptCount val="5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háček</c:v>
                </c:pt>
              </c:strCache>
            </c:strRef>
          </c:cat>
          <c:val>
            <c:numRef>
              <c:f>Upotřebitelné!$N$4:$N$8</c:f>
              <c:numCache>
                <c:formatCode>0</c:formatCode>
                <c:ptCount val="5"/>
                <c:pt idx="0">
                  <c:v>40</c:v>
                </c:pt>
                <c:pt idx="1">
                  <c:v>30</c:v>
                </c:pt>
                <c:pt idx="2">
                  <c:v>10</c:v>
                </c:pt>
                <c:pt idx="3">
                  <c:v>20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Upotřebitelné!$J$9</c:f>
              <c:strCache>
                <c:ptCount val="1"/>
                <c:pt idx="0">
                  <c:v>Červený magnetický</c:v>
                </c:pt>
              </c:strCache>
            </c:strRef>
          </c:tx>
          <c:invertIfNegative val="0"/>
          <c:val>
            <c:numRef>
              <c:f>Upotřebitelné!$N$9:$N$13</c:f>
              <c:numCache>
                <c:formatCode>0</c:formatCode>
                <c:ptCount val="5"/>
                <c:pt idx="0">
                  <c:v>41.666666666666671</c:v>
                </c:pt>
                <c:pt idx="1">
                  <c:v>25</c:v>
                </c:pt>
                <c:pt idx="2">
                  <c:v>8.3333333333333321</c:v>
                </c:pt>
                <c:pt idx="3">
                  <c:v>16.666666666666664</c:v>
                </c:pt>
                <c:pt idx="4">
                  <c:v>8.3333333333333321</c:v>
                </c:pt>
              </c:numCache>
            </c:numRef>
          </c:val>
        </c:ser>
        <c:ser>
          <c:idx val="2"/>
          <c:order val="2"/>
          <c:tx>
            <c:strRef>
              <c:f>Upotřebitelné!$J$14</c:f>
              <c:strCache>
                <c:ptCount val="1"/>
                <c:pt idx="0">
                  <c:v>Coin/Box</c:v>
                </c:pt>
              </c:strCache>
            </c:strRef>
          </c:tx>
          <c:invertIfNegative val="0"/>
          <c:val>
            <c:numRef>
              <c:f>Upotřebitelné!$N$14:$N$18</c:f>
              <c:numCache>
                <c:formatCode>0</c:formatCode>
                <c:ptCount val="5"/>
                <c:pt idx="0">
                  <c:v>30.76923076923077</c:v>
                </c:pt>
                <c:pt idx="1">
                  <c:v>46.153846153846153</c:v>
                </c:pt>
                <c:pt idx="2">
                  <c:v>15.384615384615385</c:v>
                </c:pt>
                <c:pt idx="3">
                  <c:v>7.6923076923076925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Upotřebitelné!$J$19</c:f>
              <c:strCache>
                <c:ptCount val="1"/>
                <c:pt idx="0">
                  <c:v>Černý magnetický</c:v>
                </c:pt>
              </c:strCache>
            </c:strRef>
          </c:tx>
          <c:invertIfNegative val="0"/>
          <c:val>
            <c:numRef>
              <c:f>Upotřebitelné!$N$19:$N$23</c:f>
              <c:numCache>
                <c:formatCode>0</c:formatCode>
                <c:ptCount val="5"/>
                <c:pt idx="0">
                  <c:v>56.000000000000007</c:v>
                </c:pt>
                <c:pt idx="1">
                  <c:v>20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</c:numCache>
            </c:numRef>
          </c:val>
        </c:ser>
        <c:ser>
          <c:idx val="4"/>
          <c:order val="4"/>
          <c:tx>
            <c:strRef>
              <c:f>Upotřebitelné!$J$24</c:f>
              <c:strCache>
                <c:ptCount val="1"/>
                <c:pt idx="0">
                  <c:v>Silk Black</c:v>
                </c:pt>
              </c:strCache>
            </c:strRef>
          </c:tx>
          <c:invertIfNegative val="0"/>
          <c:val>
            <c:numRef>
              <c:f>Upotřebitelné!$N$24:$N$29</c:f>
              <c:numCache>
                <c:formatCode>0</c:formatCode>
                <c:ptCount val="6"/>
                <c:pt idx="0">
                  <c:v>63.636363636363633</c:v>
                </c:pt>
                <c:pt idx="1">
                  <c:v>18.181818181818183</c:v>
                </c:pt>
                <c:pt idx="2">
                  <c:v>9.0909090909090917</c:v>
                </c:pt>
                <c:pt idx="3">
                  <c:v>0</c:v>
                </c:pt>
                <c:pt idx="4">
                  <c:v>9.0909090909090917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664448"/>
        <c:axId val="164665984"/>
      </c:barChart>
      <c:catAx>
        <c:axId val="1646644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64665984"/>
        <c:crosses val="autoZero"/>
        <c:auto val="1"/>
        <c:lblAlgn val="ctr"/>
        <c:lblOffset val="100"/>
        <c:noMultiLvlLbl val="0"/>
      </c:catAx>
      <c:valAx>
        <c:axId val="164665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100%</a:t>
                </a:r>
              </a:p>
            </c:rich>
          </c:tx>
          <c:layout/>
          <c:overlay val="0"/>
        </c:title>
        <c:numFmt formatCode="0" sourceLinked="1"/>
        <c:majorTickMark val="none"/>
        <c:minorTickMark val="none"/>
        <c:tickLblPos val="nextTo"/>
        <c:crossAx val="1646644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Absolutní četnost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Upotřebitelné!$J$4</c:f>
              <c:strCache>
                <c:ptCount val="1"/>
                <c:pt idx="0">
                  <c:v>Argentorát</c:v>
                </c:pt>
              </c:strCache>
            </c:strRef>
          </c:tx>
          <c:invertIfNegative val="0"/>
          <c:cat>
            <c:strRef>
              <c:f>Upotřebitelné!$K$4:$K$8</c:f>
              <c:strCache>
                <c:ptCount val="5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háček</c:v>
                </c:pt>
              </c:strCache>
            </c:strRef>
          </c:cat>
          <c:val>
            <c:numRef>
              <c:f>Upotřebitelné!$L$4:$L$8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</c:ser>
        <c:ser>
          <c:idx val="0"/>
          <c:order val="1"/>
          <c:tx>
            <c:strRef>
              <c:f>Upotřebitelné!$J$9</c:f>
              <c:strCache>
                <c:ptCount val="1"/>
                <c:pt idx="0">
                  <c:v>Červený magnetický</c:v>
                </c:pt>
              </c:strCache>
            </c:strRef>
          </c:tx>
          <c:invertIfNegative val="0"/>
          <c:val>
            <c:numRef>
              <c:f>Upotřebitelné!$L$9:$L$13</c:f>
              <c:numCache>
                <c:formatCode>General</c:formatCode>
                <c:ptCount val="5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</c:ser>
        <c:ser>
          <c:idx val="1"/>
          <c:order val="2"/>
          <c:tx>
            <c:strRef>
              <c:f>Upotřebitelné!$J$14</c:f>
              <c:strCache>
                <c:ptCount val="1"/>
                <c:pt idx="0">
                  <c:v>Coin/Box</c:v>
                </c:pt>
              </c:strCache>
            </c:strRef>
          </c:tx>
          <c:invertIfNegative val="0"/>
          <c:val>
            <c:numRef>
              <c:f>Upotřebitelné!$L$14:$L$18</c:f>
              <c:numCache>
                <c:formatCode>General</c:formatCode>
                <c:ptCount val="5"/>
                <c:pt idx="0">
                  <c:v>4</c:v>
                </c:pt>
                <c:pt idx="1">
                  <c:v>6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</c:ser>
        <c:ser>
          <c:idx val="3"/>
          <c:order val="3"/>
          <c:tx>
            <c:strRef>
              <c:f>Upotřebitelné!$J$19</c:f>
              <c:strCache>
                <c:ptCount val="1"/>
                <c:pt idx="0">
                  <c:v>Černý magnetický</c:v>
                </c:pt>
              </c:strCache>
            </c:strRef>
          </c:tx>
          <c:invertIfNegative val="0"/>
          <c:val>
            <c:numRef>
              <c:f>Upotřebitelné!$L$19:$L$23</c:f>
              <c:numCache>
                <c:formatCode>General</c:formatCode>
                <c:ptCount val="5"/>
                <c:pt idx="0">
                  <c:v>14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</c:ser>
        <c:ser>
          <c:idx val="4"/>
          <c:order val="4"/>
          <c:tx>
            <c:strRef>
              <c:f>Upotřebitelné!$J$24</c:f>
              <c:strCache>
                <c:ptCount val="1"/>
                <c:pt idx="0">
                  <c:v>Silk Black</c:v>
                </c:pt>
              </c:strCache>
            </c:strRef>
          </c:tx>
          <c:invertIfNegative val="0"/>
          <c:val>
            <c:numRef>
              <c:f>Upotřebitelné!$L$24:$L$29</c:f>
              <c:numCache>
                <c:formatCode>General</c:formatCode>
                <c:ptCount val="6"/>
                <c:pt idx="0">
                  <c:v>7</c:v>
                </c:pt>
                <c:pt idx="1">
                  <c:v>2</c:v>
                </c:pt>
                <c:pt idx="2">
                  <c:v>1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772096"/>
        <c:axId val="164777984"/>
      </c:barChart>
      <c:catAx>
        <c:axId val="164772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64777984"/>
        <c:crosses val="autoZero"/>
        <c:auto val="1"/>
        <c:lblAlgn val="ctr"/>
        <c:lblOffset val="100"/>
        <c:noMultiLvlLbl val="0"/>
      </c:catAx>
      <c:valAx>
        <c:axId val="1647779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64772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Relativní</a:t>
            </a:r>
            <a:r>
              <a:rPr lang="cs-CZ" baseline="0"/>
              <a:t> četnost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Upotřebitelné!$Q$4</c:f>
              <c:strCache>
                <c:ptCount val="1"/>
                <c:pt idx="0">
                  <c:v>Červený magnetický</c:v>
                </c:pt>
              </c:strCache>
            </c:strRef>
          </c:tx>
          <c:invertIfNegative val="0"/>
          <c:cat>
            <c:strRef>
              <c:f>Upotřebitelné!$R$22:$R$27</c:f>
              <c:strCache>
                <c:ptCount val="6"/>
                <c:pt idx="5">
                  <c:v>celkem</c:v>
                </c:pt>
              </c:strCache>
            </c:strRef>
          </c:cat>
          <c:val>
            <c:numRef>
              <c:f>Upotřebitelné!$U$4:$U$8</c:f>
              <c:numCache>
                <c:formatCode>0</c:formatCode>
                <c:ptCount val="5"/>
                <c:pt idx="0">
                  <c:v>30</c:v>
                </c:pt>
                <c:pt idx="1">
                  <c:v>30</c:v>
                </c:pt>
                <c:pt idx="2">
                  <c:v>10</c:v>
                </c:pt>
                <c:pt idx="3">
                  <c:v>30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Upotřebitelné!$Q$9</c:f>
              <c:strCache>
                <c:ptCount val="1"/>
                <c:pt idx="0">
                  <c:v>Indestructible white</c:v>
                </c:pt>
              </c:strCache>
            </c:strRef>
          </c:tx>
          <c:invertIfNegative val="0"/>
          <c:cat>
            <c:strRef>
              <c:f>Upotřebitelné!$R$22:$R$27</c:f>
              <c:strCache>
                <c:ptCount val="6"/>
                <c:pt idx="5">
                  <c:v>celkem</c:v>
                </c:pt>
              </c:strCache>
            </c:strRef>
          </c:cat>
          <c:val>
            <c:numRef>
              <c:f>Upotřebitelné!$U$9:$U$13</c:f>
              <c:numCache>
                <c:formatCode>0</c:formatCode>
                <c:ptCount val="5"/>
                <c:pt idx="0">
                  <c:v>45.454545454545453</c:v>
                </c:pt>
                <c:pt idx="1">
                  <c:v>45.454545454545453</c:v>
                </c:pt>
                <c:pt idx="2">
                  <c:v>0</c:v>
                </c:pt>
                <c:pt idx="3">
                  <c:v>9.0909090909090917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Upotřebitelné!$Q$14</c:f>
              <c:strCache>
                <c:ptCount val="1"/>
                <c:pt idx="0">
                  <c:v>Stříbrno černý duální</c:v>
                </c:pt>
              </c:strCache>
            </c:strRef>
          </c:tx>
          <c:invertIfNegative val="0"/>
          <c:val>
            <c:numRef>
              <c:f>Upotřebitelné!$U$14:$U$18</c:f>
              <c:numCache>
                <c:formatCode>0</c:formatCode>
                <c:ptCount val="5"/>
                <c:pt idx="0">
                  <c:v>28.571428571428569</c:v>
                </c:pt>
                <c:pt idx="1">
                  <c:v>35.714285714285715</c:v>
                </c:pt>
                <c:pt idx="2">
                  <c:v>0</c:v>
                </c:pt>
                <c:pt idx="3">
                  <c:v>21.428571428571427</c:v>
                </c:pt>
                <c:pt idx="4">
                  <c:v>14.285714285714285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789248"/>
        <c:axId val="164815616"/>
      </c:barChart>
      <c:catAx>
        <c:axId val="1647892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64815616"/>
        <c:crosses val="autoZero"/>
        <c:auto val="1"/>
        <c:lblAlgn val="ctr"/>
        <c:lblOffset val="100"/>
        <c:noMultiLvlLbl val="0"/>
      </c:catAx>
      <c:valAx>
        <c:axId val="164815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[%]</a:t>
                </a:r>
              </a:p>
            </c:rich>
          </c:tx>
          <c:layout/>
          <c:overlay val="0"/>
        </c:title>
        <c:numFmt formatCode="0" sourceLinked="1"/>
        <c:majorTickMark val="none"/>
        <c:minorTickMark val="none"/>
        <c:tickLblPos val="nextTo"/>
        <c:crossAx val="164789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Absolutní četnost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Upotřebitelné!$Q$4</c:f>
              <c:strCache>
                <c:ptCount val="1"/>
                <c:pt idx="0">
                  <c:v>Červený magnetický</c:v>
                </c:pt>
              </c:strCache>
            </c:strRef>
          </c:tx>
          <c:invertIfNegative val="0"/>
          <c:cat>
            <c:strRef>
              <c:f>Upotřebitelné!$R$4:$R$8</c:f>
              <c:strCache>
                <c:ptCount val="5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háček</c:v>
                </c:pt>
              </c:strCache>
            </c:strRef>
          </c:cat>
          <c:val>
            <c:numRef>
              <c:f>Upotřebitelné!$S$4:$S$8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</c:numCache>
            </c:numRef>
          </c:val>
        </c:ser>
        <c:ser>
          <c:idx val="1"/>
          <c:order val="1"/>
          <c:tx>
            <c:strRef>
              <c:f>Upotřebitelné!$Q$9</c:f>
              <c:strCache>
                <c:ptCount val="1"/>
                <c:pt idx="0">
                  <c:v>Indestructible white</c:v>
                </c:pt>
              </c:strCache>
            </c:strRef>
          </c:tx>
          <c:invertIfNegative val="0"/>
          <c:cat>
            <c:strRef>
              <c:f>Upotřebitelné!$R$4:$R$8</c:f>
              <c:strCache>
                <c:ptCount val="5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háček</c:v>
                </c:pt>
              </c:strCache>
            </c:strRef>
          </c:cat>
          <c:val>
            <c:numRef>
              <c:f>Upotřebitelné!$S$9:$S$13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3">
                  <c:v>1</c:v>
                </c:pt>
              </c:numCache>
            </c:numRef>
          </c:val>
        </c:ser>
        <c:ser>
          <c:idx val="2"/>
          <c:order val="2"/>
          <c:tx>
            <c:strRef>
              <c:f>Upotřebitelné!$Q$14</c:f>
              <c:strCache>
                <c:ptCount val="1"/>
                <c:pt idx="0">
                  <c:v>Stříbrno černý duální</c:v>
                </c:pt>
              </c:strCache>
            </c:strRef>
          </c:tx>
          <c:invertIfNegative val="0"/>
          <c:cat>
            <c:strRef>
              <c:f>Upotřebitelné!$R$4:$R$8</c:f>
              <c:strCache>
                <c:ptCount val="5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  <c:pt idx="4">
                  <c:v>háček</c:v>
                </c:pt>
              </c:strCache>
            </c:strRef>
          </c:cat>
          <c:val>
            <c:numRef>
              <c:f>Upotřebitelné!$S$14:$S$18</c:f>
              <c:numCache>
                <c:formatCode>General</c:formatCode>
                <c:ptCount val="5"/>
                <c:pt idx="0">
                  <c:v>4</c:v>
                </c:pt>
                <c:pt idx="1">
                  <c:v>5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931072"/>
        <c:axId val="166936960"/>
      </c:barChart>
      <c:catAx>
        <c:axId val="1669310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66936960"/>
        <c:crosses val="autoZero"/>
        <c:auto val="1"/>
        <c:lblAlgn val="ctr"/>
        <c:lblOffset val="100"/>
        <c:noMultiLvlLbl val="0"/>
      </c:catAx>
      <c:valAx>
        <c:axId val="1669369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66931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Absolutní četnost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Upotřebitelné!$X$4</c:f>
              <c:strCache>
                <c:ptCount val="1"/>
                <c:pt idx="0">
                  <c:v>Červený magnetický</c:v>
                </c:pt>
              </c:strCache>
            </c:strRef>
          </c:tx>
          <c:invertIfNegative val="0"/>
          <c:cat>
            <c:strRef>
              <c:f>Upotřebitelné!$Y$4:$Y$7</c:f>
              <c:strCache>
                <c:ptCount val="4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</c:strCache>
            </c:strRef>
          </c:cat>
          <c:val>
            <c:numRef>
              <c:f>Upotřebitelné!$Z$4:$Z$7</c:f>
              <c:numCache>
                <c:formatCode>General</c:formatCode>
                <c:ptCount val="4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</c:ser>
        <c:ser>
          <c:idx val="1"/>
          <c:order val="1"/>
          <c:tx>
            <c:strRef>
              <c:f>Upotřebitelné!$X$9</c:f>
              <c:strCache>
                <c:ptCount val="1"/>
                <c:pt idx="0">
                  <c:v>Argentorát</c:v>
                </c:pt>
              </c:strCache>
            </c:strRef>
          </c:tx>
          <c:invertIfNegative val="0"/>
          <c:cat>
            <c:strRef>
              <c:f>Upotřebitelné!$Y$4:$Y$7</c:f>
              <c:strCache>
                <c:ptCount val="4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</c:strCache>
            </c:strRef>
          </c:cat>
          <c:val>
            <c:numRef>
              <c:f>Upotřebitelné!$Z$9:$Z$12</c:f>
              <c:numCache>
                <c:formatCode>General</c:formatCode>
                <c:ptCount val="4"/>
                <c:pt idx="0">
                  <c:v>5</c:v>
                </c:pt>
                <c:pt idx="1">
                  <c:v>6</c:v>
                </c:pt>
                <c:pt idx="3">
                  <c:v>1</c:v>
                </c:pt>
              </c:numCache>
            </c:numRef>
          </c:val>
        </c:ser>
        <c:ser>
          <c:idx val="2"/>
          <c:order val="2"/>
          <c:tx>
            <c:strRef>
              <c:f>Upotřebitelné!$X$14</c:f>
              <c:strCache>
                <c:ptCount val="1"/>
                <c:pt idx="0">
                  <c:v>Coin/box</c:v>
                </c:pt>
              </c:strCache>
            </c:strRef>
          </c:tx>
          <c:invertIfNegative val="0"/>
          <c:cat>
            <c:strRef>
              <c:f>Upotřebitelné!$Y$4:$Y$7</c:f>
              <c:strCache>
                <c:ptCount val="4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</c:strCache>
            </c:strRef>
          </c:cat>
          <c:val>
            <c:numRef>
              <c:f>Upotřebitelné!$Z$14:$Z$17</c:f>
              <c:numCache>
                <c:formatCode>General</c:formatCode>
                <c:ptCount val="4"/>
                <c:pt idx="0">
                  <c:v>7</c:v>
                </c:pt>
                <c:pt idx="1">
                  <c:v>9</c:v>
                </c:pt>
                <c:pt idx="3">
                  <c:v>2</c:v>
                </c:pt>
              </c:numCache>
            </c:numRef>
          </c:val>
        </c:ser>
        <c:ser>
          <c:idx val="3"/>
          <c:order val="3"/>
          <c:tx>
            <c:strRef>
              <c:f>Upotřebitelné!$X$19</c:f>
              <c:strCache>
                <c:ptCount val="1"/>
                <c:pt idx="0">
                  <c:v>Indestructible white</c:v>
                </c:pt>
              </c:strCache>
            </c:strRef>
          </c:tx>
          <c:invertIfNegative val="0"/>
          <c:val>
            <c:numRef>
              <c:f>Upotřebitelné!$Z$19:$Z$22</c:f>
              <c:numCache>
                <c:formatCode>General</c:formatCode>
                <c:ptCount val="4"/>
                <c:pt idx="0">
                  <c:v>10</c:v>
                </c:pt>
                <c:pt idx="1">
                  <c:v>13</c:v>
                </c:pt>
                <c:pt idx="3">
                  <c:v>2</c:v>
                </c:pt>
              </c:numCache>
            </c:numRef>
          </c:val>
        </c:ser>
        <c:ser>
          <c:idx val="4"/>
          <c:order val="4"/>
          <c:tx>
            <c:strRef>
              <c:f>Upotřebitelné!$X$24</c:f>
              <c:strCache>
                <c:ptCount val="1"/>
                <c:pt idx="0">
                  <c:v>Stříbrno černý duální</c:v>
                </c:pt>
              </c:strCache>
            </c:strRef>
          </c:tx>
          <c:invertIfNegative val="0"/>
          <c:val>
            <c:numRef>
              <c:f>Upotřebitelné!$Z$24:$Z$27</c:f>
              <c:numCache>
                <c:formatCode>General</c:formatCode>
                <c:ptCount val="4"/>
                <c:pt idx="0">
                  <c:v>8</c:v>
                </c:pt>
                <c:pt idx="1">
                  <c:v>10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985088"/>
        <c:axId val="166986880"/>
      </c:barChart>
      <c:catAx>
        <c:axId val="1669850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66986880"/>
        <c:crosses val="autoZero"/>
        <c:auto val="1"/>
        <c:lblAlgn val="ctr"/>
        <c:lblOffset val="100"/>
        <c:noMultiLvlLbl val="0"/>
      </c:catAx>
      <c:valAx>
        <c:axId val="1669868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66985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Relativní četnost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Upotřebitelné!$X$4</c:f>
              <c:strCache>
                <c:ptCount val="1"/>
                <c:pt idx="0">
                  <c:v>Červený magnetický</c:v>
                </c:pt>
              </c:strCache>
            </c:strRef>
          </c:tx>
          <c:invertIfNegative val="0"/>
          <c:cat>
            <c:strRef>
              <c:f>Upotřebitelné!$Y$4:$Y$7</c:f>
              <c:strCache>
                <c:ptCount val="4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</c:strCache>
            </c:strRef>
          </c:cat>
          <c:val>
            <c:numRef>
              <c:f>Upotřebitelné!$AB$4:$AB$7</c:f>
              <c:numCache>
                <c:formatCode>0</c:formatCode>
                <c:ptCount val="4"/>
                <c:pt idx="0">
                  <c:v>40</c:v>
                </c:pt>
                <c:pt idx="1">
                  <c:v>30</c:v>
                </c:pt>
                <c:pt idx="2">
                  <c:v>10</c:v>
                </c:pt>
                <c:pt idx="3">
                  <c:v>20</c:v>
                </c:pt>
              </c:numCache>
            </c:numRef>
          </c:val>
        </c:ser>
        <c:ser>
          <c:idx val="1"/>
          <c:order val="1"/>
          <c:tx>
            <c:strRef>
              <c:f>Upotřebitelné!$X$9</c:f>
              <c:strCache>
                <c:ptCount val="1"/>
                <c:pt idx="0">
                  <c:v>Argentorát</c:v>
                </c:pt>
              </c:strCache>
            </c:strRef>
          </c:tx>
          <c:invertIfNegative val="0"/>
          <c:cat>
            <c:strRef>
              <c:f>Upotřebitelné!$Y$4:$Y$7</c:f>
              <c:strCache>
                <c:ptCount val="4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</c:strCache>
            </c:strRef>
          </c:cat>
          <c:val>
            <c:numRef>
              <c:f>Upotřebitelné!$AB$9:$AB$12</c:f>
              <c:numCache>
                <c:formatCode>0</c:formatCode>
                <c:ptCount val="4"/>
                <c:pt idx="0">
                  <c:v>41.666666666666671</c:v>
                </c:pt>
                <c:pt idx="1">
                  <c:v>50</c:v>
                </c:pt>
                <c:pt idx="2">
                  <c:v>0</c:v>
                </c:pt>
                <c:pt idx="3">
                  <c:v>8.3333333333333321</c:v>
                </c:pt>
              </c:numCache>
            </c:numRef>
          </c:val>
        </c:ser>
        <c:ser>
          <c:idx val="2"/>
          <c:order val="2"/>
          <c:tx>
            <c:strRef>
              <c:f>Upotřebitelné!$X$14</c:f>
              <c:strCache>
                <c:ptCount val="1"/>
                <c:pt idx="0">
                  <c:v>Coin/box</c:v>
                </c:pt>
              </c:strCache>
            </c:strRef>
          </c:tx>
          <c:invertIfNegative val="0"/>
          <c:cat>
            <c:strRef>
              <c:f>Upotřebitelné!$Y$4:$Y$7</c:f>
              <c:strCache>
                <c:ptCount val="4"/>
                <c:pt idx="0">
                  <c:v>začátek, ukončení</c:v>
                </c:pt>
                <c:pt idx="1">
                  <c:v>vidlice</c:v>
                </c:pt>
                <c:pt idx="2">
                  <c:v>přerušení</c:v>
                </c:pt>
                <c:pt idx="3">
                  <c:v>očko</c:v>
                </c:pt>
              </c:strCache>
            </c:strRef>
          </c:cat>
          <c:val>
            <c:numRef>
              <c:f>Upotřebitelné!$AB$14:$AB$17</c:f>
              <c:numCache>
                <c:formatCode>0</c:formatCode>
                <c:ptCount val="4"/>
                <c:pt idx="0">
                  <c:v>38.888888888888893</c:v>
                </c:pt>
                <c:pt idx="1">
                  <c:v>50</c:v>
                </c:pt>
                <c:pt idx="2">
                  <c:v>0</c:v>
                </c:pt>
                <c:pt idx="3">
                  <c:v>11.111111111111111</c:v>
                </c:pt>
              </c:numCache>
            </c:numRef>
          </c:val>
        </c:ser>
        <c:ser>
          <c:idx val="3"/>
          <c:order val="3"/>
          <c:tx>
            <c:strRef>
              <c:f>Upotřebitelné!$X$19</c:f>
              <c:strCache>
                <c:ptCount val="1"/>
                <c:pt idx="0">
                  <c:v>Indestructible white</c:v>
                </c:pt>
              </c:strCache>
            </c:strRef>
          </c:tx>
          <c:invertIfNegative val="0"/>
          <c:val>
            <c:numRef>
              <c:f>Upotřebitelné!$AB$19:$AB$22</c:f>
              <c:numCache>
                <c:formatCode>0</c:formatCode>
                <c:ptCount val="4"/>
                <c:pt idx="0">
                  <c:v>40</c:v>
                </c:pt>
                <c:pt idx="1">
                  <c:v>52</c:v>
                </c:pt>
                <c:pt idx="2">
                  <c:v>0</c:v>
                </c:pt>
                <c:pt idx="3">
                  <c:v>8</c:v>
                </c:pt>
              </c:numCache>
            </c:numRef>
          </c:val>
        </c:ser>
        <c:ser>
          <c:idx val="4"/>
          <c:order val="4"/>
          <c:tx>
            <c:strRef>
              <c:f>Upotřebitelné!$X$24</c:f>
              <c:strCache>
                <c:ptCount val="1"/>
                <c:pt idx="0">
                  <c:v>Stříbrno černý duální</c:v>
                </c:pt>
              </c:strCache>
            </c:strRef>
          </c:tx>
          <c:invertIfNegative val="0"/>
          <c:val>
            <c:numRef>
              <c:f>Upotřebitelné!$AB$24:$AB$27</c:f>
              <c:numCache>
                <c:formatCode>0</c:formatCode>
                <c:ptCount val="4"/>
                <c:pt idx="0">
                  <c:v>38.095238095238095</c:v>
                </c:pt>
                <c:pt idx="1">
                  <c:v>47.619047619047613</c:v>
                </c:pt>
                <c:pt idx="2">
                  <c:v>0</c:v>
                </c:pt>
                <c:pt idx="3">
                  <c:v>14.285714285714285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022976"/>
        <c:axId val="167024512"/>
      </c:barChart>
      <c:catAx>
        <c:axId val="167022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67024512"/>
        <c:crosses val="autoZero"/>
        <c:auto val="1"/>
        <c:lblAlgn val="ctr"/>
        <c:lblOffset val="100"/>
        <c:noMultiLvlLbl val="0"/>
      </c:catAx>
      <c:valAx>
        <c:axId val="167024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[%]</a:t>
                </a:r>
              </a:p>
            </c:rich>
          </c:tx>
          <c:layout/>
          <c:overlay val="0"/>
        </c:title>
        <c:numFmt formatCode="0" sourceLinked="1"/>
        <c:majorTickMark val="none"/>
        <c:minorTickMark val="none"/>
        <c:tickLblPos val="nextTo"/>
        <c:crossAx val="167022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Absolutní četnost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Upotřebitelné!$AH$4</c:f>
              <c:strCache>
                <c:ptCount val="1"/>
                <c:pt idx="0">
                  <c:v>argentorát</c:v>
                </c:pt>
              </c:strCache>
            </c:strRef>
          </c:tx>
          <c:invertIfNegative val="0"/>
          <c:cat>
            <c:strRef>
              <c:f>Upotřebitelné!$AI$4:$AI$7</c:f>
              <c:strCache>
                <c:ptCount val="4"/>
                <c:pt idx="0">
                  <c:v>začátek, ukončení</c:v>
                </c:pt>
                <c:pt idx="1">
                  <c:v>vidlice</c:v>
                </c:pt>
                <c:pt idx="2">
                  <c:v>ostrůvek</c:v>
                </c:pt>
                <c:pt idx="3">
                  <c:v>očko</c:v>
                </c:pt>
              </c:strCache>
            </c:strRef>
          </c:cat>
          <c:val>
            <c:numRef>
              <c:f>Upotřebitelné!$AJ$4:$AJ$7</c:f>
              <c:numCache>
                <c:formatCode>General</c:formatCode>
                <c:ptCount val="4"/>
                <c:pt idx="0">
                  <c:v>17</c:v>
                </c:pt>
                <c:pt idx="1">
                  <c:v>21</c:v>
                </c:pt>
                <c:pt idx="2">
                  <c:v>0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Upotřebitelné!$AH$9</c:f>
              <c:strCache>
                <c:ptCount val="1"/>
                <c:pt idx="0">
                  <c:v>červený magnetický prášek</c:v>
                </c:pt>
              </c:strCache>
            </c:strRef>
          </c:tx>
          <c:invertIfNegative val="0"/>
          <c:val>
            <c:numRef>
              <c:f>Upotřebitelné!$AJ$9:$AJ$12</c:f>
              <c:numCache>
                <c:formatCode>General</c:formatCode>
                <c:ptCount val="4"/>
                <c:pt idx="0">
                  <c:v>27</c:v>
                </c:pt>
                <c:pt idx="1">
                  <c:v>24</c:v>
                </c:pt>
                <c:pt idx="2">
                  <c:v>0</c:v>
                </c:pt>
                <c:pt idx="3">
                  <c:v>4</c:v>
                </c:pt>
              </c:numCache>
            </c:numRef>
          </c:val>
        </c:ser>
        <c:ser>
          <c:idx val="2"/>
          <c:order val="2"/>
          <c:tx>
            <c:strRef>
              <c:f>Upotřebitelné!$AH$14</c:f>
              <c:strCache>
                <c:ptCount val="1"/>
                <c:pt idx="0">
                  <c:v>Coin/box</c:v>
                </c:pt>
              </c:strCache>
            </c:strRef>
          </c:tx>
          <c:invertIfNegative val="0"/>
          <c:val>
            <c:numRef>
              <c:f>Upotřebitelné!$AJ$14:$AJ$17</c:f>
              <c:numCache>
                <c:formatCode>General</c:formatCode>
                <c:ptCount val="4"/>
                <c:pt idx="0">
                  <c:v>26</c:v>
                </c:pt>
                <c:pt idx="1">
                  <c:v>13</c:v>
                </c:pt>
                <c:pt idx="2">
                  <c:v>0</c:v>
                </c:pt>
                <c:pt idx="3">
                  <c:v>4</c:v>
                </c:pt>
              </c:numCache>
            </c:numRef>
          </c:val>
        </c:ser>
        <c:ser>
          <c:idx val="3"/>
          <c:order val="3"/>
          <c:tx>
            <c:strRef>
              <c:f>Upotřebitelné!$AH$19</c:f>
              <c:strCache>
                <c:ptCount val="1"/>
                <c:pt idx="0">
                  <c:v>Indestructible white</c:v>
                </c:pt>
              </c:strCache>
            </c:strRef>
          </c:tx>
          <c:invertIfNegative val="0"/>
          <c:val>
            <c:numRef>
              <c:f>Upotřebitelné!$AJ$19:$AJ$22</c:f>
              <c:numCache>
                <c:formatCode>General</c:formatCode>
                <c:ptCount val="4"/>
                <c:pt idx="0">
                  <c:v>19</c:v>
                </c:pt>
                <c:pt idx="1">
                  <c:v>18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</c:ser>
        <c:ser>
          <c:idx val="4"/>
          <c:order val="4"/>
          <c:tx>
            <c:strRef>
              <c:f>Upotřebitelné!$AH$24</c:f>
              <c:strCache>
                <c:ptCount val="1"/>
                <c:pt idx="0">
                  <c:v>Černý magnetický prášek</c:v>
                </c:pt>
              </c:strCache>
            </c:strRef>
          </c:tx>
          <c:invertIfNegative val="0"/>
          <c:val>
            <c:numRef>
              <c:f>Upotřebitelné!$AJ$24:$AJ$27</c:f>
              <c:numCache>
                <c:formatCode>General</c:formatCode>
                <c:ptCount val="4"/>
                <c:pt idx="0">
                  <c:v>25</c:v>
                </c:pt>
                <c:pt idx="1">
                  <c:v>23</c:v>
                </c:pt>
                <c:pt idx="2">
                  <c:v>0</c:v>
                </c:pt>
                <c:pt idx="3">
                  <c:v>4</c:v>
                </c:pt>
              </c:numCache>
            </c:numRef>
          </c:val>
        </c:ser>
        <c:ser>
          <c:idx val="5"/>
          <c:order val="5"/>
          <c:tx>
            <c:strRef>
              <c:f>Upotřebitelné!$AH$29</c:f>
              <c:strCache>
                <c:ptCount val="1"/>
                <c:pt idx="0">
                  <c:v>Aurum</c:v>
                </c:pt>
              </c:strCache>
            </c:strRef>
          </c:tx>
          <c:invertIfNegative val="0"/>
          <c:val>
            <c:numRef>
              <c:f>Upotřebitelné!$AJ$29:$AJ$32</c:f>
              <c:numCache>
                <c:formatCode>General</c:formatCode>
                <c:ptCount val="4"/>
                <c:pt idx="0">
                  <c:v>5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</c:ser>
        <c:ser>
          <c:idx val="6"/>
          <c:order val="6"/>
          <c:tx>
            <c:strRef>
              <c:f>Upotřebitelné!$AH$34</c:f>
              <c:strCache>
                <c:ptCount val="1"/>
                <c:pt idx="0">
                  <c:v>Silk Black</c:v>
                </c:pt>
              </c:strCache>
            </c:strRef>
          </c:tx>
          <c:invertIfNegative val="0"/>
          <c:val>
            <c:numRef>
              <c:f>Upotřebitelné!$AJ$34:$AJ$37</c:f>
              <c:numCache>
                <c:formatCode>General</c:formatCode>
                <c:ptCount val="4"/>
                <c:pt idx="0">
                  <c:v>19</c:v>
                </c:pt>
                <c:pt idx="1">
                  <c:v>15</c:v>
                </c:pt>
                <c:pt idx="2">
                  <c:v>0</c:v>
                </c:pt>
                <c:pt idx="3">
                  <c:v>4</c:v>
                </c:pt>
              </c:numCache>
            </c:numRef>
          </c:val>
        </c:ser>
        <c:ser>
          <c:idx val="7"/>
          <c:order val="7"/>
          <c:tx>
            <c:strRef>
              <c:f>Upotřebitelné!$AH$39</c:f>
              <c:strCache>
                <c:ptCount val="1"/>
                <c:pt idx="0">
                  <c:v>Stříbrno černý duální</c:v>
                </c:pt>
              </c:strCache>
            </c:strRef>
          </c:tx>
          <c:invertIfNegative val="0"/>
          <c:val>
            <c:numRef>
              <c:f>Upotřebitelné!$AJ$39:$AJ$42</c:f>
              <c:numCache>
                <c:formatCode>General</c:formatCode>
                <c:ptCount val="4"/>
                <c:pt idx="0">
                  <c:v>17</c:v>
                </c:pt>
                <c:pt idx="1">
                  <c:v>20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412096"/>
        <c:axId val="167413632"/>
      </c:barChart>
      <c:catAx>
        <c:axId val="167412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67413632"/>
        <c:crosses val="autoZero"/>
        <c:auto val="1"/>
        <c:lblAlgn val="ctr"/>
        <c:lblOffset val="100"/>
        <c:noMultiLvlLbl val="0"/>
      </c:catAx>
      <c:valAx>
        <c:axId val="1674136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67412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Relativní</a:t>
            </a:r>
            <a:r>
              <a:rPr lang="cs-CZ" baseline="0"/>
              <a:t> četnost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Upotřebitelné!$AH$4</c:f>
              <c:strCache>
                <c:ptCount val="1"/>
                <c:pt idx="0">
                  <c:v>argentorát</c:v>
                </c:pt>
              </c:strCache>
            </c:strRef>
          </c:tx>
          <c:invertIfNegative val="0"/>
          <c:cat>
            <c:strRef>
              <c:f>Upotřebitelné!$AI$4:$AI$7</c:f>
              <c:strCache>
                <c:ptCount val="4"/>
                <c:pt idx="0">
                  <c:v>začátek, ukončení</c:v>
                </c:pt>
                <c:pt idx="1">
                  <c:v>vidlice</c:v>
                </c:pt>
                <c:pt idx="2">
                  <c:v>ostrůvek</c:v>
                </c:pt>
                <c:pt idx="3">
                  <c:v>očko</c:v>
                </c:pt>
              </c:strCache>
            </c:strRef>
          </c:cat>
          <c:val>
            <c:numRef>
              <c:f>Upotřebitelné!$AL$4:$AL$7</c:f>
              <c:numCache>
                <c:formatCode>0</c:formatCode>
                <c:ptCount val="4"/>
                <c:pt idx="0">
                  <c:v>40.476190476190474</c:v>
                </c:pt>
                <c:pt idx="1">
                  <c:v>50</c:v>
                </c:pt>
                <c:pt idx="2">
                  <c:v>0</c:v>
                </c:pt>
                <c:pt idx="3">
                  <c:v>9.5238095238095237</c:v>
                </c:pt>
              </c:numCache>
            </c:numRef>
          </c:val>
        </c:ser>
        <c:ser>
          <c:idx val="1"/>
          <c:order val="1"/>
          <c:tx>
            <c:strRef>
              <c:f>Upotřebitelné!$AH$9</c:f>
              <c:strCache>
                <c:ptCount val="1"/>
                <c:pt idx="0">
                  <c:v>červený magnetický prášek</c:v>
                </c:pt>
              </c:strCache>
            </c:strRef>
          </c:tx>
          <c:invertIfNegative val="0"/>
          <c:cat>
            <c:strRef>
              <c:f>Upotřebitelné!$AI$4:$AI$7</c:f>
              <c:strCache>
                <c:ptCount val="4"/>
                <c:pt idx="0">
                  <c:v>začátek, ukončení</c:v>
                </c:pt>
                <c:pt idx="1">
                  <c:v>vidlice</c:v>
                </c:pt>
                <c:pt idx="2">
                  <c:v>ostrůvek</c:v>
                </c:pt>
                <c:pt idx="3">
                  <c:v>očko</c:v>
                </c:pt>
              </c:strCache>
            </c:strRef>
          </c:cat>
          <c:val>
            <c:numRef>
              <c:f>Upotřebitelné!$AL$9:$AL$12</c:f>
              <c:numCache>
                <c:formatCode>0</c:formatCode>
                <c:ptCount val="4"/>
                <c:pt idx="0">
                  <c:v>49.090909090909093</c:v>
                </c:pt>
                <c:pt idx="1">
                  <c:v>43.636363636363633</c:v>
                </c:pt>
                <c:pt idx="2">
                  <c:v>0</c:v>
                </c:pt>
                <c:pt idx="3">
                  <c:v>7.2727272727272725</c:v>
                </c:pt>
              </c:numCache>
            </c:numRef>
          </c:val>
        </c:ser>
        <c:ser>
          <c:idx val="2"/>
          <c:order val="2"/>
          <c:tx>
            <c:strRef>
              <c:f>Upotřebitelné!$AH$14</c:f>
              <c:strCache>
                <c:ptCount val="1"/>
                <c:pt idx="0">
                  <c:v>Coin/box</c:v>
                </c:pt>
              </c:strCache>
            </c:strRef>
          </c:tx>
          <c:invertIfNegative val="0"/>
          <c:cat>
            <c:strRef>
              <c:f>Upotřebitelné!$AI$4:$AI$7</c:f>
              <c:strCache>
                <c:ptCount val="4"/>
                <c:pt idx="0">
                  <c:v>začátek, ukončení</c:v>
                </c:pt>
                <c:pt idx="1">
                  <c:v>vidlice</c:v>
                </c:pt>
                <c:pt idx="2">
                  <c:v>ostrůvek</c:v>
                </c:pt>
                <c:pt idx="3">
                  <c:v>očko</c:v>
                </c:pt>
              </c:strCache>
            </c:strRef>
          </c:cat>
          <c:val>
            <c:numRef>
              <c:f>Upotřebitelné!$AL$14:$AL$17</c:f>
              <c:numCache>
                <c:formatCode>0</c:formatCode>
                <c:ptCount val="4"/>
                <c:pt idx="0">
                  <c:v>60.465116279069761</c:v>
                </c:pt>
                <c:pt idx="1">
                  <c:v>30.232558139534881</c:v>
                </c:pt>
                <c:pt idx="2">
                  <c:v>0</c:v>
                </c:pt>
                <c:pt idx="3">
                  <c:v>9.3023255813953494</c:v>
                </c:pt>
              </c:numCache>
            </c:numRef>
          </c:val>
        </c:ser>
        <c:ser>
          <c:idx val="3"/>
          <c:order val="3"/>
          <c:tx>
            <c:strRef>
              <c:f>Upotřebitelné!$AH$19</c:f>
              <c:strCache>
                <c:ptCount val="1"/>
                <c:pt idx="0">
                  <c:v>Indestructible white</c:v>
                </c:pt>
              </c:strCache>
            </c:strRef>
          </c:tx>
          <c:invertIfNegative val="0"/>
          <c:val>
            <c:numRef>
              <c:f>Upotřebitelné!$AL$19:$AL$22</c:f>
              <c:numCache>
                <c:formatCode>0</c:formatCode>
                <c:ptCount val="4"/>
                <c:pt idx="0">
                  <c:v>45.238095238095241</c:v>
                </c:pt>
                <c:pt idx="1">
                  <c:v>42.857142857142854</c:v>
                </c:pt>
                <c:pt idx="2">
                  <c:v>2.3809523809523809</c:v>
                </c:pt>
                <c:pt idx="3">
                  <c:v>9.5238095238095237</c:v>
                </c:pt>
              </c:numCache>
            </c:numRef>
          </c:val>
        </c:ser>
        <c:ser>
          <c:idx val="4"/>
          <c:order val="4"/>
          <c:tx>
            <c:strRef>
              <c:f>Upotřebitelné!$AH$24</c:f>
              <c:strCache>
                <c:ptCount val="1"/>
                <c:pt idx="0">
                  <c:v>Černý magnetický prášek</c:v>
                </c:pt>
              </c:strCache>
            </c:strRef>
          </c:tx>
          <c:invertIfNegative val="0"/>
          <c:val>
            <c:numRef>
              <c:f>Upotřebitelné!$AL$24:$AL$27</c:f>
              <c:numCache>
                <c:formatCode>0</c:formatCode>
                <c:ptCount val="4"/>
                <c:pt idx="0">
                  <c:v>48.07692307692308</c:v>
                </c:pt>
                <c:pt idx="1">
                  <c:v>44.230769230769226</c:v>
                </c:pt>
                <c:pt idx="2">
                  <c:v>0</c:v>
                </c:pt>
                <c:pt idx="3">
                  <c:v>7.6923076923076925</c:v>
                </c:pt>
              </c:numCache>
            </c:numRef>
          </c:val>
        </c:ser>
        <c:ser>
          <c:idx val="5"/>
          <c:order val="5"/>
          <c:tx>
            <c:strRef>
              <c:f>Upotřebitelné!$AH$29</c:f>
              <c:strCache>
                <c:ptCount val="1"/>
                <c:pt idx="0">
                  <c:v>Aurum</c:v>
                </c:pt>
              </c:strCache>
            </c:strRef>
          </c:tx>
          <c:invertIfNegative val="0"/>
          <c:val>
            <c:numRef>
              <c:f>Upotřebitelné!$AL$29:$AL$32</c:f>
              <c:numCache>
                <c:formatCode>0</c:formatCode>
                <c:ptCount val="4"/>
                <c:pt idx="0">
                  <c:v>50</c:v>
                </c:pt>
                <c:pt idx="1">
                  <c:v>40</c:v>
                </c:pt>
                <c:pt idx="2">
                  <c:v>10</c:v>
                </c:pt>
                <c:pt idx="3">
                  <c:v>0</c:v>
                </c:pt>
              </c:numCache>
            </c:numRef>
          </c:val>
        </c:ser>
        <c:ser>
          <c:idx val="6"/>
          <c:order val="6"/>
          <c:tx>
            <c:strRef>
              <c:f>Upotřebitelné!$AH$34</c:f>
              <c:strCache>
                <c:ptCount val="1"/>
                <c:pt idx="0">
                  <c:v>Silk Black</c:v>
                </c:pt>
              </c:strCache>
            </c:strRef>
          </c:tx>
          <c:invertIfNegative val="0"/>
          <c:val>
            <c:numRef>
              <c:f>Upotřebitelné!$AL$34:$AL$37</c:f>
              <c:numCache>
                <c:formatCode>0</c:formatCode>
                <c:ptCount val="4"/>
                <c:pt idx="0">
                  <c:v>50</c:v>
                </c:pt>
                <c:pt idx="1">
                  <c:v>39.473684210526315</c:v>
                </c:pt>
                <c:pt idx="2">
                  <c:v>0</c:v>
                </c:pt>
                <c:pt idx="3">
                  <c:v>10.526315789473683</c:v>
                </c:pt>
              </c:numCache>
            </c:numRef>
          </c:val>
        </c:ser>
        <c:ser>
          <c:idx val="7"/>
          <c:order val="7"/>
          <c:tx>
            <c:strRef>
              <c:f>Upotřebitelné!$AH$39</c:f>
              <c:strCache>
                <c:ptCount val="1"/>
                <c:pt idx="0">
                  <c:v>Stříbrno černý duální</c:v>
                </c:pt>
              </c:strCache>
            </c:strRef>
          </c:tx>
          <c:invertIfNegative val="0"/>
          <c:val>
            <c:numRef>
              <c:f>Upotřebitelné!$AL$39:$AL$42</c:f>
              <c:numCache>
                <c:formatCode>0</c:formatCode>
                <c:ptCount val="4"/>
                <c:pt idx="0">
                  <c:v>41.463414634146339</c:v>
                </c:pt>
                <c:pt idx="1">
                  <c:v>48.780487804878049</c:v>
                </c:pt>
                <c:pt idx="2">
                  <c:v>0</c:v>
                </c:pt>
                <c:pt idx="3">
                  <c:v>9.7560975609756095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554112"/>
        <c:axId val="174555904"/>
      </c:barChart>
      <c:catAx>
        <c:axId val="1745541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74555904"/>
        <c:crosses val="autoZero"/>
        <c:auto val="1"/>
        <c:lblAlgn val="ctr"/>
        <c:lblOffset val="100"/>
        <c:noMultiLvlLbl val="0"/>
      </c:catAx>
      <c:valAx>
        <c:axId val="174555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[%]</a:t>
                </a:r>
              </a:p>
            </c:rich>
          </c:tx>
          <c:layout/>
          <c:overlay val="0"/>
        </c:title>
        <c:numFmt formatCode="0" sourceLinked="1"/>
        <c:majorTickMark val="none"/>
        <c:minorTickMark val="none"/>
        <c:tickLblPos val="nextTo"/>
        <c:crossAx val="174554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10" Type="http://schemas.openxmlformats.org/officeDocument/2006/relationships/chart" Target="../charts/chart13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46</xdr:row>
      <xdr:rowOff>33337</xdr:rowOff>
    </xdr:from>
    <xdr:to>
      <xdr:col>6</xdr:col>
      <xdr:colOff>66675</xdr:colOff>
      <xdr:row>60</xdr:row>
      <xdr:rowOff>109537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154781</xdr:colOff>
      <xdr:row>40</xdr:row>
      <xdr:rowOff>35719</xdr:rowOff>
    </xdr:from>
    <xdr:to>
      <xdr:col>22</xdr:col>
      <xdr:colOff>380999</xdr:colOff>
      <xdr:row>62</xdr:row>
      <xdr:rowOff>55959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416719</xdr:colOff>
      <xdr:row>40</xdr:row>
      <xdr:rowOff>170258</xdr:rowOff>
    </xdr:from>
    <xdr:to>
      <xdr:col>13</xdr:col>
      <xdr:colOff>642939</xdr:colOff>
      <xdr:row>61</xdr:row>
      <xdr:rowOff>35718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470296</xdr:colOff>
      <xdr:row>24</xdr:row>
      <xdr:rowOff>79770</xdr:rowOff>
    </xdr:from>
    <xdr:to>
      <xdr:col>7</xdr:col>
      <xdr:colOff>547688</xdr:colOff>
      <xdr:row>41</xdr:row>
      <xdr:rowOff>183355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636987</xdr:colOff>
      <xdr:row>43</xdr:row>
      <xdr:rowOff>184550</xdr:rowOff>
    </xdr:from>
    <xdr:to>
      <xdr:col>6</xdr:col>
      <xdr:colOff>327424</xdr:colOff>
      <xdr:row>58</xdr:row>
      <xdr:rowOff>70250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534589</xdr:colOff>
      <xdr:row>46</xdr:row>
      <xdr:rowOff>79772</xdr:rowOff>
    </xdr:from>
    <xdr:to>
      <xdr:col>15</xdr:col>
      <xdr:colOff>528637</xdr:colOff>
      <xdr:row>64</xdr:row>
      <xdr:rowOff>88107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563165</xdr:colOff>
      <xdr:row>30</xdr:row>
      <xdr:rowOff>141684</xdr:rowOff>
    </xdr:from>
    <xdr:to>
      <xdr:col>13</xdr:col>
      <xdr:colOff>563165</xdr:colOff>
      <xdr:row>45</xdr:row>
      <xdr:rowOff>27384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217884</xdr:colOff>
      <xdr:row>19</xdr:row>
      <xdr:rowOff>8333</xdr:rowOff>
    </xdr:from>
    <xdr:to>
      <xdr:col>22</xdr:col>
      <xdr:colOff>527446</xdr:colOff>
      <xdr:row>33</xdr:row>
      <xdr:rowOff>84533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484584</xdr:colOff>
      <xdr:row>34</xdr:row>
      <xdr:rowOff>141684</xdr:rowOff>
    </xdr:from>
    <xdr:to>
      <xdr:col>22</xdr:col>
      <xdr:colOff>184546</xdr:colOff>
      <xdr:row>49</xdr:row>
      <xdr:rowOff>27384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527448</xdr:colOff>
      <xdr:row>29</xdr:row>
      <xdr:rowOff>46434</xdr:rowOff>
    </xdr:from>
    <xdr:to>
      <xdr:col>29</xdr:col>
      <xdr:colOff>203598</xdr:colOff>
      <xdr:row>43</xdr:row>
      <xdr:rowOff>122634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532209</xdr:colOff>
      <xdr:row>44</xdr:row>
      <xdr:rowOff>132159</xdr:rowOff>
    </xdr:from>
    <xdr:to>
      <xdr:col>29</xdr:col>
      <xdr:colOff>208359</xdr:colOff>
      <xdr:row>59</xdr:row>
      <xdr:rowOff>17859</xdr:rowOff>
    </xdr:to>
    <xdr:graphicFrame macro="">
      <xdr:nvGraphicFramePr>
        <xdr:cNvPr id="13" name="Graf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33</xdr:col>
      <xdr:colOff>248837</xdr:colOff>
      <xdr:row>44</xdr:row>
      <xdr:rowOff>20239</xdr:rowOff>
    </xdr:from>
    <xdr:to>
      <xdr:col>39</xdr:col>
      <xdr:colOff>300036</xdr:colOff>
      <xdr:row>62</xdr:row>
      <xdr:rowOff>147636</xdr:rowOff>
    </xdr:to>
    <xdr:graphicFrame macro="">
      <xdr:nvGraphicFramePr>
        <xdr:cNvPr id="14" name="Graf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33</xdr:col>
      <xdr:colOff>215501</xdr:colOff>
      <xdr:row>65</xdr:row>
      <xdr:rowOff>1190</xdr:rowOff>
    </xdr:from>
    <xdr:to>
      <xdr:col>39</xdr:col>
      <xdr:colOff>211930</xdr:colOff>
      <xdr:row>82</xdr:row>
      <xdr:rowOff>152400</xdr:rowOff>
    </xdr:to>
    <xdr:graphicFrame macro="">
      <xdr:nvGraphicFramePr>
        <xdr:cNvPr id="15" name="Graf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S43"/>
  <sheetViews>
    <sheetView tabSelected="1" zoomScale="80" zoomScaleNormal="80" workbookViewId="0">
      <selection activeCell="E10" sqref="E10:E15"/>
    </sheetView>
  </sheetViews>
  <sheetFormatPr defaultRowHeight="15" x14ac:dyDescent="0.25"/>
  <cols>
    <col min="2" max="2" width="19" customWidth="1"/>
    <col min="3" max="3" width="12" customWidth="1"/>
    <col min="4" max="4" width="12.85546875" customWidth="1"/>
    <col min="7" max="7" width="18.28515625" customWidth="1"/>
    <col min="8" max="8" width="12" customWidth="1"/>
    <col min="9" max="9" width="15.85546875" customWidth="1"/>
    <col min="12" max="12" width="17.7109375" customWidth="1"/>
    <col min="13" max="13" width="12.5703125" customWidth="1"/>
    <col min="14" max="14" width="17.42578125" customWidth="1"/>
    <col min="17" max="17" width="17.28515625" customWidth="1"/>
    <col min="18" max="19" width="13.140625" customWidth="1"/>
    <col min="22" max="22" width="17.140625" customWidth="1"/>
    <col min="23" max="23" width="12.140625" customWidth="1"/>
    <col min="24" max="24" width="14.42578125" customWidth="1"/>
    <col min="27" max="27" width="16.7109375" customWidth="1"/>
    <col min="28" max="28" width="12" customWidth="1"/>
    <col min="29" max="29" width="13.85546875" customWidth="1"/>
    <col min="32" max="32" width="17.5703125" customWidth="1"/>
    <col min="33" max="33" width="11.42578125" customWidth="1"/>
    <col min="34" max="34" width="13.85546875" customWidth="1"/>
    <col min="37" max="37" width="18" customWidth="1"/>
    <col min="38" max="38" width="11.7109375" customWidth="1"/>
    <col min="39" max="39" width="13.42578125" customWidth="1"/>
    <col min="42" max="42" width="25.140625" customWidth="1"/>
    <col min="43" max="43" width="19.140625" customWidth="1"/>
    <col min="44" max="44" width="11.42578125" customWidth="1"/>
    <col min="45" max="45" width="14.140625" customWidth="1"/>
  </cols>
  <sheetData>
    <row r="2" spans="2:45" x14ac:dyDescent="0.25">
      <c r="B2" s="77" t="s">
        <v>0</v>
      </c>
      <c r="C2" s="77"/>
      <c r="D2" s="77"/>
      <c r="E2" s="77"/>
      <c r="F2" s="1"/>
      <c r="G2" s="71" t="s">
        <v>12</v>
      </c>
      <c r="H2" s="71"/>
      <c r="I2" s="71"/>
      <c r="J2" s="71"/>
      <c r="L2" s="74" t="s">
        <v>13</v>
      </c>
      <c r="M2" s="74"/>
      <c r="N2" s="74"/>
      <c r="O2" s="74"/>
      <c r="Q2" s="52" t="s">
        <v>14</v>
      </c>
      <c r="R2" s="52"/>
      <c r="S2" s="52"/>
      <c r="T2" s="52"/>
      <c r="V2" s="60" t="s">
        <v>15</v>
      </c>
      <c r="W2" s="69"/>
      <c r="X2" s="69"/>
      <c r="Y2" s="69"/>
      <c r="AA2" s="57" t="s">
        <v>16</v>
      </c>
      <c r="AB2" s="57"/>
      <c r="AC2" s="57"/>
      <c r="AD2" s="57"/>
      <c r="AF2" s="60" t="s">
        <v>17</v>
      </c>
      <c r="AG2" s="60"/>
      <c r="AH2" s="60"/>
      <c r="AI2" s="60"/>
      <c r="AK2" s="52" t="s">
        <v>18</v>
      </c>
      <c r="AL2" s="52"/>
      <c r="AM2" s="52"/>
      <c r="AN2" s="52"/>
      <c r="AP2" s="51" t="s">
        <v>49</v>
      </c>
      <c r="AQ2" s="51"/>
      <c r="AR2" s="51"/>
      <c r="AS2" s="51"/>
    </row>
    <row r="3" spans="2:45" x14ac:dyDescent="0.25">
      <c r="B3" s="4" t="s">
        <v>1</v>
      </c>
      <c r="C3" s="4" t="s">
        <v>3</v>
      </c>
      <c r="D3" s="4" t="s">
        <v>20</v>
      </c>
      <c r="E3" s="4" t="s">
        <v>2</v>
      </c>
      <c r="F3" s="1"/>
      <c r="G3" s="6" t="s">
        <v>1</v>
      </c>
      <c r="H3" s="6" t="s">
        <v>3</v>
      </c>
      <c r="I3" s="6" t="s">
        <v>20</v>
      </c>
      <c r="J3" s="6" t="s">
        <v>2</v>
      </c>
      <c r="L3" s="7" t="s">
        <v>1</v>
      </c>
      <c r="M3" s="7" t="s">
        <v>3</v>
      </c>
      <c r="N3" s="7" t="s">
        <v>20</v>
      </c>
      <c r="O3" s="7" t="s">
        <v>2</v>
      </c>
      <c r="Q3" s="9" t="s">
        <v>1</v>
      </c>
      <c r="R3" s="9" t="s">
        <v>3</v>
      </c>
      <c r="S3" s="9" t="s">
        <v>20</v>
      </c>
      <c r="T3" s="9" t="s">
        <v>2</v>
      </c>
      <c r="V3" s="13" t="s">
        <v>1</v>
      </c>
      <c r="W3" s="13" t="s">
        <v>3</v>
      </c>
      <c r="X3" s="13" t="s">
        <v>20</v>
      </c>
      <c r="Y3" s="13" t="s">
        <v>2</v>
      </c>
      <c r="AA3" s="14" t="s">
        <v>1</v>
      </c>
      <c r="AB3" s="14" t="s">
        <v>3</v>
      </c>
      <c r="AC3" s="14" t="s">
        <v>20</v>
      </c>
      <c r="AD3" s="14" t="s">
        <v>2</v>
      </c>
      <c r="AF3" s="13" t="s">
        <v>1</v>
      </c>
      <c r="AG3" s="13" t="s">
        <v>3</v>
      </c>
      <c r="AH3" s="13" t="s">
        <v>20</v>
      </c>
      <c r="AI3" s="13" t="s">
        <v>2</v>
      </c>
      <c r="AK3" s="9" t="s">
        <v>1</v>
      </c>
      <c r="AL3" s="9" t="s">
        <v>3</v>
      </c>
      <c r="AM3" s="9" t="s">
        <v>20</v>
      </c>
      <c r="AN3" s="9" t="s">
        <v>2</v>
      </c>
      <c r="AP3" s="39" t="s">
        <v>25</v>
      </c>
      <c r="AQ3" s="40" t="s">
        <v>56</v>
      </c>
      <c r="AR3" s="40" t="s">
        <v>27</v>
      </c>
      <c r="AS3" s="40" t="s">
        <v>20</v>
      </c>
    </row>
    <row r="4" spans="2:45" x14ac:dyDescent="0.25">
      <c r="B4" s="5" t="s">
        <v>4</v>
      </c>
      <c r="C4" s="2">
        <v>5</v>
      </c>
      <c r="D4" s="50">
        <v>14</v>
      </c>
      <c r="E4" s="78" t="s">
        <v>10</v>
      </c>
      <c r="G4" s="3" t="s">
        <v>4</v>
      </c>
      <c r="H4" s="2">
        <v>9</v>
      </c>
      <c r="I4" s="50">
        <v>20</v>
      </c>
      <c r="J4" s="72" t="s">
        <v>10</v>
      </c>
      <c r="L4" s="8" t="s">
        <v>4</v>
      </c>
      <c r="M4" s="2">
        <v>4</v>
      </c>
      <c r="N4" s="50">
        <v>9</v>
      </c>
      <c r="O4" s="75" t="s">
        <v>10</v>
      </c>
      <c r="Q4" s="10" t="s">
        <v>4</v>
      </c>
      <c r="R4" s="2">
        <v>4</v>
      </c>
      <c r="S4" s="50">
        <v>8</v>
      </c>
      <c r="T4" s="53" t="s">
        <v>10</v>
      </c>
      <c r="V4" s="12" t="s">
        <v>4</v>
      </c>
      <c r="W4" s="11">
        <v>13</v>
      </c>
      <c r="X4" s="64">
        <v>24</v>
      </c>
      <c r="Y4" s="61" t="s">
        <v>10</v>
      </c>
      <c r="AA4" s="15" t="s">
        <v>4</v>
      </c>
      <c r="AB4" s="2">
        <v>4</v>
      </c>
      <c r="AC4" s="50">
        <v>7</v>
      </c>
      <c r="AD4" s="58" t="s">
        <v>10</v>
      </c>
      <c r="AF4" s="12" t="s">
        <v>4</v>
      </c>
      <c r="AG4" s="11">
        <v>10</v>
      </c>
      <c r="AH4" s="64">
        <v>20</v>
      </c>
      <c r="AI4" s="61" t="s">
        <v>10</v>
      </c>
      <c r="AK4" s="10" t="s">
        <v>4</v>
      </c>
      <c r="AL4" s="2">
        <v>4</v>
      </c>
      <c r="AM4" s="50">
        <v>7</v>
      </c>
      <c r="AN4" s="53" t="s">
        <v>10</v>
      </c>
      <c r="AP4" s="47" t="s">
        <v>48</v>
      </c>
      <c r="AQ4" s="41" t="s">
        <v>4</v>
      </c>
      <c r="AR4" s="2">
        <v>17</v>
      </c>
      <c r="AS4" s="49">
        <f>SUM(AR4:AR8)</f>
        <v>42</v>
      </c>
    </row>
    <row r="5" spans="2:45" x14ac:dyDescent="0.25">
      <c r="B5" s="5" t="s">
        <v>5</v>
      </c>
      <c r="C5" s="2">
        <v>4</v>
      </c>
      <c r="D5" s="55"/>
      <c r="E5" s="78"/>
      <c r="G5" s="3" t="s">
        <v>5</v>
      </c>
      <c r="H5" s="2">
        <v>6</v>
      </c>
      <c r="I5" s="55"/>
      <c r="J5" s="72"/>
      <c r="L5" s="8" t="s">
        <v>5</v>
      </c>
      <c r="M5" s="2">
        <v>2</v>
      </c>
      <c r="N5" s="55"/>
      <c r="O5" s="75"/>
      <c r="Q5" s="10" t="s">
        <v>5</v>
      </c>
      <c r="R5" s="2">
        <v>3</v>
      </c>
      <c r="S5" s="55"/>
      <c r="T5" s="53"/>
      <c r="V5" s="12" t="s">
        <v>5</v>
      </c>
      <c r="W5" s="11">
        <v>5</v>
      </c>
      <c r="X5" s="65"/>
      <c r="Y5" s="61"/>
      <c r="AA5" s="15" t="s">
        <v>5</v>
      </c>
      <c r="AB5" s="2">
        <v>3</v>
      </c>
      <c r="AC5" s="55"/>
      <c r="AD5" s="58"/>
      <c r="AF5" s="12" t="s">
        <v>5</v>
      </c>
      <c r="AG5" s="11">
        <v>5</v>
      </c>
      <c r="AH5" s="65"/>
      <c r="AI5" s="61"/>
      <c r="AK5" s="10" t="s">
        <v>5</v>
      </c>
      <c r="AL5" s="2">
        <v>1</v>
      </c>
      <c r="AM5" s="55"/>
      <c r="AN5" s="53"/>
      <c r="AP5" s="47"/>
      <c r="AQ5" s="41" t="s">
        <v>5</v>
      </c>
      <c r="AR5" s="2">
        <v>21</v>
      </c>
      <c r="AS5" s="49"/>
    </row>
    <row r="6" spans="2:45" x14ac:dyDescent="0.25">
      <c r="B6" s="5" t="s">
        <v>6</v>
      </c>
      <c r="C6" s="2"/>
      <c r="D6" s="55"/>
      <c r="E6" s="78"/>
      <c r="G6" s="3" t="s">
        <v>6</v>
      </c>
      <c r="H6" s="2">
        <v>1</v>
      </c>
      <c r="I6" s="55"/>
      <c r="J6" s="72"/>
      <c r="L6" s="8" t="s">
        <v>6</v>
      </c>
      <c r="M6" s="2">
        <v>1</v>
      </c>
      <c r="N6" s="55"/>
      <c r="O6" s="75"/>
      <c r="Q6" s="10" t="s">
        <v>6</v>
      </c>
      <c r="R6" s="2"/>
      <c r="S6" s="55"/>
      <c r="T6" s="53"/>
      <c r="V6" s="12" t="s">
        <v>6</v>
      </c>
      <c r="W6" s="11">
        <v>1</v>
      </c>
      <c r="X6" s="65"/>
      <c r="Y6" s="61"/>
      <c r="AA6" s="15" t="s">
        <v>6</v>
      </c>
      <c r="AB6" s="2"/>
      <c r="AC6" s="55"/>
      <c r="AD6" s="58"/>
      <c r="AF6" s="12" t="s">
        <v>6</v>
      </c>
      <c r="AG6" s="11"/>
      <c r="AH6" s="65"/>
      <c r="AI6" s="61"/>
      <c r="AK6" s="10" t="s">
        <v>6</v>
      </c>
      <c r="AL6" s="2"/>
      <c r="AM6" s="55"/>
      <c r="AN6" s="53"/>
      <c r="AP6" s="47"/>
      <c r="AQ6" s="41" t="s">
        <v>8</v>
      </c>
      <c r="AR6" s="2">
        <v>0</v>
      </c>
      <c r="AS6" s="49"/>
    </row>
    <row r="7" spans="2:45" x14ac:dyDescent="0.25">
      <c r="B7" s="5" t="s">
        <v>7</v>
      </c>
      <c r="C7" s="2">
        <v>4</v>
      </c>
      <c r="D7" s="55"/>
      <c r="E7" s="78"/>
      <c r="G7" s="3" t="s">
        <v>7</v>
      </c>
      <c r="H7" s="2">
        <v>3</v>
      </c>
      <c r="I7" s="55"/>
      <c r="J7" s="72"/>
      <c r="L7" s="8" t="s">
        <v>7</v>
      </c>
      <c r="M7" s="2">
        <v>2</v>
      </c>
      <c r="N7" s="55"/>
      <c r="O7" s="75"/>
      <c r="Q7" s="10" t="s">
        <v>7</v>
      </c>
      <c r="R7" s="2">
        <v>1</v>
      </c>
      <c r="S7" s="55"/>
      <c r="T7" s="53"/>
      <c r="V7" s="12" t="s">
        <v>7</v>
      </c>
      <c r="W7" s="11">
        <v>3</v>
      </c>
      <c r="X7" s="65"/>
      <c r="Y7" s="61"/>
      <c r="AA7" s="15" t="s">
        <v>7</v>
      </c>
      <c r="AB7" s="2"/>
      <c r="AC7" s="55"/>
      <c r="AD7" s="58"/>
      <c r="AF7" s="12" t="s">
        <v>7</v>
      </c>
      <c r="AG7" s="11">
        <v>3</v>
      </c>
      <c r="AH7" s="65"/>
      <c r="AI7" s="61"/>
      <c r="AK7" s="10" t="s">
        <v>7</v>
      </c>
      <c r="AL7" s="2">
        <v>2</v>
      </c>
      <c r="AM7" s="55"/>
      <c r="AN7" s="53"/>
      <c r="AP7" s="47"/>
      <c r="AQ7" s="41" t="s">
        <v>7</v>
      </c>
      <c r="AR7" s="2">
        <v>4</v>
      </c>
      <c r="AS7" s="49"/>
    </row>
    <row r="8" spans="2:45" x14ac:dyDescent="0.25">
      <c r="B8" s="5" t="s">
        <v>8</v>
      </c>
      <c r="C8" s="2"/>
      <c r="D8" s="55"/>
      <c r="E8" s="78"/>
      <c r="G8" s="3" t="s">
        <v>8</v>
      </c>
      <c r="H8" s="2"/>
      <c r="I8" s="55"/>
      <c r="J8" s="72"/>
      <c r="L8" s="8" t="s">
        <v>8</v>
      </c>
      <c r="M8" s="2"/>
      <c r="N8" s="55"/>
      <c r="O8" s="75"/>
      <c r="Q8" s="10" t="s">
        <v>8</v>
      </c>
      <c r="R8" s="2"/>
      <c r="S8" s="55"/>
      <c r="T8" s="53"/>
      <c r="V8" s="12" t="s">
        <v>8</v>
      </c>
      <c r="W8" s="11"/>
      <c r="X8" s="65"/>
      <c r="Y8" s="61"/>
      <c r="AA8" s="15" t="s">
        <v>8</v>
      </c>
      <c r="AB8" s="2"/>
      <c r="AC8" s="55"/>
      <c r="AD8" s="58"/>
      <c r="AF8" s="12" t="s">
        <v>8</v>
      </c>
      <c r="AG8" s="11"/>
      <c r="AH8" s="65"/>
      <c r="AI8" s="61"/>
      <c r="AK8" s="10" t="s">
        <v>8</v>
      </c>
      <c r="AL8" s="2"/>
      <c r="AM8" s="55"/>
      <c r="AN8" s="53"/>
      <c r="AP8" s="48"/>
      <c r="AQ8" s="42"/>
      <c r="AR8" s="27"/>
      <c r="AS8" s="50"/>
    </row>
    <row r="9" spans="2:45" x14ac:dyDescent="0.25">
      <c r="B9" s="5" t="s">
        <v>19</v>
      </c>
      <c r="C9" s="2">
        <v>1</v>
      </c>
      <c r="D9" s="56"/>
      <c r="E9" s="78"/>
      <c r="G9" s="3" t="s">
        <v>19</v>
      </c>
      <c r="H9" s="2">
        <v>1</v>
      </c>
      <c r="I9" s="56"/>
      <c r="J9" s="72"/>
      <c r="L9" s="8" t="s">
        <v>19</v>
      </c>
      <c r="M9" s="2"/>
      <c r="N9" s="56"/>
      <c r="O9" s="75"/>
      <c r="Q9" s="10" t="s">
        <v>19</v>
      </c>
      <c r="R9" s="2"/>
      <c r="S9" s="56"/>
      <c r="T9" s="53"/>
      <c r="V9" s="17" t="s">
        <v>19</v>
      </c>
      <c r="W9" s="18">
        <v>2</v>
      </c>
      <c r="X9" s="65"/>
      <c r="Y9" s="70"/>
      <c r="AA9" s="15" t="s">
        <v>19</v>
      </c>
      <c r="AB9" s="2"/>
      <c r="AC9" s="56"/>
      <c r="AD9" s="58"/>
      <c r="AF9" s="12" t="s">
        <v>19</v>
      </c>
      <c r="AG9" s="11">
        <v>2</v>
      </c>
      <c r="AH9" s="66"/>
      <c r="AI9" s="61"/>
      <c r="AK9" s="10" t="s">
        <v>19</v>
      </c>
      <c r="AL9" s="2"/>
      <c r="AM9" s="56"/>
      <c r="AN9" s="53"/>
      <c r="AP9" s="47" t="s">
        <v>50</v>
      </c>
      <c r="AQ9" s="41" t="s">
        <v>4</v>
      </c>
      <c r="AR9" s="2">
        <v>27</v>
      </c>
      <c r="AS9" s="49">
        <f>SUM(AR9:AR13)</f>
        <v>55</v>
      </c>
    </row>
    <row r="10" spans="2:45" x14ac:dyDescent="0.25">
      <c r="B10" s="5" t="s">
        <v>4</v>
      </c>
      <c r="C10" s="2">
        <v>4</v>
      </c>
      <c r="D10" s="50">
        <v>10</v>
      </c>
      <c r="E10" s="79" t="s">
        <v>57</v>
      </c>
      <c r="G10" s="3" t="s">
        <v>4</v>
      </c>
      <c r="H10" s="2">
        <v>5</v>
      </c>
      <c r="I10" s="50">
        <v>12</v>
      </c>
      <c r="J10" s="73" t="s">
        <v>57</v>
      </c>
      <c r="L10" s="8" t="s">
        <v>4</v>
      </c>
      <c r="M10" s="2">
        <v>4</v>
      </c>
      <c r="N10" s="50">
        <v>13</v>
      </c>
      <c r="O10" s="76" t="s">
        <v>57</v>
      </c>
      <c r="Q10" s="10" t="s">
        <v>4</v>
      </c>
      <c r="R10" s="2"/>
      <c r="S10" s="50"/>
      <c r="T10" s="54" t="s">
        <v>57</v>
      </c>
      <c r="V10" s="12" t="s">
        <v>4</v>
      </c>
      <c r="W10" s="11">
        <v>14</v>
      </c>
      <c r="X10" s="67">
        <v>25</v>
      </c>
      <c r="Y10" s="62" t="s">
        <v>57</v>
      </c>
      <c r="AA10" s="15" t="s">
        <v>4</v>
      </c>
      <c r="AB10" s="2"/>
      <c r="AC10" s="50"/>
      <c r="AD10" s="59" t="s">
        <v>57</v>
      </c>
      <c r="AF10" s="12" t="s">
        <v>4</v>
      </c>
      <c r="AG10" s="11">
        <v>7</v>
      </c>
      <c r="AH10" s="67">
        <v>11</v>
      </c>
      <c r="AI10" s="62" t="s">
        <v>57</v>
      </c>
      <c r="AK10" s="10" t="s">
        <v>4</v>
      </c>
      <c r="AL10" s="2">
        <v>2</v>
      </c>
      <c r="AM10" s="50">
        <v>11</v>
      </c>
      <c r="AN10" s="54" t="s">
        <v>57</v>
      </c>
      <c r="AP10" s="47"/>
      <c r="AQ10" s="41" t="s">
        <v>5</v>
      </c>
      <c r="AR10" s="2">
        <v>24</v>
      </c>
      <c r="AS10" s="49"/>
    </row>
    <row r="11" spans="2:45" x14ac:dyDescent="0.25">
      <c r="B11" s="5" t="s">
        <v>5</v>
      </c>
      <c r="C11" s="2">
        <v>3</v>
      </c>
      <c r="D11" s="55"/>
      <c r="E11" s="79"/>
      <c r="G11" s="3" t="s">
        <v>5</v>
      </c>
      <c r="H11" s="2">
        <v>3</v>
      </c>
      <c r="I11" s="55"/>
      <c r="J11" s="73"/>
      <c r="L11" s="8" t="s">
        <v>5</v>
      </c>
      <c r="M11" s="2">
        <v>6</v>
      </c>
      <c r="N11" s="55"/>
      <c r="O11" s="76"/>
      <c r="Q11" s="10" t="s">
        <v>5</v>
      </c>
      <c r="R11" s="2"/>
      <c r="S11" s="55"/>
      <c r="T11" s="54"/>
      <c r="V11" s="12" t="s">
        <v>5</v>
      </c>
      <c r="W11" s="11">
        <v>5</v>
      </c>
      <c r="X11" s="67"/>
      <c r="Y11" s="62"/>
      <c r="AA11" s="15" t="s">
        <v>5</v>
      </c>
      <c r="AB11" s="2"/>
      <c r="AC11" s="55"/>
      <c r="AD11" s="59"/>
      <c r="AF11" s="12" t="s">
        <v>5</v>
      </c>
      <c r="AG11" s="11">
        <v>2</v>
      </c>
      <c r="AH11" s="67"/>
      <c r="AI11" s="62"/>
      <c r="AK11" s="10" t="s">
        <v>5</v>
      </c>
      <c r="AL11" s="2">
        <v>5</v>
      </c>
      <c r="AM11" s="55"/>
      <c r="AN11" s="54"/>
      <c r="AP11" s="47"/>
      <c r="AQ11" s="41" t="s">
        <v>8</v>
      </c>
      <c r="AR11" s="2">
        <v>0</v>
      </c>
      <c r="AS11" s="49"/>
    </row>
    <row r="12" spans="2:45" x14ac:dyDescent="0.25">
      <c r="B12" s="5" t="s">
        <v>6</v>
      </c>
      <c r="C12" s="2">
        <v>1</v>
      </c>
      <c r="D12" s="55"/>
      <c r="E12" s="79"/>
      <c r="G12" s="3" t="s">
        <v>6</v>
      </c>
      <c r="H12" s="2">
        <v>1</v>
      </c>
      <c r="I12" s="55"/>
      <c r="J12" s="73"/>
      <c r="L12" s="8" t="s">
        <v>6</v>
      </c>
      <c r="M12" s="2">
        <v>2</v>
      </c>
      <c r="N12" s="55"/>
      <c r="O12" s="76"/>
      <c r="Q12" s="10" t="s">
        <v>6</v>
      </c>
      <c r="R12" s="2"/>
      <c r="S12" s="55"/>
      <c r="T12" s="54"/>
      <c r="V12" s="12" t="s">
        <v>6</v>
      </c>
      <c r="W12" s="11">
        <v>2</v>
      </c>
      <c r="X12" s="67"/>
      <c r="Y12" s="62"/>
      <c r="AA12" s="15" t="s">
        <v>6</v>
      </c>
      <c r="AB12" s="2"/>
      <c r="AC12" s="55"/>
      <c r="AD12" s="59"/>
      <c r="AF12" s="12" t="s">
        <v>6</v>
      </c>
      <c r="AG12" s="11">
        <v>1</v>
      </c>
      <c r="AH12" s="67"/>
      <c r="AI12" s="62"/>
      <c r="AK12" s="10" t="s">
        <v>6</v>
      </c>
      <c r="AL12" s="2">
        <v>2</v>
      </c>
      <c r="AM12" s="55"/>
      <c r="AN12" s="54"/>
      <c r="AP12" s="47"/>
      <c r="AQ12" s="41" t="s">
        <v>7</v>
      </c>
      <c r="AR12" s="2">
        <v>4</v>
      </c>
      <c r="AS12" s="49"/>
    </row>
    <row r="13" spans="2:45" x14ac:dyDescent="0.25">
      <c r="B13" s="5" t="s">
        <v>7</v>
      </c>
      <c r="C13" s="2">
        <v>2</v>
      </c>
      <c r="D13" s="55"/>
      <c r="E13" s="79"/>
      <c r="G13" s="3" t="s">
        <v>7</v>
      </c>
      <c r="H13" s="2">
        <v>2</v>
      </c>
      <c r="I13" s="55"/>
      <c r="J13" s="73"/>
      <c r="L13" s="8" t="s">
        <v>7</v>
      </c>
      <c r="M13" s="2">
        <v>1</v>
      </c>
      <c r="N13" s="55"/>
      <c r="O13" s="76"/>
      <c r="Q13" s="10" t="s">
        <v>7</v>
      </c>
      <c r="R13" s="2"/>
      <c r="S13" s="55"/>
      <c r="T13" s="54"/>
      <c r="V13" s="12" t="s">
        <v>7</v>
      </c>
      <c r="W13" s="11">
        <v>2</v>
      </c>
      <c r="X13" s="67"/>
      <c r="Y13" s="62"/>
      <c r="AA13" s="15" t="s">
        <v>7</v>
      </c>
      <c r="AB13" s="2"/>
      <c r="AC13" s="55"/>
      <c r="AD13" s="59"/>
      <c r="AF13" s="12" t="s">
        <v>7</v>
      </c>
      <c r="AG13" s="11"/>
      <c r="AH13" s="67"/>
      <c r="AI13" s="62"/>
      <c r="AK13" s="10" t="s">
        <v>7</v>
      </c>
      <c r="AL13" s="2">
        <v>2</v>
      </c>
      <c r="AM13" s="55"/>
      <c r="AN13" s="54"/>
      <c r="AP13" s="48"/>
      <c r="AQ13" s="42"/>
      <c r="AR13" s="27">
        <v>0</v>
      </c>
      <c r="AS13" s="50"/>
    </row>
    <row r="14" spans="2:45" x14ac:dyDescent="0.25">
      <c r="B14" s="5" t="s">
        <v>8</v>
      </c>
      <c r="C14" s="2"/>
      <c r="D14" s="55"/>
      <c r="E14" s="79"/>
      <c r="G14" s="3" t="s">
        <v>8</v>
      </c>
      <c r="H14" s="2"/>
      <c r="I14" s="55"/>
      <c r="J14" s="73"/>
      <c r="L14" s="8" t="s">
        <v>8</v>
      </c>
      <c r="M14" s="2"/>
      <c r="N14" s="55"/>
      <c r="O14" s="76"/>
      <c r="Q14" s="10" t="s">
        <v>8</v>
      </c>
      <c r="R14" s="2"/>
      <c r="S14" s="55"/>
      <c r="T14" s="54"/>
      <c r="V14" s="12" t="s">
        <v>8</v>
      </c>
      <c r="W14" s="11"/>
      <c r="X14" s="67"/>
      <c r="Y14" s="62"/>
      <c r="AA14" s="15" t="s">
        <v>8</v>
      </c>
      <c r="AB14" s="2"/>
      <c r="AC14" s="55"/>
      <c r="AD14" s="59"/>
      <c r="AF14" s="12" t="s">
        <v>8</v>
      </c>
      <c r="AG14" s="11">
        <v>1</v>
      </c>
      <c r="AH14" s="67"/>
      <c r="AI14" s="62"/>
      <c r="AK14" s="10" t="s">
        <v>8</v>
      </c>
      <c r="AL14" s="2"/>
      <c r="AM14" s="55"/>
      <c r="AN14" s="54"/>
      <c r="AP14" s="47" t="s">
        <v>13</v>
      </c>
      <c r="AQ14" s="41" t="s">
        <v>4</v>
      </c>
      <c r="AR14" s="2">
        <v>26</v>
      </c>
      <c r="AS14" s="49">
        <f>SUM(AR14:AR18)</f>
        <v>43</v>
      </c>
    </row>
    <row r="15" spans="2:45" x14ac:dyDescent="0.25">
      <c r="B15" s="5" t="s">
        <v>19</v>
      </c>
      <c r="C15" s="2"/>
      <c r="D15" s="56"/>
      <c r="E15" s="79"/>
      <c r="G15" s="3" t="s">
        <v>19</v>
      </c>
      <c r="H15" s="2">
        <v>1</v>
      </c>
      <c r="I15" s="56"/>
      <c r="J15" s="73"/>
      <c r="L15" s="8" t="s">
        <v>19</v>
      </c>
      <c r="M15" s="2"/>
      <c r="N15" s="56"/>
      <c r="O15" s="76"/>
      <c r="Q15" s="10" t="s">
        <v>19</v>
      </c>
      <c r="R15" s="2"/>
      <c r="S15" s="56"/>
      <c r="T15" s="54"/>
      <c r="V15" s="12" t="s">
        <v>19</v>
      </c>
      <c r="W15" s="11">
        <v>2</v>
      </c>
      <c r="X15" s="67"/>
      <c r="Y15" s="62"/>
      <c r="AA15" s="15" t="s">
        <v>19</v>
      </c>
      <c r="AB15" s="2"/>
      <c r="AC15" s="56"/>
      <c r="AD15" s="59"/>
      <c r="AF15" s="12" t="s">
        <v>19</v>
      </c>
      <c r="AG15" s="11"/>
      <c r="AH15" s="67"/>
      <c r="AI15" s="62"/>
      <c r="AK15" s="10" t="s">
        <v>19</v>
      </c>
      <c r="AL15" s="2"/>
      <c r="AM15" s="56"/>
      <c r="AN15" s="54"/>
      <c r="AP15" s="47"/>
      <c r="AQ15" s="41" t="s">
        <v>5</v>
      </c>
      <c r="AR15" s="2">
        <v>13</v>
      </c>
      <c r="AS15" s="49"/>
    </row>
    <row r="16" spans="2:45" x14ac:dyDescent="0.25">
      <c r="B16" s="5" t="s">
        <v>4</v>
      </c>
      <c r="C16" s="2"/>
      <c r="D16" s="50"/>
      <c r="E16" s="78" t="s">
        <v>11</v>
      </c>
      <c r="G16" s="3" t="s">
        <v>4</v>
      </c>
      <c r="H16" s="2">
        <v>3</v>
      </c>
      <c r="I16" s="50">
        <v>10</v>
      </c>
      <c r="J16" s="72" t="s">
        <v>11</v>
      </c>
      <c r="L16" s="8" t="s">
        <v>4</v>
      </c>
      <c r="M16" s="2">
        <v>4</v>
      </c>
      <c r="N16" s="50">
        <v>9</v>
      </c>
      <c r="O16" s="75" t="s">
        <v>11</v>
      </c>
      <c r="Q16" s="10" t="s">
        <v>4</v>
      </c>
      <c r="R16" s="2">
        <v>5</v>
      </c>
      <c r="S16" s="50">
        <v>11</v>
      </c>
      <c r="T16" s="53" t="s">
        <v>11</v>
      </c>
      <c r="V16" s="19"/>
      <c r="W16" s="20"/>
      <c r="X16" s="68"/>
      <c r="Y16" s="63"/>
      <c r="AA16" s="15" t="s">
        <v>4</v>
      </c>
      <c r="AB16" s="2"/>
      <c r="AC16" s="50"/>
      <c r="AD16" s="58" t="s">
        <v>11</v>
      </c>
      <c r="AF16" s="19"/>
      <c r="AG16" s="20"/>
      <c r="AH16" s="68"/>
      <c r="AI16" s="63"/>
      <c r="AK16" s="10" t="s">
        <v>4</v>
      </c>
      <c r="AL16" s="2">
        <v>4</v>
      </c>
      <c r="AM16" s="50">
        <v>14</v>
      </c>
      <c r="AN16" s="53" t="s">
        <v>11</v>
      </c>
      <c r="AP16" s="47"/>
      <c r="AQ16" s="41" t="s">
        <v>8</v>
      </c>
      <c r="AR16" s="2">
        <v>0</v>
      </c>
      <c r="AS16" s="49"/>
    </row>
    <row r="17" spans="2:45" x14ac:dyDescent="0.25">
      <c r="B17" s="5" t="s">
        <v>5</v>
      </c>
      <c r="C17" s="2"/>
      <c r="D17" s="55"/>
      <c r="E17" s="78"/>
      <c r="G17" s="3" t="s">
        <v>5</v>
      </c>
      <c r="H17" s="2">
        <v>3</v>
      </c>
      <c r="I17" s="55"/>
      <c r="J17" s="72"/>
      <c r="L17" s="8" t="s">
        <v>5</v>
      </c>
      <c r="M17" s="2">
        <v>3</v>
      </c>
      <c r="N17" s="55"/>
      <c r="O17" s="75"/>
      <c r="Q17" s="10" t="s">
        <v>5</v>
      </c>
      <c r="R17" s="2">
        <v>5</v>
      </c>
      <c r="S17" s="55"/>
      <c r="T17" s="53"/>
      <c r="V17" s="19"/>
      <c r="W17" s="20"/>
      <c r="X17" s="68"/>
      <c r="Y17" s="63"/>
      <c r="AA17" s="15" t="s">
        <v>5</v>
      </c>
      <c r="AB17" s="2"/>
      <c r="AC17" s="55"/>
      <c r="AD17" s="58"/>
      <c r="AF17" s="19"/>
      <c r="AG17" s="20"/>
      <c r="AH17" s="68"/>
      <c r="AI17" s="63"/>
      <c r="AK17" s="10" t="s">
        <v>5</v>
      </c>
      <c r="AL17" s="2">
        <v>5</v>
      </c>
      <c r="AM17" s="55"/>
      <c r="AN17" s="53"/>
      <c r="AP17" s="47"/>
      <c r="AQ17" s="41" t="s">
        <v>7</v>
      </c>
      <c r="AR17" s="2">
        <v>4</v>
      </c>
      <c r="AS17" s="49"/>
    </row>
    <row r="18" spans="2:45" x14ac:dyDescent="0.25">
      <c r="B18" s="5" t="s">
        <v>6</v>
      </c>
      <c r="C18" s="2"/>
      <c r="D18" s="55"/>
      <c r="E18" s="78"/>
      <c r="G18" s="3" t="s">
        <v>6</v>
      </c>
      <c r="H18" s="2">
        <v>1</v>
      </c>
      <c r="I18" s="55"/>
      <c r="J18" s="72"/>
      <c r="L18" s="8" t="s">
        <v>6</v>
      </c>
      <c r="M18" s="2"/>
      <c r="N18" s="55"/>
      <c r="O18" s="75"/>
      <c r="Q18" s="10" t="s">
        <v>6</v>
      </c>
      <c r="R18" s="2"/>
      <c r="S18" s="55"/>
      <c r="T18" s="53"/>
      <c r="V18" s="19"/>
      <c r="W18" s="20"/>
      <c r="X18" s="68"/>
      <c r="Y18" s="63"/>
      <c r="AA18" s="15" t="s">
        <v>6</v>
      </c>
      <c r="AB18" s="2"/>
      <c r="AC18" s="55"/>
      <c r="AD18" s="58"/>
      <c r="AF18" s="19"/>
      <c r="AG18" s="20"/>
      <c r="AH18" s="68"/>
      <c r="AI18" s="63"/>
      <c r="AK18" s="10" t="s">
        <v>6</v>
      </c>
      <c r="AL18" s="2"/>
      <c r="AM18" s="55"/>
      <c r="AN18" s="53"/>
      <c r="AP18" s="48"/>
      <c r="AQ18" s="42"/>
      <c r="AR18" s="27">
        <v>0</v>
      </c>
      <c r="AS18" s="50"/>
    </row>
    <row r="19" spans="2:45" x14ac:dyDescent="0.25">
      <c r="B19" s="5" t="s">
        <v>7</v>
      </c>
      <c r="C19" s="2"/>
      <c r="D19" s="55"/>
      <c r="E19" s="78"/>
      <c r="G19" s="3" t="s">
        <v>7</v>
      </c>
      <c r="H19" s="2">
        <v>3</v>
      </c>
      <c r="I19" s="55"/>
      <c r="J19" s="72"/>
      <c r="L19" s="8" t="s">
        <v>7</v>
      </c>
      <c r="M19" s="2">
        <v>1</v>
      </c>
      <c r="N19" s="55"/>
      <c r="O19" s="75"/>
      <c r="Q19" s="10" t="s">
        <v>7</v>
      </c>
      <c r="R19" s="2">
        <v>1</v>
      </c>
      <c r="S19" s="55"/>
      <c r="T19" s="53"/>
      <c r="V19" s="19"/>
      <c r="W19" s="20"/>
      <c r="X19" s="68"/>
      <c r="Y19" s="63"/>
      <c r="AA19" s="15" t="s">
        <v>7</v>
      </c>
      <c r="AB19" s="2"/>
      <c r="AC19" s="55"/>
      <c r="AD19" s="58"/>
      <c r="AF19" s="19"/>
      <c r="AG19" s="20"/>
      <c r="AH19" s="68"/>
      <c r="AI19" s="63"/>
      <c r="AK19" s="10" t="s">
        <v>7</v>
      </c>
      <c r="AL19" s="2">
        <v>3</v>
      </c>
      <c r="AM19" s="55"/>
      <c r="AN19" s="53"/>
      <c r="AP19" s="47" t="s">
        <v>14</v>
      </c>
      <c r="AQ19" s="41" t="s">
        <v>4</v>
      </c>
      <c r="AR19" s="2">
        <v>19</v>
      </c>
      <c r="AS19" s="49">
        <f>SUM(AR19:AR23)</f>
        <v>42</v>
      </c>
    </row>
    <row r="20" spans="2:45" x14ac:dyDescent="0.25">
      <c r="B20" s="5" t="s">
        <v>8</v>
      </c>
      <c r="C20" s="2"/>
      <c r="D20" s="55"/>
      <c r="E20" s="78"/>
      <c r="G20" s="3" t="s">
        <v>8</v>
      </c>
      <c r="H20" s="2"/>
      <c r="I20" s="55"/>
      <c r="J20" s="72"/>
      <c r="L20" s="8" t="s">
        <v>8</v>
      </c>
      <c r="M20" s="2"/>
      <c r="N20" s="55"/>
      <c r="O20" s="75"/>
      <c r="Q20" s="10" t="s">
        <v>8</v>
      </c>
      <c r="R20" s="2"/>
      <c r="S20" s="55"/>
      <c r="T20" s="53"/>
      <c r="V20" s="19"/>
      <c r="W20" s="20"/>
      <c r="X20" s="68"/>
      <c r="Y20" s="63"/>
      <c r="AA20" s="15" t="s">
        <v>8</v>
      </c>
      <c r="AB20" s="2"/>
      <c r="AC20" s="55"/>
      <c r="AD20" s="58"/>
      <c r="AF20" s="19"/>
      <c r="AG20" s="20"/>
      <c r="AH20" s="68"/>
      <c r="AI20" s="63"/>
      <c r="AK20" s="10" t="s">
        <v>8</v>
      </c>
      <c r="AL20" s="2"/>
      <c r="AM20" s="55"/>
      <c r="AN20" s="53"/>
      <c r="AP20" s="47"/>
      <c r="AQ20" s="41" t="s">
        <v>5</v>
      </c>
      <c r="AR20" s="2">
        <v>18</v>
      </c>
      <c r="AS20" s="49"/>
    </row>
    <row r="21" spans="2:45" x14ac:dyDescent="0.25">
      <c r="B21" s="5" t="s">
        <v>19</v>
      </c>
      <c r="C21" s="2"/>
      <c r="D21" s="56"/>
      <c r="E21" s="78"/>
      <c r="G21" s="3" t="s">
        <v>19</v>
      </c>
      <c r="H21" s="2"/>
      <c r="I21" s="56"/>
      <c r="J21" s="72"/>
      <c r="L21" s="8" t="s">
        <v>19</v>
      </c>
      <c r="M21" s="2">
        <v>1</v>
      </c>
      <c r="N21" s="56"/>
      <c r="O21" s="75"/>
      <c r="Q21" s="10" t="s">
        <v>19</v>
      </c>
      <c r="R21" s="2"/>
      <c r="S21" s="56"/>
      <c r="T21" s="53"/>
      <c r="V21" s="19"/>
      <c r="W21" s="20"/>
      <c r="X21" s="68"/>
      <c r="Y21" s="63"/>
      <c r="AA21" s="15" t="s">
        <v>19</v>
      </c>
      <c r="AB21" s="2"/>
      <c r="AC21" s="56"/>
      <c r="AD21" s="58"/>
      <c r="AF21" s="19"/>
      <c r="AG21" s="20"/>
      <c r="AH21" s="68"/>
      <c r="AI21" s="63"/>
      <c r="AK21" s="10" t="s">
        <v>19</v>
      </c>
      <c r="AL21" s="2">
        <v>2</v>
      </c>
      <c r="AM21" s="56"/>
      <c r="AN21" s="53"/>
      <c r="AP21" s="47"/>
      <c r="AQ21" s="41" t="s">
        <v>8</v>
      </c>
      <c r="AR21" s="2">
        <v>1</v>
      </c>
      <c r="AS21" s="49"/>
    </row>
    <row r="22" spans="2:45" x14ac:dyDescent="0.25">
      <c r="B22" s="5" t="s">
        <v>4</v>
      </c>
      <c r="C22" s="2">
        <v>5</v>
      </c>
      <c r="D22" s="50">
        <v>12</v>
      </c>
      <c r="E22" s="78" t="s">
        <v>9</v>
      </c>
      <c r="G22" s="3" t="s">
        <v>4</v>
      </c>
      <c r="H22" s="2">
        <v>4</v>
      </c>
      <c r="I22" s="50">
        <v>10</v>
      </c>
      <c r="J22" s="72" t="s">
        <v>9</v>
      </c>
      <c r="L22" s="8" t="s">
        <v>4</v>
      </c>
      <c r="M22" s="2">
        <v>7</v>
      </c>
      <c r="N22" s="50">
        <v>18</v>
      </c>
      <c r="O22" s="75" t="s">
        <v>9</v>
      </c>
      <c r="Q22" s="10" t="s">
        <v>4</v>
      </c>
      <c r="R22" s="2">
        <v>10</v>
      </c>
      <c r="S22" s="50">
        <f>SUM(R22:R27)</f>
        <v>25</v>
      </c>
      <c r="T22" s="53" t="s">
        <v>9</v>
      </c>
      <c r="V22" s="19"/>
      <c r="W22" s="20"/>
      <c r="X22" s="68"/>
      <c r="Y22" s="63"/>
      <c r="AA22" s="15" t="s">
        <v>4</v>
      </c>
      <c r="AB22" s="2"/>
      <c r="AC22" s="50"/>
      <c r="AD22" s="58" t="s">
        <v>9</v>
      </c>
      <c r="AF22" s="19"/>
      <c r="AG22" s="20"/>
      <c r="AH22" s="68"/>
      <c r="AI22" s="63"/>
      <c r="AK22" s="10" t="s">
        <v>4</v>
      </c>
      <c r="AL22" s="2">
        <v>8</v>
      </c>
      <c r="AM22" s="50">
        <f>SUM(AL22:AL27)</f>
        <v>21</v>
      </c>
      <c r="AN22" s="53" t="s">
        <v>9</v>
      </c>
      <c r="AP22" s="47"/>
      <c r="AQ22" s="41" t="s">
        <v>7</v>
      </c>
      <c r="AR22" s="2">
        <v>4</v>
      </c>
      <c r="AS22" s="49"/>
    </row>
    <row r="23" spans="2:45" x14ac:dyDescent="0.25">
      <c r="B23" s="5" t="s">
        <v>5</v>
      </c>
      <c r="C23" s="2">
        <v>6</v>
      </c>
      <c r="D23" s="55"/>
      <c r="E23" s="78"/>
      <c r="G23" s="3" t="s">
        <v>5</v>
      </c>
      <c r="H23" s="2">
        <v>3</v>
      </c>
      <c r="I23" s="55"/>
      <c r="J23" s="72"/>
      <c r="L23" s="8" t="s">
        <v>5</v>
      </c>
      <c r="M23" s="2">
        <v>9</v>
      </c>
      <c r="N23" s="55"/>
      <c r="O23" s="75"/>
      <c r="Q23" s="10" t="s">
        <v>5</v>
      </c>
      <c r="R23" s="2">
        <v>13</v>
      </c>
      <c r="S23" s="55"/>
      <c r="T23" s="53"/>
      <c r="V23" s="19"/>
      <c r="W23" s="20"/>
      <c r="X23" s="68"/>
      <c r="Y23" s="63"/>
      <c r="AA23" s="15" t="s">
        <v>5</v>
      </c>
      <c r="AB23" s="2"/>
      <c r="AC23" s="55"/>
      <c r="AD23" s="58"/>
      <c r="AF23" s="19"/>
      <c r="AG23" s="20"/>
      <c r="AH23" s="68"/>
      <c r="AI23" s="63"/>
      <c r="AK23" s="10" t="s">
        <v>5</v>
      </c>
      <c r="AL23" s="2">
        <v>10</v>
      </c>
      <c r="AM23" s="55"/>
      <c r="AN23" s="53"/>
      <c r="AP23" s="48"/>
      <c r="AQ23" s="42"/>
      <c r="AR23" s="27"/>
      <c r="AS23" s="50"/>
    </row>
    <row r="24" spans="2:45" x14ac:dyDescent="0.25">
      <c r="B24" s="5" t="s">
        <v>6</v>
      </c>
      <c r="C24" s="2"/>
      <c r="D24" s="55"/>
      <c r="E24" s="78"/>
      <c r="G24" s="3" t="s">
        <v>6</v>
      </c>
      <c r="H24" s="2">
        <v>1</v>
      </c>
      <c r="I24" s="55"/>
      <c r="J24" s="72"/>
      <c r="L24" s="8" t="s">
        <v>6</v>
      </c>
      <c r="M24" s="2"/>
      <c r="N24" s="55"/>
      <c r="O24" s="75"/>
      <c r="Q24" s="10" t="s">
        <v>6</v>
      </c>
      <c r="R24" s="2"/>
      <c r="S24" s="55"/>
      <c r="T24" s="53"/>
      <c r="V24" s="19"/>
      <c r="W24" s="20"/>
      <c r="X24" s="68"/>
      <c r="Y24" s="63"/>
      <c r="AA24" s="15" t="s">
        <v>6</v>
      </c>
      <c r="AB24" s="2"/>
      <c r="AC24" s="55"/>
      <c r="AD24" s="58"/>
      <c r="AF24" s="19"/>
      <c r="AG24" s="20"/>
      <c r="AH24" s="68"/>
      <c r="AI24" s="63"/>
      <c r="AK24" s="10" t="s">
        <v>6</v>
      </c>
      <c r="AL24" s="2"/>
      <c r="AM24" s="55"/>
      <c r="AN24" s="53"/>
      <c r="AP24" s="47" t="s">
        <v>51</v>
      </c>
      <c r="AQ24" s="41" t="s">
        <v>4</v>
      </c>
      <c r="AR24" s="2">
        <v>25</v>
      </c>
      <c r="AS24" s="49">
        <f>SUM(AR24:AR28)</f>
        <v>52</v>
      </c>
    </row>
    <row r="25" spans="2:45" x14ac:dyDescent="0.25">
      <c r="B25" s="5" t="s">
        <v>7</v>
      </c>
      <c r="C25" s="2">
        <v>1</v>
      </c>
      <c r="D25" s="55"/>
      <c r="E25" s="78"/>
      <c r="G25" s="3" t="s">
        <v>7</v>
      </c>
      <c r="H25" s="2">
        <v>2</v>
      </c>
      <c r="I25" s="55"/>
      <c r="J25" s="72"/>
      <c r="L25" s="8" t="s">
        <v>7</v>
      </c>
      <c r="M25" s="2">
        <v>2</v>
      </c>
      <c r="N25" s="55"/>
      <c r="O25" s="75"/>
      <c r="Q25" s="10" t="s">
        <v>7</v>
      </c>
      <c r="R25" s="2">
        <v>2</v>
      </c>
      <c r="S25" s="55"/>
      <c r="T25" s="53"/>
      <c r="V25" s="19"/>
      <c r="W25" s="20"/>
      <c r="X25" s="68"/>
      <c r="Y25" s="63"/>
      <c r="AA25" s="15" t="s">
        <v>7</v>
      </c>
      <c r="AB25" s="2"/>
      <c r="AC25" s="55"/>
      <c r="AD25" s="58"/>
      <c r="AF25" s="19"/>
      <c r="AG25" s="20"/>
      <c r="AH25" s="68"/>
      <c r="AI25" s="63"/>
      <c r="AK25" s="10" t="s">
        <v>7</v>
      </c>
      <c r="AL25" s="2">
        <v>3</v>
      </c>
      <c r="AM25" s="55"/>
      <c r="AN25" s="53"/>
      <c r="AP25" s="47"/>
      <c r="AQ25" s="41" t="s">
        <v>5</v>
      </c>
      <c r="AR25" s="2">
        <v>23</v>
      </c>
      <c r="AS25" s="49"/>
    </row>
    <row r="26" spans="2:45" x14ac:dyDescent="0.25">
      <c r="B26" s="5" t="s">
        <v>8</v>
      </c>
      <c r="C26" s="2"/>
      <c r="D26" s="55"/>
      <c r="E26" s="78"/>
      <c r="G26" s="3" t="s">
        <v>8</v>
      </c>
      <c r="H26" s="2"/>
      <c r="I26" s="55"/>
      <c r="J26" s="72"/>
      <c r="L26" s="8" t="s">
        <v>8</v>
      </c>
      <c r="M26" s="2"/>
      <c r="N26" s="55"/>
      <c r="O26" s="75"/>
      <c r="Q26" s="10" t="s">
        <v>8</v>
      </c>
      <c r="R26" s="2"/>
      <c r="S26" s="55"/>
      <c r="T26" s="53"/>
      <c r="V26" s="19"/>
      <c r="W26" s="20"/>
      <c r="X26" s="68"/>
      <c r="Y26" s="63"/>
      <c r="AA26" s="15" t="s">
        <v>8</v>
      </c>
      <c r="AB26" s="2"/>
      <c r="AC26" s="55"/>
      <c r="AD26" s="58"/>
      <c r="AF26" s="19"/>
      <c r="AG26" s="20"/>
      <c r="AH26" s="68"/>
      <c r="AI26" s="63"/>
      <c r="AK26" s="10" t="s">
        <v>8</v>
      </c>
      <c r="AL26" s="2"/>
      <c r="AM26" s="55"/>
      <c r="AN26" s="53"/>
      <c r="AP26" s="47"/>
      <c r="AQ26" s="41" t="s">
        <v>8</v>
      </c>
      <c r="AR26" s="2">
        <v>0</v>
      </c>
      <c r="AS26" s="49"/>
    </row>
    <row r="27" spans="2:45" x14ac:dyDescent="0.25">
      <c r="B27" s="5" t="s">
        <v>19</v>
      </c>
      <c r="C27" s="2"/>
      <c r="D27" s="56"/>
      <c r="E27" s="78"/>
      <c r="G27" s="3" t="s">
        <v>19</v>
      </c>
      <c r="H27" s="2"/>
      <c r="I27" s="56"/>
      <c r="J27" s="72"/>
      <c r="L27" s="8" t="s">
        <v>19</v>
      </c>
      <c r="M27" s="2"/>
      <c r="N27" s="56"/>
      <c r="O27" s="75"/>
      <c r="Q27" s="10" t="s">
        <v>19</v>
      </c>
      <c r="R27" s="2"/>
      <c r="S27" s="56"/>
      <c r="T27" s="53"/>
      <c r="V27" s="19"/>
      <c r="W27" s="20"/>
      <c r="X27" s="68"/>
      <c r="Y27" s="63"/>
      <c r="AA27" s="15" t="s">
        <v>19</v>
      </c>
      <c r="AB27" s="2"/>
      <c r="AC27" s="56"/>
      <c r="AD27" s="58"/>
      <c r="AF27" s="19"/>
      <c r="AG27" s="20"/>
      <c r="AH27" s="68"/>
      <c r="AI27" s="63"/>
      <c r="AK27" s="10" t="s">
        <v>19</v>
      </c>
      <c r="AL27" s="2"/>
      <c r="AM27" s="56"/>
      <c r="AN27" s="53"/>
      <c r="AP27" s="47"/>
      <c r="AQ27" s="41" t="s">
        <v>7</v>
      </c>
      <c r="AR27" s="2">
        <v>4</v>
      </c>
      <c r="AS27" s="49"/>
    </row>
    <row r="28" spans="2:45" x14ac:dyDescent="0.25">
      <c r="AP28" s="48"/>
      <c r="AQ28" s="42"/>
      <c r="AR28" s="27"/>
      <c r="AS28" s="50"/>
    </row>
    <row r="29" spans="2:45" x14ac:dyDescent="0.25">
      <c r="B29" s="21" t="s">
        <v>22</v>
      </c>
      <c r="C29">
        <f>D4+D10</f>
        <v>24</v>
      </c>
      <c r="G29" s="21" t="s">
        <v>22</v>
      </c>
      <c r="H29">
        <f>I4+I10</f>
        <v>32</v>
      </c>
      <c r="L29" s="21" t="s">
        <v>22</v>
      </c>
      <c r="M29">
        <f>N4+N10</f>
        <v>22</v>
      </c>
      <c r="Q29" s="16" t="s">
        <v>21</v>
      </c>
      <c r="V29" s="21" t="s">
        <v>22</v>
      </c>
      <c r="W29">
        <f>X4+X10</f>
        <v>49</v>
      </c>
      <c r="AA29" s="21" t="s">
        <v>22</v>
      </c>
      <c r="AB29">
        <f>AC4+AC10</f>
        <v>7</v>
      </c>
      <c r="AF29" s="21" t="s">
        <v>22</v>
      </c>
      <c r="AG29">
        <f>AH4+AH10</f>
        <v>31</v>
      </c>
      <c r="AP29" s="47" t="s">
        <v>16</v>
      </c>
      <c r="AQ29" s="41" t="s">
        <v>4</v>
      </c>
      <c r="AR29" s="2">
        <v>5</v>
      </c>
      <c r="AS29" s="49">
        <f>SUM(AR29:AR33)</f>
        <v>10</v>
      </c>
    </row>
    <row r="30" spans="2:45" x14ac:dyDescent="0.25">
      <c r="B30" s="21" t="s">
        <v>23</v>
      </c>
      <c r="C30">
        <f>C10+C4</f>
        <v>9</v>
      </c>
      <c r="G30" s="21" t="s">
        <v>23</v>
      </c>
      <c r="H30">
        <f>H10+H4</f>
        <v>14</v>
      </c>
      <c r="L30" s="21" t="s">
        <v>23</v>
      </c>
      <c r="M30">
        <f>M10+M4</f>
        <v>8</v>
      </c>
      <c r="V30" s="21" t="s">
        <v>23</v>
      </c>
      <c r="W30">
        <f>W10+W4</f>
        <v>27</v>
      </c>
      <c r="AA30" s="21" t="s">
        <v>23</v>
      </c>
      <c r="AB30">
        <f>AB10+AB4</f>
        <v>4</v>
      </c>
      <c r="AF30" s="21" t="s">
        <v>23</v>
      </c>
      <c r="AG30">
        <f>AG10+AG4</f>
        <v>17</v>
      </c>
      <c r="AP30" s="47"/>
      <c r="AQ30" s="41" t="s">
        <v>5</v>
      </c>
      <c r="AR30" s="2">
        <v>4</v>
      </c>
      <c r="AS30" s="49"/>
    </row>
    <row r="31" spans="2:45" x14ac:dyDescent="0.25">
      <c r="B31" s="21" t="s">
        <v>5</v>
      </c>
      <c r="C31">
        <f>C5+C11</f>
        <v>7</v>
      </c>
      <c r="G31" s="21" t="s">
        <v>5</v>
      </c>
      <c r="H31">
        <f>H5+H11</f>
        <v>9</v>
      </c>
      <c r="L31" s="21" t="s">
        <v>5</v>
      </c>
      <c r="M31">
        <f>M5+M11</f>
        <v>8</v>
      </c>
      <c r="V31" s="21" t="s">
        <v>5</v>
      </c>
      <c r="W31">
        <f>W5+W11</f>
        <v>10</v>
      </c>
      <c r="AA31" s="21" t="s">
        <v>5</v>
      </c>
      <c r="AB31">
        <f>AB5+AB11</f>
        <v>3</v>
      </c>
      <c r="AF31" s="21" t="s">
        <v>5</v>
      </c>
      <c r="AG31">
        <f>AG5+AG11</f>
        <v>7</v>
      </c>
      <c r="AP31" s="47"/>
      <c r="AQ31" s="41" t="s">
        <v>8</v>
      </c>
      <c r="AR31" s="2">
        <v>1</v>
      </c>
      <c r="AS31" s="49"/>
    </row>
    <row r="32" spans="2:45" x14ac:dyDescent="0.25">
      <c r="B32" s="21" t="s">
        <v>6</v>
      </c>
      <c r="C32">
        <f>C6+C12</f>
        <v>1</v>
      </c>
      <c r="G32" s="21" t="s">
        <v>6</v>
      </c>
      <c r="H32">
        <f>H6+H12</f>
        <v>2</v>
      </c>
      <c r="L32" s="21" t="s">
        <v>6</v>
      </c>
      <c r="M32">
        <f>M6+M12</f>
        <v>3</v>
      </c>
      <c r="V32" s="21" t="s">
        <v>6</v>
      </c>
      <c r="W32">
        <f>W6+W12</f>
        <v>3</v>
      </c>
      <c r="AA32" s="21" t="s">
        <v>6</v>
      </c>
      <c r="AB32">
        <f>AB6+AB12</f>
        <v>0</v>
      </c>
      <c r="AF32" s="21" t="s">
        <v>6</v>
      </c>
      <c r="AG32">
        <f>AG6+AG12</f>
        <v>1</v>
      </c>
      <c r="AP32" s="47"/>
      <c r="AQ32" s="41" t="s">
        <v>7</v>
      </c>
      <c r="AR32" s="2">
        <v>0</v>
      </c>
      <c r="AS32" s="49"/>
    </row>
    <row r="33" spans="2:45" x14ac:dyDescent="0.25">
      <c r="B33" s="21" t="s">
        <v>7</v>
      </c>
      <c r="C33">
        <f>C7+C13</f>
        <v>6</v>
      </c>
      <c r="G33" s="21" t="s">
        <v>7</v>
      </c>
      <c r="H33">
        <f>H7+H13</f>
        <v>5</v>
      </c>
      <c r="L33" s="21" t="s">
        <v>7</v>
      </c>
      <c r="M33">
        <f>M7+M13</f>
        <v>3</v>
      </c>
      <c r="V33" s="21" t="s">
        <v>7</v>
      </c>
      <c r="W33">
        <f>W7+W13</f>
        <v>5</v>
      </c>
      <c r="AA33" s="21" t="s">
        <v>7</v>
      </c>
      <c r="AB33">
        <f>AB7+AB13</f>
        <v>0</v>
      </c>
      <c r="AF33" s="21" t="s">
        <v>7</v>
      </c>
      <c r="AG33">
        <f>AG7+AG13</f>
        <v>3</v>
      </c>
      <c r="AP33" s="48"/>
      <c r="AQ33" s="42"/>
      <c r="AR33" s="27"/>
      <c r="AS33" s="50"/>
    </row>
    <row r="34" spans="2:45" x14ac:dyDescent="0.25">
      <c r="B34" s="21" t="s">
        <v>8</v>
      </c>
      <c r="G34" s="21" t="s">
        <v>8</v>
      </c>
      <c r="L34" s="21" t="s">
        <v>8</v>
      </c>
      <c r="V34" s="21" t="s">
        <v>8</v>
      </c>
      <c r="AA34" s="21" t="s">
        <v>8</v>
      </c>
      <c r="AF34" s="21" t="s">
        <v>8</v>
      </c>
      <c r="AP34" s="47" t="s">
        <v>17</v>
      </c>
      <c r="AQ34" s="41" t="s">
        <v>4</v>
      </c>
      <c r="AR34" s="2">
        <v>19</v>
      </c>
      <c r="AS34" s="49">
        <f>SUM(AR34:AR38)</f>
        <v>38</v>
      </c>
    </row>
    <row r="35" spans="2:45" x14ac:dyDescent="0.25">
      <c r="B35" s="21" t="s">
        <v>19</v>
      </c>
      <c r="C35">
        <f>C9+C15</f>
        <v>1</v>
      </c>
      <c r="G35" s="21" t="s">
        <v>19</v>
      </c>
      <c r="H35">
        <f>H9+H15</f>
        <v>2</v>
      </c>
      <c r="L35" s="21" t="s">
        <v>19</v>
      </c>
      <c r="M35">
        <f>M9+M15</f>
        <v>0</v>
      </c>
      <c r="V35" s="21" t="s">
        <v>19</v>
      </c>
      <c r="W35">
        <f>W9+W15</f>
        <v>4</v>
      </c>
      <c r="AA35" s="21" t="s">
        <v>19</v>
      </c>
      <c r="AB35">
        <f>AB9+AB15</f>
        <v>0</v>
      </c>
      <c r="AF35" s="21" t="s">
        <v>19</v>
      </c>
      <c r="AG35">
        <f>AG9+AG15</f>
        <v>2</v>
      </c>
      <c r="AP35" s="47"/>
      <c r="AQ35" s="41" t="s">
        <v>5</v>
      </c>
      <c r="AR35" s="2">
        <v>15</v>
      </c>
      <c r="AS35" s="49"/>
    </row>
    <row r="36" spans="2:45" x14ac:dyDescent="0.25">
      <c r="AP36" s="47"/>
      <c r="AQ36" s="41" t="s">
        <v>8</v>
      </c>
      <c r="AR36" s="2">
        <v>0</v>
      </c>
      <c r="AS36" s="49"/>
    </row>
    <row r="37" spans="2:45" x14ac:dyDescent="0.25">
      <c r="B37" s="21" t="s">
        <v>24</v>
      </c>
      <c r="AP37" s="47"/>
      <c r="AQ37" s="41" t="s">
        <v>7</v>
      </c>
      <c r="AR37" s="2">
        <v>4</v>
      </c>
      <c r="AS37" s="49"/>
    </row>
    <row r="38" spans="2:45" x14ac:dyDescent="0.25">
      <c r="AP38" s="48"/>
      <c r="AQ38" s="42"/>
      <c r="AR38" s="27"/>
      <c r="AS38" s="50"/>
    </row>
    <row r="39" spans="2:45" x14ac:dyDescent="0.25">
      <c r="AP39" s="47" t="s">
        <v>33</v>
      </c>
      <c r="AQ39" s="41" t="s">
        <v>4</v>
      </c>
      <c r="AR39" s="2">
        <v>17</v>
      </c>
      <c r="AS39" s="49">
        <f>SUM(AR39:AR43)</f>
        <v>41</v>
      </c>
    </row>
    <row r="40" spans="2:45" x14ac:dyDescent="0.25">
      <c r="AP40" s="47"/>
      <c r="AQ40" s="41" t="s">
        <v>5</v>
      </c>
      <c r="AR40" s="2">
        <v>20</v>
      </c>
      <c r="AS40" s="49"/>
    </row>
    <row r="41" spans="2:45" x14ac:dyDescent="0.25">
      <c r="AP41" s="47"/>
      <c r="AQ41" s="41" t="s">
        <v>8</v>
      </c>
      <c r="AR41" s="2"/>
      <c r="AS41" s="49"/>
    </row>
    <row r="42" spans="2:45" x14ac:dyDescent="0.25">
      <c r="AP42" s="47"/>
      <c r="AQ42" s="41" t="s">
        <v>7</v>
      </c>
      <c r="AR42" s="2">
        <v>4</v>
      </c>
      <c r="AS42" s="49"/>
    </row>
    <row r="43" spans="2:45" x14ac:dyDescent="0.25">
      <c r="AP43" s="47"/>
      <c r="AQ43" s="41" t="s">
        <v>19</v>
      </c>
      <c r="AR43" s="2"/>
      <c r="AS43" s="49"/>
    </row>
  </sheetData>
  <mergeCells count="89">
    <mergeCell ref="B2:E2"/>
    <mergeCell ref="E4:E9"/>
    <mergeCell ref="E10:E15"/>
    <mergeCell ref="E16:E21"/>
    <mergeCell ref="E22:E27"/>
    <mergeCell ref="D4:D9"/>
    <mergeCell ref="D10:D15"/>
    <mergeCell ref="D16:D21"/>
    <mergeCell ref="D22:D27"/>
    <mergeCell ref="L2:O2"/>
    <mergeCell ref="O4:O9"/>
    <mergeCell ref="O10:O15"/>
    <mergeCell ref="O16:O21"/>
    <mergeCell ref="O22:O27"/>
    <mergeCell ref="N4:N9"/>
    <mergeCell ref="N10:N15"/>
    <mergeCell ref="N16:N21"/>
    <mergeCell ref="N22:N27"/>
    <mergeCell ref="G2:J2"/>
    <mergeCell ref="J4:J9"/>
    <mergeCell ref="J10:J15"/>
    <mergeCell ref="J16:J21"/>
    <mergeCell ref="J22:J27"/>
    <mergeCell ref="I4:I9"/>
    <mergeCell ref="I10:I15"/>
    <mergeCell ref="I16:I21"/>
    <mergeCell ref="I22:I27"/>
    <mergeCell ref="V2:Y2"/>
    <mergeCell ref="Y4:Y9"/>
    <mergeCell ref="Y10:Y15"/>
    <mergeCell ref="Y16:Y21"/>
    <mergeCell ref="Y22:Y27"/>
    <mergeCell ref="X4:X9"/>
    <mergeCell ref="X10:X15"/>
    <mergeCell ref="X16:X21"/>
    <mergeCell ref="X22:X27"/>
    <mergeCell ref="Q2:T2"/>
    <mergeCell ref="T4:T9"/>
    <mergeCell ref="T10:T15"/>
    <mergeCell ref="T16:T21"/>
    <mergeCell ref="T22:T27"/>
    <mergeCell ref="S4:S9"/>
    <mergeCell ref="S10:S15"/>
    <mergeCell ref="S16:S21"/>
    <mergeCell ref="S22:S27"/>
    <mergeCell ref="AF2:AI2"/>
    <mergeCell ref="AI4:AI9"/>
    <mergeCell ref="AI10:AI15"/>
    <mergeCell ref="AI16:AI21"/>
    <mergeCell ref="AI22:AI27"/>
    <mergeCell ref="AH4:AH9"/>
    <mergeCell ref="AH10:AH15"/>
    <mergeCell ref="AH16:AH21"/>
    <mergeCell ref="AH22:AH27"/>
    <mergeCell ref="AA2:AD2"/>
    <mergeCell ref="AD4:AD9"/>
    <mergeCell ref="AD10:AD15"/>
    <mergeCell ref="AD16:AD21"/>
    <mergeCell ref="AD22:AD27"/>
    <mergeCell ref="AC4:AC9"/>
    <mergeCell ref="AC10:AC15"/>
    <mergeCell ref="AC16:AC21"/>
    <mergeCell ref="AC22:AC27"/>
    <mergeCell ref="AK2:AN2"/>
    <mergeCell ref="AN4:AN9"/>
    <mergeCell ref="AN10:AN15"/>
    <mergeCell ref="AN16:AN21"/>
    <mergeCell ref="AN22:AN27"/>
    <mergeCell ref="AM4:AM9"/>
    <mergeCell ref="AM10:AM15"/>
    <mergeCell ref="AM16:AM21"/>
    <mergeCell ref="AM22:AM27"/>
    <mergeCell ref="AP2:AS2"/>
    <mergeCell ref="AP4:AP8"/>
    <mergeCell ref="AS4:AS8"/>
    <mergeCell ref="AP9:AP13"/>
    <mergeCell ref="AS9:AS13"/>
    <mergeCell ref="AP14:AP18"/>
    <mergeCell ref="AS14:AS18"/>
    <mergeCell ref="AP19:AP23"/>
    <mergeCell ref="AS19:AS23"/>
    <mergeCell ref="AP24:AP28"/>
    <mergeCell ref="AS24:AS28"/>
    <mergeCell ref="AP29:AP33"/>
    <mergeCell ref="AS29:AS33"/>
    <mergeCell ref="AP34:AP38"/>
    <mergeCell ref="AS34:AS38"/>
    <mergeCell ref="AP39:AP43"/>
    <mergeCell ref="AS39:AS4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P43"/>
  <sheetViews>
    <sheetView zoomScale="50" zoomScaleNormal="50" workbookViewId="0">
      <selection activeCell="B7" sqref="B7"/>
    </sheetView>
  </sheetViews>
  <sheetFormatPr defaultRowHeight="15" x14ac:dyDescent="0.25"/>
  <cols>
    <col min="2" max="2" width="14" customWidth="1"/>
    <col min="3" max="3" width="24.5703125" customWidth="1"/>
    <col min="4" max="4" width="16.42578125" customWidth="1"/>
    <col min="10" max="10" width="23" customWidth="1"/>
    <col min="11" max="11" width="18.140625" customWidth="1"/>
    <col min="17" max="17" width="19" customWidth="1"/>
    <col min="18" max="18" width="17.7109375" customWidth="1"/>
    <col min="24" max="24" width="18.85546875" customWidth="1"/>
    <col min="25" max="25" width="18" customWidth="1"/>
    <col min="34" max="34" width="25.85546875" customWidth="1"/>
    <col min="35" max="35" width="18.42578125" customWidth="1"/>
    <col min="41" max="41" width="11.140625" customWidth="1"/>
  </cols>
  <sheetData>
    <row r="2" spans="3:42" x14ac:dyDescent="0.25">
      <c r="C2" s="82" t="s">
        <v>29</v>
      </c>
      <c r="D2" s="82"/>
      <c r="E2" s="82"/>
      <c r="F2" s="82"/>
      <c r="G2" s="82"/>
      <c r="H2" s="82"/>
      <c r="J2" s="82" t="s">
        <v>58</v>
      </c>
      <c r="K2" s="82"/>
      <c r="L2" s="82"/>
      <c r="M2" s="82"/>
      <c r="N2" s="82"/>
      <c r="O2" s="82"/>
      <c r="Q2" s="82" t="s">
        <v>32</v>
      </c>
      <c r="R2" s="82"/>
      <c r="S2" s="82"/>
      <c r="T2" s="82"/>
      <c r="U2" s="82"/>
      <c r="V2" s="82"/>
      <c r="X2" s="82" t="s">
        <v>34</v>
      </c>
      <c r="Y2" s="82"/>
      <c r="Z2" s="82"/>
      <c r="AA2" s="82"/>
      <c r="AB2" s="82"/>
      <c r="AC2" s="82"/>
      <c r="AH2" s="82" t="s">
        <v>49</v>
      </c>
      <c r="AI2" s="82"/>
      <c r="AJ2" s="82"/>
      <c r="AK2" s="82"/>
      <c r="AL2" s="82"/>
      <c r="AM2" s="82"/>
    </row>
    <row r="3" spans="3:42" x14ac:dyDescent="0.25">
      <c r="C3" s="24" t="s">
        <v>25</v>
      </c>
      <c r="D3" s="25" t="s">
        <v>26</v>
      </c>
      <c r="E3" s="25" t="s">
        <v>44</v>
      </c>
      <c r="F3" s="25" t="s">
        <v>45</v>
      </c>
      <c r="G3" s="25" t="s">
        <v>46</v>
      </c>
      <c r="H3" s="25" t="s">
        <v>28</v>
      </c>
      <c r="J3" s="24" t="s">
        <v>25</v>
      </c>
      <c r="K3" s="25" t="s">
        <v>26</v>
      </c>
      <c r="L3" s="25" t="s">
        <v>27</v>
      </c>
      <c r="M3" s="25" t="s">
        <v>45</v>
      </c>
      <c r="N3" s="25" t="s">
        <v>46</v>
      </c>
      <c r="O3" s="25" t="s">
        <v>28</v>
      </c>
      <c r="Q3" s="24" t="s">
        <v>25</v>
      </c>
      <c r="R3" s="25" t="s">
        <v>26</v>
      </c>
      <c r="S3" s="25" t="s">
        <v>27</v>
      </c>
      <c r="T3" s="25" t="s">
        <v>47</v>
      </c>
      <c r="U3" s="25" t="s">
        <v>46</v>
      </c>
      <c r="V3" s="25" t="s">
        <v>28</v>
      </c>
      <c r="X3" s="24" t="s">
        <v>25</v>
      </c>
      <c r="Y3" s="25" t="s">
        <v>26</v>
      </c>
      <c r="Z3" s="25" t="s">
        <v>27</v>
      </c>
      <c r="AA3" s="25" t="s">
        <v>54</v>
      </c>
      <c r="AB3" s="25" t="s">
        <v>46</v>
      </c>
      <c r="AC3" s="25" t="s">
        <v>28</v>
      </c>
      <c r="AH3" s="24" t="s">
        <v>25</v>
      </c>
      <c r="AI3" s="25" t="s">
        <v>26</v>
      </c>
      <c r="AJ3" s="25" t="s">
        <v>27</v>
      </c>
      <c r="AK3" s="25" t="s">
        <v>54</v>
      </c>
      <c r="AL3" s="25" t="s">
        <v>46</v>
      </c>
      <c r="AM3" s="25" t="s">
        <v>28</v>
      </c>
      <c r="AO3" s="38" t="s">
        <v>52</v>
      </c>
    </row>
    <row r="4" spans="3:42" x14ac:dyDescent="0.25">
      <c r="C4" s="80" t="s">
        <v>0</v>
      </c>
      <c r="D4" s="22" t="s">
        <v>4</v>
      </c>
      <c r="E4" s="2">
        <v>5</v>
      </c>
      <c r="F4" s="2">
        <f>E4/$H$4</f>
        <v>0.35714285714285715</v>
      </c>
      <c r="G4" s="37">
        <f>F4*100</f>
        <v>35.714285714285715</v>
      </c>
      <c r="H4" s="49">
        <f>SUM(E4:E8)</f>
        <v>14</v>
      </c>
      <c r="J4" s="80" t="s">
        <v>0</v>
      </c>
      <c r="K4" s="22" t="s">
        <v>4</v>
      </c>
      <c r="L4" s="2">
        <v>4</v>
      </c>
      <c r="M4" s="2">
        <f>L4/$O$4</f>
        <v>0.4</v>
      </c>
      <c r="N4" s="37">
        <f>M4*100</f>
        <v>40</v>
      </c>
      <c r="O4" s="49">
        <f>SUM(L4:L8)</f>
        <v>10</v>
      </c>
      <c r="Q4" s="80" t="s">
        <v>30</v>
      </c>
      <c r="R4" s="22" t="s">
        <v>4</v>
      </c>
      <c r="S4" s="2">
        <v>3</v>
      </c>
      <c r="T4" s="2">
        <f>S4/$V$4</f>
        <v>0.3</v>
      </c>
      <c r="U4" s="37">
        <f>T4*100</f>
        <v>30</v>
      </c>
      <c r="V4" s="49">
        <f>SUM(S4:S8)</f>
        <v>10</v>
      </c>
      <c r="X4" s="80" t="s">
        <v>30</v>
      </c>
      <c r="Y4" s="22" t="s">
        <v>4</v>
      </c>
      <c r="Z4" s="2">
        <v>4</v>
      </c>
      <c r="AA4" s="2">
        <f>Z4/$AC$4</f>
        <v>0.4</v>
      </c>
      <c r="AB4" s="37">
        <f>AA4*100</f>
        <v>40</v>
      </c>
      <c r="AC4" s="49">
        <f>SUM(Z4:Z8)</f>
        <v>10</v>
      </c>
      <c r="AH4" s="80" t="s">
        <v>48</v>
      </c>
      <c r="AI4" s="22" t="s">
        <v>4</v>
      </c>
      <c r="AJ4" s="2">
        <v>17</v>
      </c>
      <c r="AK4" s="2">
        <f>AJ4/$AM$4</f>
        <v>0.40476190476190477</v>
      </c>
      <c r="AL4" s="37">
        <f>AK4*100</f>
        <v>40.476190476190474</v>
      </c>
      <c r="AM4" s="49">
        <f>SUM(AJ4:AJ8)</f>
        <v>42</v>
      </c>
      <c r="AO4" t="s">
        <v>8</v>
      </c>
      <c r="AP4">
        <v>4</v>
      </c>
    </row>
    <row r="5" spans="3:42" x14ac:dyDescent="0.25">
      <c r="C5" s="80"/>
      <c r="D5" s="22" t="s">
        <v>5</v>
      </c>
      <c r="E5" s="2">
        <v>4</v>
      </c>
      <c r="F5" s="2">
        <f>E5/$H$4</f>
        <v>0.2857142857142857</v>
      </c>
      <c r="G5" s="37">
        <f t="shared" ref="G5:G23" si="0">F5*100</f>
        <v>28.571428571428569</v>
      </c>
      <c r="H5" s="49"/>
      <c r="J5" s="80"/>
      <c r="K5" s="22" t="s">
        <v>5</v>
      </c>
      <c r="L5" s="2">
        <v>3</v>
      </c>
      <c r="M5" s="2">
        <f t="shared" ref="M5:M8" si="1">L5/$O$4</f>
        <v>0.3</v>
      </c>
      <c r="N5" s="37">
        <f t="shared" ref="N5:N29" si="2">M5*100</f>
        <v>30</v>
      </c>
      <c r="O5" s="49"/>
      <c r="Q5" s="80"/>
      <c r="R5" s="22" t="s">
        <v>5</v>
      </c>
      <c r="S5" s="2">
        <v>3</v>
      </c>
      <c r="T5" s="2">
        <f t="shared" ref="T5:T8" si="3">S5/$V$4</f>
        <v>0.3</v>
      </c>
      <c r="U5" s="37">
        <f t="shared" ref="U5:U18" si="4">T5*100</f>
        <v>30</v>
      </c>
      <c r="V5" s="49"/>
      <c r="X5" s="80"/>
      <c r="Y5" s="22" t="s">
        <v>5</v>
      </c>
      <c r="Z5" s="2">
        <v>3</v>
      </c>
      <c r="AA5" s="2">
        <f t="shared" ref="AA5:AA8" si="5">Z5/$AC$4</f>
        <v>0.3</v>
      </c>
      <c r="AB5" s="37">
        <f t="shared" ref="AB5:AB28" si="6">AA5*100</f>
        <v>30</v>
      </c>
      <c r="AC5" s="49"/>
      <c r="AH5" s="80"/>
      <c r="AI5" s="22" t="s">
        <v>5</v>
      </c>
      <c r="AJ5" s="2">
        <v>21</v>
      </c>
      <c r="AK5" s="2">
        <f t="shared" ref="AK5:AK7" si="7">AJ5/$AM$4</f>
        <v>0.5</v>
      </c>
      <c r="AL5" s="37">
        <f t="shared" ref="AL5:AL42" si="8">AK5*100</f>
        <v>50</v>
      </c>
      <c r="AM5" s="49"/>
      <c r="AO5" t="s">
        <v>5</v>
      </c>
      <c r="AP5">
        <v>9</v>
      </c>
    </row>
    <row r="6" spans="3:42" x14ac:dyDescent="0.25">
      <c r="C6" s="80"/>
      <c r="D6" s="22" t="s">
        <v>6</v>
      </c>
      <c r="E6" s="2"/>
      <c r="F6" s="2">
        <f>E6/$H$4</f>
        <v>0</v>
      </c>
      <c r="G6" s="37">
        <f t="shared" si="0"/>
        <v>0</v>
      </c>
      <c r="H6" s="49"/>
      <c r="J6" s="80"/>
      <c r="K6" s="22" t="s">
        <v>6</v>
      </c>
      <c r="L6" s="2">
        <v>1</v>
      </c>
      <c r="M6" s="2">
        <f t="shared" si="1"/>
        <v>0.1</v>
      </c>
      <c r="N6" s="37">
        <f t="shared" si="2"/>
        <v>10</v>
      </c>
      <c r="O6" s="49"/>
      <c r="Q6" s="80"/>
      <c r="R6" s="22" t="s">
        <v>6</v>
      </c>
      <c r="S6" s="2">
        <v>1</v>
      </c>
      <c r="T6" s="2">
        <f t="shared" si="3"/>
        <v>0.1</v>
      </c>
      <c r="U6" s="37">
        <f t="shared" si="4"/>
        <v>10</v>
      </c>
      <c r="V6" s="49"/>
      <c r="X6" s="80"/>
      <c r="Y6" s="22" t="s">
        <v>6</v>
      </c>
      <c r="Z6" s="2">
        <v>1</v>
      </c>
      <c r="AA6" s="2">
        <f t="shared" si="5"/>
        <v>0.1</v>
      </c>
      <c r="AB6" s="37">
        <f t="shared" si="6"/>
        <v>10</v>
      </c>
      <c r="AC6" s="49"/>
      <c r="AH6" s="80"/>
      <c r="AI6" s="22" t="s">
        <v>8</v>
      </c>
      <c r="AJ6" s="2">
        <v>0</v>
      </c>
      <c r="AK6" s="2">
        <f t="shared" si="7"/>
        <v>0</v>
      </c>
      <c r="AL6" s="37">
        <f t="shared" si="8"/>
        <v>0</v>
      </c>
      <c r="AM6" s="49"/>
      <c r="AO6" t="s">
        <v>53</v>
      </c>
      <c r="AP6">
        <v>13</v>
      </c>
    </row>
    <row r="7" spans="3:42" x14ac:dyDescent="0.25">
      <c r="C7" s="80"/>
      <c r="D7" s="22" t="s">
        <v>7</v>
      </c>
      <c r="E7" s="2">
        <v>4</v>
      </c>
      <c r="F7" s="2">
        <f>E7/$H$4</f>
        <v>0.2857142857142857</v>
      </c>
      <c r="G7" s="37">
        <f t="shared" si="0"/>
        <v>28.571428571428569</v>
      </c>
      <c r="H7" s="49"/>
      <c r="J7" s="80"/>
      <c r="K7" s="22" t="s">
        <v>7</v>
      </c>
      <c r="L7" s="2">
        <v>2</v>
      </c>
      <c r="M7" s="2">
        <f t="shared" si="1"/>
        <v>0.2</v>
      </c>
      <c r="N7" s="37">
        <f t="shared" si="2"/>
        <v>20</v>
      </c>
      <c r="O7" s="49"/>
      <c r="Q7" s="80"/>
      <c r="R7" s="22" t="s">
        <v>7</v>
      </c>
      <c r="S7" s="2">
        <v>3</v>
      </c>
      <c r="T7" s="2">
        <f t="shared" si="3"/>
        <v>0.3</v>
      </c>
      <c r="U7" s="37">
        <f t="shared" si="4"/>
        <v>30</v>
      </c>
      <c r="V7" s="49"/>
      <c r="X7" s="80"/>
      <c r="Y7" s="22" t="s">
        <v>7</v>
      </c>
      <c r="Z7" s="2">
        <v>2</v>
      </c>
      <c r="AA7" s="2">
        <f t="shared" si="5"/>
        <v>0.2</v>
      </c>
      <c r="AB7" s="37">
        <f t="shared" si="6"/>
        <v>20</v>
      </c>
      <c r="AC7" s="49"/>
      <c r="AH7" s="80"/>
      <c r="AI7" s="22" t="s">
        <v>7</v>
      </c>
      <c r="AJ7" s="2">
        <v>4</v>
      </c>
      <c r="AK7" s="2">
        <f t="shared" si="7"/>
        <v>9.5238095238095233E-2</v>
      </c>
      <c r="AL7" s="37">
        <f t="shared" si="8"/>
        <v>9.5238095238095237</v>
      </c>
      <c r="AM7" s="49"/>
    </row>
    <row r="8" spans="3:42" x14ac:dyDescent="0.25">
      <c r="C8" s="80"/>
      <c r="D8" s="22" t="s">
        <v>19</v>
      </c>
      <c r="E8" s="2">
        <v>1</v>
      </c>
      <c r="F8" s="2">
        <f>E8/$H$4</f>
        <v>7.1428571428571425E-2</v>
      </c>
      <c r="G8" s="37">
        <f t="shared" si="0"/>
        <v>7.1428571428571423</v>
      </c>
      <c r="H8" s="49"/>
      <c r="J8" s="80"/>
      <c r="K8" s="22" t="s">
        <v>19</v>
      </c>
      <c r="L8" s="2"/>
      <c r="M8" s="2">
        <f t="shared" si="1"/>
        <v>0</v>
      </c>
      <c r="N8" s="37">
        <f t="shared" si="2"/>
        <v>0</v>
      </c>
      <c r="O8" s="49"/>
      <c r="Q8" s="80"/>
      <c r="R8" s="22" t="s">
        <v>19</v>
      </c>
      <c r="S8" s="2"/>
      <c r="T8" s="2">
        <f t="shared" si="3"/>
        <v>0</v>
      </c>
      <c r="U8" s="37">
        <f t="shared" si="4"/>
        <v>0</v>
      </c>
      <c r="V8" s="49"/>
      <c r="X8" s="81"/>
      <c r="Y8" s="26" t="s">
        <v>19</v>
      </c>
      <c r="Z8" s="27"/>
      <c r="AA8" s="2">
        <f t="shared" si="5"/>
        <v>0</v>
      </c>
      <c r="AB8" s="37">
        <f t="shared" si="6"/>
        <v>0</v>
      </c>
      <c r="AC8" s="50"/>
      <c r="AH8" s="81"/>
      <c r="AI8" s="26"/>
      <c r="AJ8" s="27"/>
      <c r="AK8" s="27"/>
      <c r="AL8" s="37">
        <f t="shared" si="8"/>
        <v>0</v>
      </c>
      <c r="AM8" s="50"/>
    </row>
    <row r="9" spans="3:42" x14ac:dyDescent="0.25">
      <c r="C9" s="80" t="s">
        <v>30</v>
      </c>
      <c r="D9" s="22" t="s">
        <v>4</v>
      </c>
      <c r="E9" s="2">
        <v>9</v>
      </c>
      <c r="F9" s="2">
        <f>E9/$H$9</f>
        <v>0.45</v>
      </c>
      <c r="G9" s="37">
        <f t="shared" si="0"/>
        <v>45</v>
      </c>
      <c r="H9" s="49">
        <f>SUM(E9:E13)</f>
        <v>20</v>
      </c>
      <c r="J9" s="80" t="s">
        <v>30</v>
      </c>
      <c r="K9" s="22" t="s">
        <v>4</v>
      </c>
      <c r="L9" s="2">
        <v>5</v>
      </c>
      <c r="M9" s="2">
        <f>L9/$O$9</f>
        <v>0.41666666666666669</v>
      </c>
      <c r="N9" s="37">
        <f t="shared" si="2"/>
        <v>41.666666666666671</v>
      </c>
      <c r="O9" s="49">
        <f>SUM(L9:L13)</f>
        <v>12</v>
      </c>
      <c r="Q9" s="80" t="s">
        <v>14</v>
      </c>
      <c r="R9" s="22" t="s">
        <v>4</v>
      </c>
      <c r="S9" s="2">
        <v>5</v>
      </c>
      <c r="T9" s="2">
        <f>S9/$V$9</f>
        <v>0.45454545454545453</v>
      </c>
      <c r="U9" s="37">
        <f t="shared" si="4"/>
        <v>45.454545454545453</v>
      </c>
      <c r="V9" s="49">
        <f>SUM(S9:S13)</f>
        <v>11</v>
      </c>
      <c r="X9" s="80" t="s">
        <v>0</v>
      </c>
      <c r="Y9" s="22" t="s">
        <v>4</v>
      </c>
      <c r="Z9" s="2">
        <v>5</v>
      </c>
      <c r="AA9" s="27">
        <f>Z9/$AC$9</f>
        <v>0.41666666666666669</v>
      </c>
      <c r="AB9" s="37">
        <f t="shared" si="6"/>
        <v>41.666666666666671</v>
      </c>
      <c r="AC9" s="50">
        <v>12</v>
      </c>
      <c r="AH9" s="80" t="s">
        <v>50</v>
      </c>
      <c r="AI9" s="22" t="s">
        <v>4</v>
      </c>
      <c r="AJ9" s="2">
        <v>27</v>
      </c>
      <c r="AK9" s="2">
        <f>AJ9/$AM$9</f>
        <v>0.49090909090909091</v>
      </c>
      <c r="AL9" s="37">
        <f t="shared" si="8"/>
        <v>49.090909090909093</v>
      </c>
      <c r="AM9" s="49">
        <f>SUM(AJ9:AJ13)</f>
        <v>55</v>
      </c>
      <c r="AO9" t="s">
        <v>42</v>
      </c>
    </row>
    <row r="10" spans="3:42" x14ac:dyDescent="0.25">
      <c r="C10" s="80"/>
      <c r="D10" s="22" t="s">
        <v>5</v>
      </c>
      <c r="E10" s="2">
        <v>6</v>
      </c>
      <c r="F10" s="2">
        <f t="shared" ref="F10:F13" si="9">E10/$H$9</f>
        <v>0.3</v>
      </c>
      <c r="G10" s="37">
        <f t="shared" si="0"/>
        <v>30</v>
      </c>
      <c r="H10" s="49"/>
      <c r="J10" s="80"/>
      <c r="K10" s="22" t="s">
        <v>5</v>
      </c>
      <c r="L10" s="2">
        <v>3</v>
      </c>
      <c r="M10" s="2">
        <f t="shared" ref="M10:M13" si="10">L10/$O$9</f>
        <v>0.25</v>
      </c>
      <c r="N10" s="37">
        <f t="shared" si="2"/>
        <v>25</v>
      </c>
      <c r="O10" s="49"/>
      <c r="Q10" s="80"/>
      <c r="R10" s="22" t="s">
        <v>5</v>
      </c>
      <c r="S10" s="2">
        <v>5</v>
      </c>
      <c r="T10" s="2">
        <f t="shared" ref="T10:T13" si="11">S10/$V$9</f>
        <v>0.45454545454545453</v>
      </c>
      <c r="U10" s="37">
        <f t="shared" si="4"/>
        <v>45.454545454545453</v>
      </c>
      <c r="V10" s="49"/>
      <c r="X10" s="80"/>
      <c r="Y10" s="22" t="s">
        <v>5</v>
      </c>
      <c r="Z10" s="2">
        <v>6</v>
      </c>
      <c r="AA10" s="27">
        <f t="shared" ref="AA10:AA13" si="12">Z10/$AC$9</f>
        <v>0.5</v>
      </c>
      <c r="AB10" s="37">
        <f t="shared" si="6"/>
        <v>50</v>
      </c>
      <c r="AC10" s="55"/>
      <c r="AH10" s="80"/>
      <c r="AI10" s="22" t="s">
        <v>5</v>
      </c>
      <c r="AJ10" s="2">
        <v>24</v>
      </c>
      <c r="AK10" s="2">
        <f t="shared" ref="AK10:AK12" si="13">AJ10/$AM$9</f>
        <v>0.43636363636363634</v>
      </c>
      <c r="AL10" s="37">
        <f t="shared" si="8"/>
        <v>43.636363636363633</v>
      </c>
      <c r="AM10" s="49"/>
      <c r="AO10" t="s">
        <v>5</v>
      </c>
    </row>
    <row r="11" spans="3:42" x14ac:dyDescent="0.25">
      <c r="C11" s="80"/>
      <c r="D11" s="22" t="s">
        <v>6</v>
      </c>
      <c r="E11" s="2">
        <v>1</v>
      </c>
      <c r="F11" s="2">
        <f t="shared" si="9"/>
        <v>0.05</v>
      </c>
      <c r="G11" s="37">
        <f t="shared" si="0"/>
        <v>5</v>
      </c>
      <c r="H11" s="49"/>
      <c r="J11" s="80"/>
      <c r="K11" s="22" t="s">
        <v>6</v>
      </c>
      <c r="L11" s="2">
        <v>1</v>
      </c>
      <c r="M11" s="2">
        <f t="shared" si="10"/>
        <v>8.3333333333333329E-2</v>
      </c>
      <c r="N11" s="37">
        <f t="shared" si="2"/>
        <v>8.3333333333333321</v>
      </c>
      <c r="O11" s="49"/>
      <c r="Q11" s="80"/>
      <c r="R11" s="22" t="s">
        <v>6</v>
      </c>
      <c r="S11" s="2"/>
      <c r="T11" s="2">
        <f t="shared" si="11"/>
        <v>0</v>
      </c>
      <c r="U11" s="37">
        <f t="shared" si="4"/>
        <v>0</v>
      </c>
      <c r="V11" s="49"/>
      <c r="X11" s="80"/>
      <c r="Y11" s="22" t="s">
        <v>6</v>
      </c>
      <c r="Z11" s="2"/>
      <c r="AA11" s="27">
        <f t="shared" si="12"/>
        <v>0</v>
      </c>
      <c r="AB11" s="37">
        <f t="shared" si="6"/>
        <v>0</v>
      </c>
      <c r="AC11" s="55"/>
      <c r="AH11" s="80"/>
      <c r="AI11" s="22" t="s">
        <v>8</v>
      </c>
      <c r="AJ11" s="2">
        <v>0</v>
      </c>
      <c r="AK11" s="2">
        <f t="shared" si="13"/>
        <v>0</v>
      </c>
      <c r="AL11" s="37">
        <f t="shared" si="8"/>
        <v>0</v>
      </c>
      <c r="AM11" s="49"/>
      <c r="AO11" t="s">
        <v>55</v>
      </c>
    </row>
    <row r="12" spans="3:42" x14ac:dyDescent="0.25">
      <c r="C12" s="80"/>
      <c r="D12" s="22" t="s">
        <v>7</v>
      </c>
      <c r="E12" s="2">
        <v>3</v>
      </c>
      <c r="F12" s="2">
        <f t="shared" si="9"/>
        <v>0.15</v>
      </c>
      <c r="G12" s="37">
        <f t="shared" si="0"/>
        <v>15</v>
      </c>
      <c r="H12" s="49"/>
      <c r="J12" s="80"/>
      <c r="K12" s="22" t="s">
        <v>7</v>
      </c>
      <c r="L12" s="2">
        <v>2</v>
      </c>
      <c r="M12" s="2">
        <f t="shared" si="10"/>
        <v>0.16666666666666666</v>
      </c>
      <c r="N12" s="37">
        <f t="shared" si="2"/>
        <v>16.666666666666664</v>
      </c>
      <c r="O12" s="49"/>
      <c r="Q12" s="80"/>
      <c r="R12" s="22" t="s">
        <v>7</v>
      </c>
      <c r="S12" s="2">
        <v>1</v>
      </c>
      <c r="T12" s="2">
        <f t="shared" si="11"/>
        <v>9.0909090909090912E-2</v>
      </c>
      <c r="U12" s="37">
        <f t="shared" si="4"/>
        <v>9.0909090909090917</v>
      </c>
      <c r="V12" s="49"/>
      <c r="X12" s="80"/>
      <c r="Y12" s="22" t="s">
        <v>7</v>
      </c>
      <c r="Z12" s="2">
        <v>1</v>
      </c>
      <c r="AA12" s="27">
        <f t="shared" si="12"/>
        <v>8.3333333333333329E-2</v>
      </c>
      <c r="AB12" s="37">
        <f t="shared" si="6"/>
        <v>8.3333333333333321</v>
      </c>
      <c r="AC12" s="55"/>
      <c r="AH12" s="80"/>
      <c r="AI12" s="22" t="s">
        <v>7</v>
      </c>
      <c r="AJ12" s="2">
        <v>4</v>
      </c>
      <c r="AK12" s="2">
        <f t="shared" si="13"/>
        <v>7.2727272727272724E-2</v>
      </c>
      <c r="AL12" s="37">
        <f t="shared" si="8"/>
        <v>7.2727272727272725</v>
      </c>
      <c r="AM12" s="49"/>
    </row>
    <row r="13" spans="3:42" x14ac:dyDescent="0.25">
      <c r="C13" s="80"/>
      <c r="D13" s="22" t="s">
        <v>19</v>
      </c>
      <c r="E13" s="2">
        <v>1</v>
      </c>
      <c r="F13" s="2">
        <f t="shared" si="9"/>
        <v>0.05</v>
      </c>
      <c r="G13" s="37">
        <f t="shared" si="0"/>
        <v>5</v>
      </c>
      <c r="H13" s="49"/>
      <c r="J13" s="80"/>
      <c r="K13" s="22" t="s">
        <v>19</v>
      </c>
      <c r="L13" s="2">
        <v>1</v>
      </c>
      <c r="M13" s="2">
        <f t="shared" si="10"/>
        <v>8.3333333333333329E-2</v>
      </c>
      <c r="N13" s="37">
        <f t="shared" si="2"/>
        <v>8.3333333333333321</v>
      </c>
      <c r="O13" s="49"/>
      <c r="Q13" s="80"/>
      <c r="R13" s="22" t="s">
        <v>19</v>
      </c>
      <c r="S13" s="2"/>
      <c r="T13" s="2">
        <f t="shared" si="11"/>
        <v>0</v>
      </c>
      <c r="U13" s="37">
        <f t="shared" si="4"/>
        <v>0</v>
      </c>
      <c r="V13" s="49"/>
      <c r="X13" s="81"/>
      <c r="Y13" s="22" t="s">
        <v>19</v>
      </c>
      <c r="Z13" s="2"/>
      <c r="AA13" s="27">
        <f t="shared" si="12"/>
        <v>0</v>
      </c>
      <c r="AB13" s="37">
        <f t="shared" si="6"/>
        <v>0</v>
      </c>
      <c r="AC13" s="55"/>
      <c r="AH13" s="81"/>
      <c r="AI13" s="26"/>
      <c r="AJ13" s="27">
        <v>0</v>
      </c>
      <c r="AK13" s="27"/>
      <c r="AL13" s="37">
        <f t="shared" si="8"/>
        <v>0</v>
      </c>
      <c r="AM13" s="50"/>
    </row>
    <row r="14" spans="3:42" x14ac:dyDescent="0.25">
      <c r="C14" s="80" t="s">
        <v>15</v>
      </c>
      <c r="D14" s="22" t="s">
        <v>4</v>
      </c>
      <c r="E14" s="2">
        <v>13</v>
      </c>
      <c r="F14" s="2">
        <f>E14/$H$14</f>
        <v>0.54166666666666663</v>
      </c>
      <c r="G14" s="37">
        <f t="shared" si="0"/>
        <v>54.166666666666664</v>
      </c>
      <c r="H14" s="49">
        <f>SUM(E14:E18)</f>
        <v>24</v>
      </c>
      <c r="J14" s="80" t="s">
        <v>31</v>
      </c>
      <c r="K14" s="22" t="s">
        <v>4</v>
      </c>
      <c r="L14" s="2">
        <v>4</v>
      </c>
      <c r="M14" s="2">
        <f>L14/$O$14</f>
        <v>0.30769230769230771</v>
      </c>
      <c r="N14" s="37">
        <f t="shared" si="2"/>
        <v>30.76923076923077</v>
      </c>
      <c r="O14" s="49">
        <f>SUM(L14:L18)</f>
        <v>13</v>
      </c>
      <c r="Q14" s="80" t="s">
        <v>33</v>
      </c>
      <c r="R14" s="22" t="s">
        <v>4</v>
      </c>
      <c r="S14" s="2">
        <v>4</v>
      </c>
      <c r="T14" s="2">
        <f>S14/$V$14</f>
        <v>0.2857142857142857</v>
      </c>
      <c r="U14" s="37">
        <f t="shared" si="4"/>
        <v>28.571428571428569</v>
      </c>
      <c r="V14" s="49">
        <f>SUM(S14:S18)</f>
        <v>14</v>
      </c>
      <c r="X14" s="80" t="s">
        <v>13</v>
      </c>
      <c r="Y14" s="22" t="s">
        <v>4</v>
      </c>
      <c r="Z14" s="2">
        <v>7</v>
      </c>
      <c r="AA14" s="27">
        <f>Z14/$AC$14</f>
        <v>0.3888888888888889</v>
      </c>
      <c r="AB14" s="37">
        <f t="shared" si="6"/>
        <v>38.888888888888893</v>
      </c>
      <c r="AC14" s="50">
        <f>SUM(Z14:Z18)</f>
        <v>18</v>
      </c>
      <c r="AH14" s="80" t="s">
        <v>13</v>
      </c>
      <c r="AI14" s="22" t="s">
        <v>4</v>
      </c>
      <c r="AJ14" s="2">
        <v>26</v>
      </c>
      <c r="AK14" s="2">
        <f>AJ14/$AM$14</f>
        <v>0.60465116279069764</v>
      </c>
      <c r="AL14" s="37">
        <f t="shared" si="8"/>
        <v>60.465116279069761</v>
      </c>
      <c r="AM14" s="49">
        <f>SUM(AJ14:AJ18)</f>
        <v>43</v>
      </c>
    </row>
    <row r="15" spans="3:42" x14ac:dyDescent="0.25">
      <c r="C15" s="80"/>
      <c r="D15" s="22" t="s">
        <v>5</v>
      </c>
      <c r="E15" s="2">
        <v>5</v>
      </c>
      <c r="F15" s="2">
        <f t="shared" ref="F15:F18" si="14">E15/$H$14</f>
        <v>0.20833333333333334</v>
      </c>
      <c r="G15" s="37">
        <f t="shared" si="0"/>
        <v>20.833333333333336</v>
      </c>
      <c r="H15" s="49"/>
      <c r="J15" s="80"/>
      <c r="K15" s="22" t="s">
        <v>5</v>
      </c>
      <c r="L15" s="2">
        <v>6</v>
      </c>
      <c r="M15" s="2">
        <f t="shared" ref="M15:M18" si="15">L15/$O$14</f>
        <v>0.46153846153846156</v>
      </c>
      <c r="N15" s="37">
        <f t="shared" si="2"/>
        <v>46.153846153846153</v>
      </c>
      <c r="O15" s="49"/>
      <c r="Q15" s="80"/>
      <c r="R15" s="22" t="s">
        <v>5</v>
      </c>
      <c r="S15" s="2">
        <v>5</v>
      </c>
      <c r="T15" s="2">
        <f t="shared" ref="T15:T18" si="16">S15/$V$14</f>
        <v>0.35714285714285715</v>
      </c>
      <c r="U15" s="37">
        <f t="shared" si="4"/>
        <v>35.714285714285715</v>
      </c>
      <c r="V15" s="49"/>
      <c r="X15" s="80"/>
      <c r="Y15" s="22" t="s">
        <v>5</v>
      </c>
      <c r="Z15" s="2">
        <v>9</v>
      </c>
      <c r="AA15" s="27">
        <f t="shared" ref="AA15:AA18" si="17">Z15/$AC$14</f>
        <v>0.5</v>
      </c>
      <c r="AB15" s="37">
        <f t="shared" si="6"/>
        <v>50</v>
      </c>
      <c r="AC15" s="55"/>
      <c r="AH15" s="80"/>
      <c r="AI15" s="22" t="s">
        <v>5</v>
      </c>
      <c r="AJ15" s="2">
        <v>13</v>
      </c>
      <c r="AK15" s="2">
        <f t="shared" ref="AK15:AK17" si="18">AJ15/$AM$14</f>
        <v>0.30232558139534882</v>
      </c>
      <c r="AL15" s="37">
        <f t="shared" si="8"/>
        <v>30.232558139534881</v>
      </c>
      <c r="AM15" s="49"/>
    </row>
    <row r="16" spans="3:42" x14ac:dyDescent="0.25">
      <c r="C16" s="80"/>
      <c r="D16" s="22" t="s">
        <v>6</v>
      </c>
      <c r="E16" s="2">
        <v>1</v>
      </c>
      <c r="F16" s="2">
        <f t="shared" si="14"/>
        <v>4.1666666666666664E-2</v>
      </c>
      <c r="G16" s="37">
        <f t="shared" si="0"/>
        <v>4.1666666666666661</v>
      </c>
      <c r="H16" s="49"/>
      <c r="J16" s="80"/>
      <c r="K16" s="22" t="s">
        <v>6</v>
      </c>
      <c r="L16" s="2">
        <v>2</v>
      </c>
      <c r="M16" s="2">
        <f t="shared" si="15"/>
        <v>0.15384615384615385</v>
      </c>
      <c r="N16" s="37">
        <f t="shared" si="2"/>
        <v>15.384615384615385</v>
      </c>
      <c r="O16" s="49"/>
      <c r="Q16" s="80"/>
      <c r="R16" s="22" t="s">
        <v>6</v>
      </c>
      <c r="S16" s="2"/>
      <c r="T16" s="2">
        <f t="shared" si="16"/>
        <v>0</v>
      </c>
      <c r="U16" s="37">
        <f t="shared" si="4"/>
        <v>0</v>
      </c>
      <c r="V16" s="49"/>
      <c r="X16" s="80"/>
      <c r="Y16" s="22" t="s">
        <v>6</v>
      </c>
      <c r="Z16" s="2"/>
      <c r="AA16" s="27">
        <f t="shared" si="17"/>
        <v>0</v>
      </c>
      <c r="AB16" s="37">
        <f t="shared" si="6"/>
        <v>0</v>
      </c>
      <c r="AC16" s="55"/>
      <c r="AH16" s="80"/>
      <c r="AI16" s="22" t="s">
        <v>8</v>
      </c>
      <c r="AJ16" s="2">
        <v>0</v>
      </c>
      <c r="AK16" s="2">
        <f t="shared" si="18"/>
        <v>0</v>
      </c>
      <c r="AL16" s="37">
        <f t="shared" si="8"/>
        <v>0</v>
      </c>
      <c r="AM16" s="49"/>
    </row>
    <row r="17" spans="3:39" x14ac:dyDescent="0.25">
      <c r="C17" s="80"/>
      <c r="D17" s="22" t="s">
        <v>7</v>
      </c>
      <c r="E17" s="2">
        <v>3</v>
      </c>
      <c r="F17" s="2">
        <f t="shared" si="14"/>
        <v>0.125</v>
      </c>
      <c r="G17" s="37">
        <f t="shared" si="0"/>
        <v>12.5</v>
      </c>
      <c r="H17" s="49"/>
      <c r="J17" s="80"/>
      <c r="K17" s="22" t="s">
        <v>7</v>
      </c>
      <c r="L17" s="2">
        <v>1</v>
      </c>
      <c r="M17" s="2">
        <f t="shared" si="15"/>
        <v>7.6923076923076927E-2</v>
      </c>
      <c r="N17" s="37">
        <f t="shared" si="2"/>
        <v>7.6923076923076925</v>
      </c>
      <c r="O17" s="49"/>
      <c r="Q17" s="80"/>
      <c r="R17" s="22" t="s">
        <v>7</v>
      </c>
      <c r="S17" s="2">
        <v>3</v>
      </c>
      <c r="T17" s="2">
        <f t="shared" si="16"/>
        <v>0.21428571428571427</v>
      </c>
      <c r="U17" s="37">
        <f t="shared" si="4"/>
        <v>21.428571428571427</v>
      </c>
      <c r="V17" s="49"/>
      <c r="X17" s="80"/>
      <c r="Y17" s="22" t="s">
        <v>7</v>
      </c>
      <c r="Z17" s="2">
        <v>2</v>
      </c>
      <c r="AA17" s="27">
        <f t="shared" si="17"/>
        <v>0.1111111111111111</v>
      </c>
      <c r="AB17" s="37">
        <f t="shared" si="6"/>
        <v>11.111111111111111</v>
      </c>
      <c r="AC17" s="55"/>
      <c r="AH17" s="80"/>
      <c r="AI17" s="22" t="s">
        <v>7</v>
      </c>
      <c r="AJ17" s="2">
        <v>4</v>
      </c>
      <c r="AK17" s="2">
        <f t="shared" si="18"/>
        <v>9.3023255813953487E-2</v>
      </c>
      <c r="AL17" s="37">
        <f t="shared" si="8"/>
        <v>9.3023255813953494</v>
      </c>
      <c r="AM17" s="49"/>
    </row>
    <row r="18" spans="3:39" x14ac:dyDescent="0.25">
      <c r="C18" s="80"/>
      <c r="D18" s="22" t="s">
        <v>19</v>
      </c>
      <c r="E18" s="2">
        <v>2</v>
      </c>
      <c r="F18" s="2">
        <f t="shared" si="14"/>
        <v>8.3333333333333329E-2</v>
      </c>
      <c r="G18" s="37">
        <f t="shared" si="0"/>
        <v>8.3333333333333321</v>
      </c>
      <c r="H18" s="49"/>
      <c r="J18" s="80"/>
      <c r="K18" s="22" t="s">
        <v>19</v>
      </c>
      <c r="L18" s="2"/>
      <c r="M18" s="2">
        <f t="shared" si="15"/>
        <v>0</v>
      </c>
      <c r="N18" s="37">
        <f t="shared" si="2"/>
        <v>0</v>
      </c>
      <c r="O18" s="49"/>
      <c r="Q18" s="81"/>
      <c r="R18" s="26" t="s">
        <v>19</v>
      </c>
      <c r="S18" s="27">
        <v>2</v>
      </c>
      <c r="T18" s="2">
        <f t="shared" si="16"/>
        <v>0.14285714285714285</v>
      </c>
      <c r="U18" s="37">
        <f t="shared" si="4"/>
        <v>14.285714285714285</v>
      </c>
      <c r="V18" s="50"/>
      <c r="X18" s="81"/>
      <c r="Y18" s="22" t="s">
        <v>19</v>
      </c>
      <c r="Z18" s="2"/>
      <c r="AA18" s="27">
        <f t="shared" si="17"/>
        <v>0</v>
      </c>
      <c r="AB18" s="37">
        <f t="shared" si="6"/>
        <v>0</v>
      </c>
      <c r="AC18" s="55"/>
      <c r="AH18" s="81"/>
      <c r="AI18" s="26"/>
      <c r="AJ18" s="27">
        <v>0</v>
      </c>
      <c r="AK18" s="27"/>
      <c r="AL18" s="37">
        <f t="shared" si="8"/>
        <v>0</v>
      </c>
      <c r="AM18" s="50"/>
    </row>
    <row r="19" spans="3:39" x14ac:dyDescent="0.25">
      <c r="C19" s="80" t="s">
        <v>17</v>
      </c>
      <c r="D19" s="22" t="s">
        <v>4</v>
      </c>
      <c r="E19" s="2">
        <v>10</v>
      </c>
      <c r="F19" s="2">
        <f>E19/$H$19</f>
        <v>0.5</v>
      </c>
      <c r="G19" s="37">
        <f t="shared" si="0"/>
        <v>50</v>
      </c>
      <c r="H19" s="49">
        <f>SUM(E19:E23)</f>
        <v>20</v>
      </c>
      <c r="J19" s="80" t="s">
        <v>15</v>
      </c>
      <c r="K19" s="22" t="s">
        <v>4</v>
      </c>
      <c r="L19" s="2">
        <v>14</v>
      </c>
      <c r="M19" s="2">
        <f>L19/$O$19</f>
        <v>0.56000000000000005</v>
      </c>
      <c r="N19" s="37">
        <f t="shared" si="2"/>
        <v>56.000000000000007</v>
      </c>
      <c r="O19" s="49">
        <f>SUM(L19:L23)</f>
        <v>25</v>
      </c>
      <c r="Q19" s="31"/>
      <c r="R19" s="29"/>
      <c r="S19" s="30"/>
      <c r="T19" s="30"/>
      <c r="U19" s="30"/>
      <c r="V19" s="33"/>
      <c r="X19" s="80" t="s">
        <v>14</v>
      </c>
      <c r="Y19" s="22" t="s">
        <v>4</v>
      </c>
      <c r="Z19" s="2">
        <v>10</v>
      </c>
      <c r="AA19" s="2">
        <f>Z19/$AC$19</f>
        <v>0.4</v>
      </c>
      <c r="AB19" s="37">
        <f t="shared" si="6"/>
        <v>40</v>
      </c>
      <c r="AC19" s="49">
        <f>SUM(Z19:Z23)</f>
        <v>25</v>
      </c>
      <c r="AH19" s="80" t="s">
        <v>14</v>
      </c>
      <c r="AI19" s="22" t="s">
        <v>4</v>
      </c>
      <c r="AJ19" s="2">
        <v>19</v>
      </c>
      <c r="AK19" s="2">
        <f>AJ19/$AM$19</f>
        <v>0.45238095238095238</v>
      </c>
      <c r="AL19" s="37">
        <f t="shared" si="8"/>
        <v>45.238095238095241</v>
      </c>
      <c r="AM19" s="49">
        <f>SUM(AJ19:AJ23)</f>
        <v>42</v>
      </c>
    </row>
    <row r="20" spans="3:39" x14ac:dyDescent="0.25">
      <c r="C20" s="80"/>
      <c r="D20" s="22" t="s">
        <v>5</v>
      </c>
      <c r="E20" s="2">
        <v>5</v>
      </c>
      <c r="F20" s="2">
        <f t="shared" ref="F20:F23" si="19">E20/$H$19</f>
        <v>0.25</v>
      </c>
      <c r="G20" s="37">
        <f t="shared" si="0"/>
        <v>25</v>
      </c>
      <c r="H20" s="49"/>
      <c r="J20" s="80"/>
      <c r="K20" s="22" t="s">
        <v>5</v>
      </c>
      <c r="L20" s="2">
        <v>5</v>
      </c>
      <c r="M20" s="2">
        <f t="shared" ref="M20:M23" si="20">L20/$O$19</f>
        <v>0.2</v>
      </c>
      <c r="N20" s="37">
        <f t="shared" si="2"/>
        <v>20</v>
      </c>
      <c r="O20" s="49"/>
      <c r="Q20" s="32"/>
      <c r="R20" s="84"/>
      <c r="S20" s="84"/>
      <c r="T20" s="84"/>
      <c r="U20" s="84"/>
      <c r="V20" s="84"/>
      <c r="X20" s="80"/>
      <c r="Y20" s="22" t="s">
        <v>5</v>
      </c>
      <c r="Z20" s="2">
        <v>13</v>
      </c>
      <c r="AA20" s="2">
        <f t="shared" ref="AA20:AA23" si="21">Z20/$AC$19</f>
        <v>0.52</v>
      </c>
      <c r="AB20" s="37">
        <f t="shared" si="6"/>
        <v>52</v>
      </c>
      <c r="AC20" s="49"/>
      <c r="AH20" s="80"/>
      <c r="AI20" s="22" t="s">
        <v>5</v>
      </c>
      <c r="AJ20" s="2">
        <v>18</v>
      </c>
      <c r="AK20" s="2">
        <f t="shared" ref="AK20:AK22" si="22">AJ20/$AM$19</f>
        <v>0.42857142857142855</v>
      </c>
      <c r="AL20" s="37">
        <f t="shared" si="8"/>
        <v>42.857142857142854</v>
      </c>
      <c r="AM20" s="49"/>
    </row>
    <row r="21" spans="3:39" x14ac:dyDescent="0.25">
      <c r="C21" s="80"/>
      <c r="D21" s="22" t="s">
        <v>6</v>
      </c>
      <c r="E21" s="2"/>
      <c r="F21" s="2">
        <f t="shared" si="19"/>
        <v>0</v>
      </c>
      <c r="G21" s="37">
        <f t="shared" si="0"/>
        <v>0</v>
      </c>
      <c r="H21" s="49"/>
      <c r="J21" s="80"/>
      <c r="K21" s="22" t="s">
        <v>6</v>
      </c>
      <c r="L21" s="2">
        <v>2</v>
      </c>
      <c r="M21" s="2">
        <f t="shared" si="20"/>
        <v>0.08</v>
      </c>
      <c r="N21" s="37">
        <f t="shared" si="2"/>
        <v>8</v>
      </c>
      <c r="O21" s="49"/>
      <c r="R21" s="35"/>
      <c r="S21" s="35"/>
      <c r="T21" s="35"/>
      <c r="U21" s="35"/>
      <c r="V21" s="35"/>
      <c r="X21" s="80"/>
      <c r="Y21" s="22" t="s">
        <v>6</v>
      </c>
      <c r="Z21" s="2"/>
      <c r="AA21" s="2">
        <f t="shared" si="21"/>
        <v>0</v>
      </c>
      <c r="AB21" s="37">
        <f t="shared" si="6"/>
        <v>0</v>
      </c>
      <c r="AC21" s="49"/>
      <c r="AH21" s="80"/>
      <c r="AI21" s="22" t="s">
        <v>8</v>
      </c>
      <c r="AJ21" s="2">
        <v>1</v>
      </c>
      <c r="AK21" s="2">
        <f t="shared" si="22"/>
        <v>2.3809523809523808E-2</v>
      </c>
      <c r="AL21" s="37">
        <f t="shared" si="8"/>
        <v>2.3809523809523809</v>
      </c>
      <c r="AM21" s="49"/>
    </row>
    <row r="22" spans="3:39" x14ac:dyDescent="0.25">
      <c r="C22" s="80"/>
      <c r="D22" s="22" t="s">
        <v>7</v>
      </c>
      <c r="E22" s="2">
        <v>3</v>
      </c>
      <c r="F22" s="2">
        <f t="shared" si="19"/>
        <v>0.15</v>
      </c>
      <c r="G22" s="37">
        <f t="shared" si="0"/>
        <v>15</v>
      </c>
      <c r="H22" s="49"/>
      <c r="J22" s="80"/>
      <c r="K22" s="22" t="s">
        <v>7</v>
      </c>
      <c r="L22" s="2">
        <v>2</v>
      </c>
      <c r="M22" s="2">
        <f t="shared" si="20"/>
        <v>0.08</v>
      </c>
      <c r="N22" s="37">
        <f t="shared" si="2"/>
        <v>8</v>
      </c>
      <c r="O22" s="49"/>
      <c r="R22" s="44"/>
      <c r="S22" s="28"/>
      <c r="T22" s="28"/>
      <c r="U22" s="28"/>
      <c r="V22" s="28"/>
      <c r="X22" s="80"/>
      <c r="Y22" s="22" t="s">
        <v>7</v>
      </c>
      <c r="Z22" s="2">
        <v>2</v>
      </c>
      <c r="AA22" s="2">
        <f t="shared" si="21"/>
        <v>0.08</v>
      </c>
      <c r="AB22" s="37">
        <f t="shared" si="6"/>
        <v>8</v>
      </c>
      <c r="AC22" s="49"/>
      <c r="AH22" s="80"/>
      <c r="AI22" s="22" t="s">
        <v>7</v>
      </c>
      <c r="AJ22" s="2">
        <v>4</v>
      </c>
      <c r="AK22" s="2">
        <f t="shared" si="22"/>
        <v>9.5238095238095233E-2</v>
      </c>
      <c r="AL22" s="37">
        <f t="shared" si="8"/>
        <v>9.5238095238095237</v>
      </c>
      <c r="AM22" s="49"/>
    </row>
    <row r="23" spans="3:39" x14ac:dyDescent="0.25">
      <c r="C23" s="80"/>
      <c r="D23" s="22" t="s">
        <v>19</v>
      </c>
      <c r="E23" s="2">
        <v>2</v>
      </c>
      <c r="F23" s="2">
        <f t="shared" si="19"/>
        <v>0.1</v>
      </c>
      <c r="G23" s="37">
        <f t="shared" si="0"/>
        <v>10</v>
      </c>
      <c r="H23" s="49"/>
      <c r="J23" s="80"/>
      <c r="K23" s="22" t="s">
        <v>19</v>
      </c>
      <c r="L23" s="2">
        <v>2</v>
      </c>
      <c r="M23" s="2">
        <f t="shared" si="20"/>
        <v>0.08</v>
      </c>
      <c r="N23" s="37">
        <f t="shared" si="2"/>
        <v>8</v>
      </c>
      <c r="O23" s="49"/>
      <c r="R23" s="44"/>
      <c r="S23" s="28"/>
      <c r="T23" s="28"/>
      <c r="U23" s="28"/>
      <c r="V23" s="28"/>
      <c r="X23" s="80"/>
      <c r="Y23" s="22" t="s">
        <v>19</v>
      </c>
      <c r="Z23" s="2"/>
      <c r="AA23" s="2">
        <f t="shared" si="21"/>
        <v>0</v>
      </c>
      <c r="AB23" s="37">
        <f t="shared" si="6"/>
        <v>0</v>
      </c>
      <c r="AC23" s="49"/>
      <c r="AH23" s="81"/>
      <c r="AI23" s="26"/>
      <c r="AJ23" s="27"/>
      <c r="AK23" s="27"/>
      <c r="AL23" s="37">
        <f t="shared" si="8"/>
        <v>0</v>
      </c>
      <c r="AM23" s="50"/>
    </row>
    <row r="24" spans="3:39" x14ac:dyDescent="0.25">
      <c r="J24" s="80" t="s">
        <v>17</v>
      </c>
      <c r="K24" s="22" t="s">
        <v>4</v>
      </c>
      <c r="L24" s="2">
        <v>7</v>
      </c>
      <c r="M24" s="2">
        <f>L24/$O$24</f>
        <v>0.63636363636363635</v>
      </c>
      <c r="N24" s="37">
        <f t="shared" si="2"/>
        <v>63.636363636363633</v>
      </c>
      <c r="O24" s="49">
        <f>SUM(L24:L29)</f>
        <v>11</v>
      </c>
      <c r="R24" s="44"/>
      <c r="S24" s="28"/>
      <c r="T24" s="28"/>
      <c r="U24" s="28"/>
      <c r="V24" s="28"/>
      <c r="X24" s="80" t="s">
        <v>33</v>
      </c>
      <c r="Y24" s="22" t="s">
        <v>4</v>
      </c>
      <c r="Z24" s="2">
        <v>8</v>
      </c>
      <c r="AA24" s="2">
        <f>Z24/$AC$24</f>
        <v>0.38095238095238093</v>
      </c>
      <c r="AB24" s="37">
        <f t="shared" si="6"/>
        <v>38.095238095238095</v>
      </c>
      <c r="AC24" s="49">
        <f>SUM(Z24:Z28)</f>
        <v>21</v>
      </c>
      <c r="AH24" s="80" t="s">
        <v>51</v>
      </c>
      <c r="AI24" s="22" t="s">
        <v>4</v>
      </c>
      <c r="AJ24" s="2">
        <v>25</v>
      </c>
      <c r="AK24" s="2">
        <f>AJ24/$AM$24</f>
        <v>0.48076923076923078</v>
      </c>
      <c r="AL24" s="37">
        <f t="shared" si="8"/>
        <v>48.07692307692308</v>
      </c>
      <c r="AM24" s="49">
        <f>SUM(AJ24:AJ28)</f>
        <v>52</v>
      </c>
    </row>
    <row r="25" spans="3:39" x14ac:dyDescent="0.25">
      <c r="C25" s="83"/>
      <c r="D25" s="83"/>
      <c r="E25" s="83"/>
      <c r="F25" s="36"/>
      <c r="G25" s="36"/>
      <c r="J25" s="80"/>
      <c r="K25" s="22" t="s">
        <v>5</v>
      </c>
      <c r="L25" s="2">
        <v>2</v>
      </c>
      <c r="M25" s="2">
        <f t="shared" ref="M25:M29" si="23">L25/$O$24</f>
        <v>0.18181818181818182</v>
      </c>
      <c r="N25" s="37">
        <f t="shared" si="2"/>
        <v>18.181818181818183</v>
      </c>
      <c r="O25" s="49"/>
      <c r="R25" s="44"/>
      <c r="S25" s="28"/>
      <c r="T25" s="28"/>
      <c r="U25" s="28"/>
      <c r="V25" s="28"/>
      <c r="X25" s="80"/>
      <c r="Y25" s="22" t="s">
        <v>5</v>
      </c>
      <c r="Z25" s="2">
        <v>10</v>
      </c>
      <c r="AA25" s="2">
        <f t="shared" ref="AA25:AA28" si="24">Z25/$AC$24</f>
        <v>0.47619047619047616</v>
      </c>
      <c r="AB25" s="37">
        <f t="shared" si="6"/>
        <v>47.619047619047613</v>
      </c>
      <c r="AC25" s="49"/>
      <c r="AH25" s="80"/>
      <c r="AI25" s="22" t="s">
        <v>5</v>
      </c>
      <c r="AJ25" s="2">
        <v>23</v>
      </c>
      <c r="AK25" s="2">
        <f t="shared" ref="AK25:AK27" si="25">AJ25/$AM$24</f>
        <v>0.44230769230769229</v>
      </c>
      <c r="AL25" s="37">
        <f t="shared" si="8"/>
        <v>44.230769230769226</v>
      </c>
      <c r="AM25" s="49"/>
    </row>
    <row r="26" spans="3:39" x14ac:dyDescent="0.25">
      <c r="C26" s="28"/>
      <c r="D26" s="35"/>
      <c r="E26" s="35"/>
      <c r="F26" s="35"/>
      <c r="G26" s="35"/>
      <c r="J26" s="80"/>
      <c r="K26" s="22" t="s">
        <v>6</v>
      </c>
      <c r="L26" s="2">
        <v>1</v>
      </c>
      <c r="M26" s="2">
        <f t="shared" si="23"/>
        <v>9.0909090909090912E-2</v>
      </c>
      <c r="N26" s="37">
        <f t="shared" si="2"/>
        <v>9.0909090909090917</v>
      </c>
      <c r="O26" s="49"/>
      <c r="R26" s="44"/>
      <c r="S26" s="28"/>
      <c r="T26" s="28"/>
      <c r="U26" s="28"/>
      <c r="V26" s="28"/>
      <c r="X26" s="80"/>
      <c r="Y26" s="22" t="s">
        <v>6</v>
      </c>
      <c r="Z26" s="2"/>
      <c r="AA26" s="2">
        <f t="shared" si="24"/>
        <v>0</v>
      </c>
      <c r="AB26" s="37">
        <f t="shared" si="6"/>
        <v>0</v>
      </c>
      <c r="AC26" s="49"/>
      <c r="AH26" s="80"/>
      <c r="AI26" s="22" t="s">
        <v>8</v>
      </c>
      <c r="AJ26" s="2">
        <v>0</v>
      </c>
      <c r="AK26" s="2">
        <f t="shared" si="25"/>
        <v>0</v>
      </c>
      <c r="AL26" s="37">
        <f t="shared" si="8"/>
        <v>0</v>
      </c>
      <c r="AM26" s="49"/>
    </row>
    <row r="27" spans="3:39" x14ac:dyDescent="0.25">
      <c r="C27" s="36"/>
      <c r="D27" s="28"/>
      <c r="E27" s="28"/>
      <c r="F27" s="28"/>
      <c r="G27" s="28"/>
      <c r="J27" s="80"/>
      <c r="K27" s="22" t="s">
        <v>7</v>
      </c>
      <c r="L27" s="2"/>
      <c r="M27" s="2">
        <f t="shared" si="23"/>
        <v>0</v>
      </c>
      <c r="N27" s="37">
        <f t="shared" si="2"/>
        <v>0</v>
      </c>
      <c r="O27" s="49"/>
      <c r="R27" s="45" t="s">
        <v>43</v>
      </c>
      <c r="S27" s="46">
        <f>SUM(S22:S26)</f>
        <v>0</v>
      </c>
      <c r="T27" s="46"/>
      <c r="U27" s="46"/>
      <c r="V27" s="46">
        <f>SUM(V22:V26)</f>
        <v>0</v>
      </c>
      <c r="X27" s="80"/>
      <c r="Y27" s="22" t="s">
        <v>7</v>
      </c>
      <c r="Z27" s="2">
        <v>3</v>
      </c>
      <c r="AA27" s="2">
        <f t="shared" si="24"/>
        <v>0.14285714285714285</v>
      </c>
      <c r="AB27" s="37">
        <f t="shared" si="6"/>
        <v>14.285714285714285</v>
      </c>
      <c r="AC27" s="49"/>
      <c r="AH27" s="80"/>
      <c r="AI27" s="22" t="s">
        <v>7</v>
      </c>
      <c r="AJ27" s="2">
        <v>4</v>
      </c>
      <c r="AK27" s="2">
        <f t="shared" si="25"/>
        <v>7.6923076923076927E-2</v>
      </c>
      <c r="AL27" s="37">
        <f t="shared" si="8"/>
        <v>7.6923076923076925</v>
      </c>
      <c r="AM27" s="49"/>
    </row>
    <row r="28" spans="3:39" x14ac:dyDescent="0.25">
      <c r="C28" s="36"/>
      <c r="D28" s="28"/>
      <c r="E28" s="28"/>
      <c r="F28" s="28"/>
      <c r="G28" s="28"/>
      <c r="J28" s="80"/>
      <c r="K28" s="22" t="s">
        <v>8</v>
      </c>
      <c r="L28" s="2">
        <v>1</v>
      </c>
      <c r="M28" s="2">
        <f t="shared" si="23"/>
        <v>9.0909090909090912E-2</v>
      </c>
      <c r="N28" s="37">
        <f t="shared" si="2"/>
        <v>9.0909090909090917</v>
      </c>
      <c r="O28" s="49"/>
      <c r="X28" s="80"/>
      <c r="Y28" s="22" t="s">
        <v>19</v>
      </c>
      <c r="Z28" s="2"/>
      <c r="AA28" s="2">
        <f t="shared" si="24"/>
        <v>0</v>
      </c>
      <c r="AB28" s="37">
        <f t="shared" si="6"/>
        <v>0</v>
      </c>
      <c r="AC28" s="49"/>
      <c r="AH28" s="81"/>
      <c r="AI28" s="26"/>
      <c r="AJ28" s="27"/>
      <c r="AK28" s="27"/>
      <c r="AL28" s="37">
        <f t="shared" si="8"/>
        <v>0</v>
      </c>
      <c r="AM28" s="50"/>
    </row>
    <row r="29" spans="3:39" x14ac:dyDescent="0.25">
      <c r="C29" s="36"/>
      <c r="D29" s="28"/>
      <c r="E29" s="28"/>
      <c r="F29" s="28"/>
      <c r="G29" s="28"/>
      <c r="J29" s="80"/>
      <c r="K29" s="22" t="s">
        <v>19</v>
      </c>
      <c r="L29" s="2"/>
      <c r="M29" s="2">
        <f t="shared" si="23"/>
        <v>0</v>
      </c>
      <c r="N29" s="37">
        <f t="shared" si="2"/>
        <v>0</v>
      </c>
      <c r="O29" s="49"/>
      <c r="AH29" s="80" t="s">
        <v>16</v>
      </c>
      <c r="AI29" s="22" t="s">
        <v>4</v>
      </c>
      <c r="AJ29" s="2">
        <v>5</v>
      </c>
      <c r="AK29" s="2">
        <f>AJ29/$AM$29</f>
        <v>0.5</v>
      </c>
      <c r="AL29" s="37">
        <f t="shared" si="8"/>
        <v>50</v>
      </c>
      <c r="AM29" s="49">
        <f>SUM(AJ29:AJ33)</f>
        <v>10</v>
      </c>
    </row>
    <row r="30" spans="3:39" x14ac:dyDescent="0.25">
      <c r="C30" s="36"/>
      <c r="D30" s="28"/>
      <c r="E30" s="28"/>
      <c r="F30" s="28"/>
      <c r="G30" s="28"/>
      <c r="AH30" s="80"/>
      <c r="AI30" s="22" t="s">
        <v>5</v>
      </c>
      <c r="AJ30" s="2">
        <v>4</v>
      </c>
      <c r="AK30" s="2">
        <f t="shared" ref="AK30:AK32" si="26">AJ30/$AM$29</f>
        <v>0.4</v>
      </c>
      <c r="AL30" s="37">
        <f t="shared" si="8"/>
        <v>40</v>
      </c>
      <c r="AM30" s="49"/>
    </row>
    <row r="31" spans="3:39" x14ac:dyDescent="0.25">
      <c r="C31" s="36"/>
      <c r="D31" s="28"/>
      <c r="E31" s="28"/>
      <c r="F31" s="28"/>
      <c r="G31" s="28"/>
      <c r="K31" s="83"/>
      <c r="L31" s="83"/>
      <c r="M31" s="83"/>
      <c r="N31" s="83"/>
      <c r="O31" s="83"/>
      <c r="AH31" s="80"/>
      <c r="AI31" s="22" t="s">
        <v>8</v>
      </c>
      <c r="AJ31" s="2">
        <v>1</v>
      </c>
      <c r="AK31" s="2">
        <f t="shared" si="26"/>
        <v>0.1</v>
      </c>
      <c r="AL31" s="37">
        <f t="shared" si="8"/>
        <v>10</v>
      </c>
      <c r="AM31" s="49"/>
    </row>
    <row r="32" spans="3:39" x14ac:dyDescent="0.25">
      <c r="C32" s="43"/>
      <c r="D32" s="28"/>
      <c r="E32" s="28"/>
      <c r="F32" s="28"/>
      <c r="G32" s="28"/>
      <c r="K32" s="35"/>
      <c r="L32" s="35"/>
      <c r="M32" s="35"/>
      <c r="N32" s="35"/>
      <c r="O32" s="35"/>
      <c r="AH32" s="80"/>
      <c r="AI32" s="22" t="s">
        <v>7</v>
      </c>
      <c r="AJ32" s="2">
        <v>0</v>
      </c>
      <c r="AK32" s="2">
        <f t="shared" si="26"/>
        <v>0</v>
      </c>
      <c r="AL32" s="37">
        <f t="shared" si="8"/>
        <v>0</v>
      </c>
      <c r="AM32" s="49"/>
    </row>
    <row r="33" spans="11:39" x14ac:dyDescent="0.25">
      <c r="K33" s="44"/>
      <c r="L33" s="28"/>
      <c r="M33" s="28"/>
      <c r="N33" s="28"/>
      <c r="O33" s="28"/>
      <c r="AH33" s="81"/>
      <c r="AI33" s="26"/>
      <c r="AJ33" s="27"/>
      <c r="AK33" s="27"/>
      <c r="AL33" s="37">
        <f t="shared" si="8"/>
        <v>0</v>
      </c>
      <c r="AM33" s="50"/>
    </row>
    <row r="34" spans="11:39" x14ac:dyDescent="0.25">
      <c r="K34" s="44"/>
      <c r="L34" s="28"/>
      <c r="M34" s="28"/>
      <c r="N34" s="28"/>
      <c r="O34" s="28"/>
      <c r="AH34" s="80" t="s">
        <v>17</v>
      </c>
      <c r="AI34" s="22" t="s">
        <v>4</v>
      </c>
      <c r="AJ34" s="2">
        <v>19</v>
      </c>
      <c r="AK34" s="2">
        <f>AJ34/$AM$34</f>
        <v>0.5</v>
      </c>
      <c r="AL34" s="37">
        <f t="shared" si="8"/>
        <v>50</v>
      </c>
      <c r="AM34" s="49">
        <f>SUM(AJ34:AJ38)</f>
        <v>38</v>
      </c>
    </row>
    <row r="35" spans="11:39" x14ac:dyDescent="0.25">
      <c r="K35" s="44"/>
      <c r="L35" s="28"/>
      <c r="M35" s="28"/>
      <c r="N35" s="28"/>
      <c r="O35" s="28"/>
      <c r="AH35" s="80"/>
      <c r="AI35" s="22" t="s">
        <v>5</v>
      </c>
      <c r="AJ35" s="2">
        <v>15</v>
      </c>
      <c r="AK35" s="2">
        <f t="shared" ref="AK35:AK37" si="27">AJ35/$AM$34</f>
        <v>0.39473684210526316</v>
      </c>
      <c r="AL35" s="37">
        <f t="shared" si="8"/>
        <v>39.473684210526315</v>
      </c>
      <c r="AM35" s="49"/>
    </row>
    <row r="36" spans="11:39" x14ac:dyDescent="0.25">
      <c r="K36" s="44"/>
      <c r="L36" s="28"/>
      <c r="M36" s="28"/>
      <c r="N36" s="28"/>
      <c r="O36" s="28"/>
      <c r="AH36" s="80"/>
      <c r="AI36" s="22" t="s">
        <v>8</v>
      </c>
      <c r="AJ36" s="2">
        <v>0</v>
      </c>
      <c r="AK36" s="2">
        <f t="shared" si="27"/>
        <v>0</v>
      </c>
      <c r="AL36" s="37">
        <f t="shared" si="8"/>
        <v>0</v>
      </c>
      <c r="AM36" s="49"/>
    </row>
    <row r="37" spans="11:39" x14ac:dyDescent="0.25">
      <c r="K37" s="44"/>
      <c r="L37" s="28"/>
      <c r="M37" s="28"/>
      <c r="N37" s="28"/>
      <c r="O37" s="28"/>
      <c r="AH37" s="80"/>
      <c r="AI37" s="22" t="s">
        <v>7</v>
      </c>
      <c r="AJ37" s="2">
        <v>4</v>
      </c>
      <c r="AK37" s="2">
        <f t="shared" si="27"/>
        <v>0.10526315789473684</v>
      </c>
      <c r="AL37" s="37">
        <f t="shared" si="8"/>
        <v>10.526315789473683</v>
      </c>
      <c r="AM37" s="49"/>
    </row>
    <row r="38" spans="11:39" x14ac:dyDescent="0.25">
      <c r="K38" s="44"/>
      <c r="L38" s="28"/>
      <c r="M38" s="28"/>
      <c r="N38" s="28"/>
      <c r="O38" s="28"/>
      <c r="AH38" s="81"/>
      <c r="AI38" s="26"/>
      <c r="AJ38" s="27"/>
      <c r="AK38" s="27"/>
      <c r="AL38" s="37">
        <f t="shared" si="8"/>
        <v>0</v>
      </c>
      <c r="AM38" s="50"/>
    </row>
    <row r="39" spans="11:39" x14ac:dyDescent="0.25">
      <c r="K39" s="43"/>
      <c r="L39" s="28"/>
      <c r="M39" s="28"/>
      <c r="N39" s="28"/>
      <c r="O39" s="28"/>
      <c r="AH39" s="80" t="s">
        <v>33</v>
      </c>
      <c r="AI39" s="22" t="s">
        <v>4</v>
      </c>
      <c r="AJ39" s="2">
        <v>17</v>
      </c>
      <c r="AK39" s="2">
        <f>AJ39/$AM$39</f>
        <v>0.41463414634146339</v>
      </c>
      <c r="AL39" s="37">
        <f t="shared" si="8"/>
        <v>41.463414634146339</v>
      </c>
      <c r="AM39" s="49">
        <f>SUM(AJ39:AJ43)</f>
        <v>41</v>
      </c>
    </row>
    <row r="40" spans="11:39" x14ac:dyDescent="0.25">
      <c r="AH40" s="80"/>
      <c r="AI40" s="22" t="s">
        <v>5</v>
      </c>
      <c r="AJ40" s="2">
        <v>20</v>
      </c>
      <c r="AK40" s="2">
        <f t="shared" ref="AK40:AK42" si="28">AJ40/$AM$39</f>
        <v>0.48780487804878048</v>
      </c>
      <c r="AL40" s="37">
        <f t="shared" si="8"/>
        <v>48.780487804878049</v>
      </c>
      <c r="AM40" s="49"/>
    </row>
    <row r="41" spans="11:39" x14ac:dyDescent="0.25">
      <c r="AH41" s="80"/>
      <c r="AI41" s="22" t="s">
        <v>8</v>
      </c>
      <c r="AJ41" s="2"/>
      <c r="AK41" s="2">
        <f t="shared" si="28"/>
        <v>0</v>
      </c>
      <c r="AL41" s="37">
        <f t="shared" si="8"/>
        <v>0</v>
      </c>
      <c r="AM41" s="49"/>
    </row>
    <row r="42" spans="11:39" x14ac:dyDescent="0.25">
      <c r="AH42" s="80"/>
      <c r="AI42" s="22" t="s">
        <v>7</v>
      </c>
      <c r="AJ42" s="2">
        <v>4</v>
      </c>
      <c r="AK42" s="2">
        <f t="shared" si="28"/>
        <v>9.7560975609756101E-2</v>
      </c>
      <c r="AL42" s="37">
        <f t="shared" si="8"/>
        <v>9.7560975609756095</v>
      </c>
      <c r="AM42" s="49"/>
    </row>
    <row r="43" spans="11:39" x14ac:dyDescent="0.25">
      <c r="AH43" s="80"/>
      <c r="AI43" s="22" t="s">
        <v>19</v>
      </c>
      <c r="AJ43" s="2"/>
      <c r="AK43" s="2"/>
      <c r="AL43" s="2"/>
      <c r="AM43" s="49"/>
    </row>
  </sheetData>
  <mergeCells count="58">
    <mergeCell ref="AH34:AH38"/>
    <mergeCell ref="AM34:AM38"/>
    <mergeCell ref="AH39:AH43"/>
    <mergeCell ref="AM39:AM43"/>
    <mergeCell ref="X9:X13"/>
    <mergeCell ref="AC9:AC13"/>
    <mergeCell ref="X14:X18"/>
    <mergeCell ref="AC14:AC18"/>
    <mergeCell ref="X19:X23"/>
    <mergeCell ref="AH19:AH23"/>
    <mergeCell ref="AM19:AM23"/>
    <mergeCell ref="AH24:AH28"/>
    <mergeCell ref="AM24:AM28"/>
    <mergeCell ref="AH29:AH33"/>
    <mergeCell ref="AM29:AM33"/>
    <mergeCell ref="AC19:AC23"/>
    <mergeCell ref="X24:X28"/>
    <mergeCell ref="AC24:AC28"/>
    <mergeCell ref="C25:E25"/>
    <mergeCell ref="K31:O31"/>
    <mergeCell ref="R20:V20"/>
    <mergeCell ref="AH2:AM2"/>
    <mergeCell ref="AH4:AH8"/>
    <mergeCell ref="AM4:AM8"/>
    <mergeCell ref="AH9:AH13"/>
    <mergeCell ref="AM9:AM13"/>
    <mergeCell ref="AH14:AH18"/>
    <mergeCell ref="AM14:AM18"/>
    <mergeCell ref="X2:AC2"/>
    <mergeCell ref="X4:X8"/>
    <mergeCell ref="AC4:AC8"/>
    <mergeCell ref="O19:O23"/>
    <mergeCell ref="J24:J29"/>
    <mergeCell ref="O24:O29"/>
    <mergeCell ref="Q2:V2"/>
    <mergeCell ref="Q4:Q8"/>
    <mergeCell ref="V4:V8"/>
    <mergeCell ref="Q9:Q13"/>
    <mergeCell ref="V9:V13"/>
    <mergeCell ref="C19:C23"/>
    <mergeCell ref="H19:H23"/>
    <mergeCell ref="J2:O2"/>
    <mergeCell ref="J4:J8"/>
    <mergeCell ref="O4:O8"/>
    <mergeCell ref="J9:J13"/>
    <mergeCell ref="O9:O13"/>
    <mergeCell ref="J14:J18"/>
    <mergeCell ref="O14:O18"/>
    <mergeCell ref="J19:J23"/>
    <mergeCell ref="C2:H2"/>
    <mergeCell ref="C4:C8"/>
    <mergeCell ref="H4:H8"/>
    <mergeCell ref="C9:C13"/>
    <mergeCell ref="H9:H13"/>
    <mergeCell ref="C14:C18"/>
    <mergeCell ref="H14:H18"/>
    <mergeCell ref="Q14:Q18"/>
    <mergeCell ref="V14:V1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3"/>
  <sheetViews>
    <sheetView workbookViewId="0">
      <selection activeCell="N8" sqref="N8"/>
    </sheetView>
  </sheetViews>
  <sheetFormatPr defaultRowHeight="15" x14ac:dyDescent="0.25"/>
  <cols>
    <col min="2" max="2" width="19.42578125" customWidth="1"/>
    <col min="3" max="3" width="18" customWidth="1"/>
    <col min="7" max="7" width="19.7109375" customWidth="1"/>
    <col min="8" max="8" width="17.42578125" customWidth="1"/>
    <col min="12" max="12" width="18.28515625" customWidth="1"/>
    <col min="13" max="13" width="16.7109375" customWidth="1"/>
  </cols>
  <sheetData>
    <row r="2" spans="2:15" x14ac:dyDescent="0.25">
      <c r="B2" s="82" t="s">
        <v>29</v>
      </c>
      <c r="C2" s="82"/>
      <c r="D2" s="82"/>
      <c r="E2" s="82"/>
      <c r="G2" s="85" t="s">
        <v>32</v>
      </c>
      <c r="H2" s="86"/>
      <c r="I2" s="86"/>
      <c r="J2" s="87"/>
      <c r="L2" s="82" t="s">
        <v>34</v>
      </c>
      <c r="M2" s="82"/>
      <c r="N2" s="82"/>
      <c r="O2" s="82"/>
    </row>
    <row r="3" spans="2:15" x14ac:dyDescent="0.25">
      <c r="B3" s="24" t="s">
        <v>25</v>
      </c>
      <c r="C3" s="25" t="s">
        <v>26</v>
      </c>
      <c r="D3" s="25" t="s">
        <v>27</v>
      </c>
      <c r="E3" s="25" t="s">
        <v>28</v>
      </c>
      <c r="G3" s="24" t="s">
        <v>25</v>
      </c>
      <c r="H3" s="25" t="s">
        <v>26</v>
      </c>
      <c r="I3" s="25" t="s">
        <v>27</v>
      </c>
      <c r="J3" s="25" t="s">
        <v>28</v>
      </c>
      <c r="L3" s="24" t="s">
        <v>25</v>
      </c>
      <c r="M3" s="25" t="s">
        <v>26</v>
      </c>
      <c r="N3" s="25" t="s">
        <v>27</v>
      </c>
      <c r="O3" s="25" t="s">
        <v>28</v>
      </c>
    </row>
    <row r="4" spans="2:15" x14ac:dyDescent="0.25">
      <c r="B4" s="80" t="s">
        <v>31</v>
      </c>
      <c r="C4" s="22" t="s">
        <v>4</v>
      </c>
      <c r="D4" s="2">
        <v>4</v>
      </c>
      <c r="E4" s="49">
        <f>SUM(D4:D8)</f>
        <v>9</v>
      </c>
      <c r="G4" s="81" t="s">
        <v>31</v>
      </c>
      <c r="H4" s="22" t="s">
        <v>4</v>
      </c>
      <c r="I4" s="2">
        <v>4</v>
      </c>
      <c r="J4" s="50">
        <f>SUM(I4:I8)</f>
        <v>9</v>
      </c>
      <c r="L4" s="80" t="s">
        <v>14</v>
      </c>
      <c r="M4" s="22" t="s">
        <v>4</v>
      </c>
      <c r="N4" s="2">
        <v>5</v>
      </c>
      <c r="O4" s="49">
        <f>SUM(N4:N8)</f>
        <v>8</v>
      </c>
    </row>
    <row r="5" spans="2:15" x14ac:dyDescent="0.25">
      <c r="B5" s="80"/>
      <c r="C5" s="22" t="s">
        <v>5</v>
      </c>
      <c r="D5" s="2">
        <v>2</v>
      </c>
      <c r="E5" s="49"/>
      <c r="G5" s="88"/>
      <c r="H5" s="22" t="s">
        <v>5</v>
      </c>
      <c r="I5" s="2">
        <v>3</v>
      </c>
      <c r="J5" s="55"/>
      <c r="L5" s="80"/>
      <c r="M5" s="22" t="s">
        <v>5</v>
      </c>
      <c r="N5" s="2">
        <v>1</v>
      </c>
      <c r="O5" s="49"/>
    </row>
    <row r="6" spans="2:15" x14ac:dyDescent="0.25">
      <c r="B6" s="80"/>
      <c r="C6" s="22" t="s">
        <v>6</v>
      </c>
      <c r="D6" s="2">
        <v>1</v>
      </c>
      <c r="E6" s="49"/>
      <c r="G6" s="88"/>
      <c r="H6" s="22" t="s">
        <v>6</v>
      </c>
      <c r="I6" s="2"/>
      <c r="J6" s="55"/>
      <c r="L6" s="80"/>
      <c r="M6" s="22" t="s">
        <v>6</v>
      </c>
      <c r="N6" s="2"/>
      <c r="O6" s="49"/>
    </row>
    <row r="7" spans="2:15" x14ac:dyDescent="0.25">
      <c r="B7" s="80"/>
      <c r="C7" s="22" t="s">
        <v>7</v>
      </c>
      <c r="D7" s="2">
        <v>2</v>
      </c>
      <c r="E7" s="49"/>
      <c r="G7" s="88"/>
      <c r="H7" s="22" t="s">
        <v>7</v>
      </c>
      <c r="I7" s="2">
        <v>1</v>
      </c>
      <c r="J7" s="55"/>
      <c r="L7" s="80"/>
      <c r="M7" s="22" t="s">
        <v>7</v>
      </c>
      <c r="N7" s="2">
        <v>2</v>
      </c>
      <c r="O7" s="49"/>
    </row>
    <row r="8" spans="2:15" x14ac:dyDescent="0.25">
      <c r="B8" s="80"/>
      <c r="C8" s="22" t="s">
        <v>19</v>
      </c>
      <c r="D8" s="2"/>
      <c r="E8" s="49"/>
      <c r="G8" s="88"/>
      <c r="H8" s="26" t="s">
        <v>19</v>
      </c>
      <c r="I8" s="27">
        <v>1</v>
      </c>
      <c r="J8" s="55"/>
      <c r="L8" s="81"/>
      <c r="M8" s="26" t="s">
        <v>19</v>
      </c>
      <c r="N8" s="27"/>
      <c r="O8" s="50"/>
    </row>
    <row r="9" spans="2:15" x14ac:dyDescent="0.25">
      <c r="B9" s="80" t="s">
        <v>14</v>
      </c>
      <c r="C9" s="22" t="s">
        <v>4</v>
      </c>
      <c r="D9" s="2">
        <v>4</v>
      </c>
      <c r="E9" s="49">
        <f>SUM(D9:D13)</f>
        <v>8</v>
      </c>
      <c r="G9" s="31"/>
      <c r="H9" s="29"/>
      <c r="I9" s="30"/>
      <c r="J9" s="33"/>
      <c r="L9" s="31"/>
      <c r="M9" s="29"/>
      <c r="N9" s="30"/>
      <c r="O9" s="33"/>
    </row>
    <row r="10" spans="2:15" x14ac:dyDescent="0.25">
      <c r="B10" s="80"/>
      <c r="C10" s="22" t="s">
        <v>5</v>
      </c>
      <c r="D10" s="2">
        <v>3</v>
      </c>
      <c r="E10" s="49"/>
      <c r="G10" s="32"/>
      <c r="H10" s="23"/>
      <c r="I10" s="28"/>
      <c r="J10" s="34"/>
      <c r="L10" s="32"/>
      <c r="M10" s="23"/>
      <c r="N10" s="28"/>
      <c r="O10" s="34"/>
    </row>
    <row r="11" spans="2:15" x14ac:dyDescent="0.25">
      <c r="B11" s="80"/>
      <c r="C11" s="22" t="s">
        <v>6</v>
      </c>
      <c r="D11" s="2"/>
      <c r="E11" s="49"/>
      <c r="G11" s="32"/>
      <c r="H11" s="23"/>
      <c r="I11" s="28"/>
      <c r="J11" s="34"/>
      <c r="L11" s="32"/>
      <c r="M11" s="23"/>
      <c r="N11" s="28"/>
      <c r="O11" s="34"/>
    </row>
    <row r="12" spans="2:15" x14ac:dyDescent="0.25">
      <c r="B12" s="80"/>
      <c r="C12" s="22" t="s">
        <v>7</v>
      </c>
      <c r="D12" s="2">
        <v>1</v>
      </c>
      <c r="E12" s="49"/>
      <c r="G12" s="32"/>
      <c r="H12" s="23"/>
      <c r="I12" s="28"/>
      <c r="J12" s="34"/>
      <c r="L12" s="32"/>
      <c r="M12" s="23"/>
      <c r="N12" s="28"/>
      <c r="O12" s="34"/>
    </row>
    <row r="13" spans="2:15" x14ac:dyDescent="0.25">
      <c r="B13" s="80"/>
      <c r="C13" s="22" t="s">
        <v>19</v>
      </c>
      <c r="D13" s="2"/>
      <c r="E13" s="49"/>
      <c r="G13" s="32"/>
      <c r="H13" s="23"/>
      <c r="I13" s="28"/>
      <c r="J13" s="34"/>
      <c r="L13" s="32"/>
      <c r="M13" s="23"/>
      <c r="N13" s="28"/>
      <c r="O13" s="34"/>
    </row>
    <row r="14" spans="2:15" x14ac:dyDescent="0.25">
      <c r="B14" s="80" t="s">
        <v>16</v>
      </c>
      <c r="C14" s="22" t="s">
        <v>4</v>
      </c>
      <c r="D14" s="2">
        <v>4</v>
      </c>
      <c r="E14" s="49">
        <f>SUM(D14:D18)</f>
        <v>7</v>
      </c>
      <c r="G14" s="32"/>
      <c r="H14" s="23"/>
      <c r="I14" s="28"/>
      <c r="J14" s="34"/>
      <c r="L14" s="32"/>
      <c r="M14" s="23"/>
      <c r="N14" s="28"/>
      <c r="O14" s="34"/>
    </row>
    <row r="15" spans="2:15" x14ac:dyDescent="0.25">
      <c r="B15" s="80"/>
      <c r="C15" s="22" t="s">
        <v>5</v>
      </c>
      <c r="D15" s="2">
        <v>3</v>
      </c>
      <c r="E15" s="49"/>
      <c r="G15" s="32"/>
      <c r="H15" s="23"/>
      <c r="I15" s="28"/>
      <c r="J15" s="34"/>
      <c r="L15" s="32"/>
      <c r="M15" s="23"/>
      <c r="N15" s="28"/>
      <c r="O15" s="34"/>
    </row>
    <row r="16" spans="2:15" x14ac:dyDescent="0.25">
      <c r="B16" s="80"/>
      <c r="C16" s="22" t="s">
        <v>6</v>
      </c>
      <c r="D16" s="2"/>
      <c r="E16" s="49"/>
      <c r="G16" s="32"/>
      <c r="H16" s="23"/>
      <c r="I16" s="28"/>
      <c r="J16" s="34"/>
      <c r="L16" s="32"/>
      <c r="M16" s="23"/>
      <c r="N16" s="28"/>
      <c r="O16" s="34"/>
    </row>
    <row r="17" spans="2:15" x14ac:dyDescent="0.25">
      <c r="B17" s="80"/>
      <c r="C17" s="22" t="s">
        <v>7</v>
      </c>
      <c r="D17" s="2"/>
      <c r="E17" s="49"/>
      <c r="G17" s="32"/>
      <c r="H17" s="23"/>
      <c r="I17" s="28"/>
      <c r="J17" s="34"/>
      <c r="L17" s="32"/>
      <c r="M17" s="23"/>
      <c r="N17" s="28"/>
      <c r="O17" s="34"/>
    </row>
    <row r="18" spans="2:15" x14ac:dyDescent="0.25">
      <c r="B18" s="80"/>
      <c r="C18" s="22" t="s">
        <v>19</v>
      </c>
      <c r="D18" s="2"/>
      <c r="E18" s="49"/>
      <c r="G18" s="32"/>
      <c r="H18" s="23"/>
      <c r="I18" s="28"/>
      <c r="J18" s="34"/>
      <c r="L18" s="32"/>
      <c r="M18" s="23"/>
      <c r="N18" s="28"/>
      <c r="O18" s="34"/>
    </row>
    <row r="19" spans="2:15" x14ac:dyDescent="0.25">
      <c r="B19" s="80" t="s">
        <v>35</v>
      </c>
      <c r="C19" s="22" t="s">
        <v>4</v>
      </c>
      <c r="D19" s="2">
        <v>4</v>
      </c>
      <c r="E19" s="49">
        <f>SUM(D19:D23)</f>
        <v>7</v>
      </c>
      <c r="G19" s="32"/>
      <c r="H19" s="23"/>
      <c r="I19" s="28"/>
      <c r="J19" s="34"/>
    </row>
    <row r="20" spans="2:15" x14ac:dyDescent="0.25">
      <c r="B20" s="80"/>
      <c r="C20" s="22" t="s">
        <v>5</v>
      </c>
      <c r="D20" s="2">
        <v>1</v>
      </c>
      <c r="E20" s="49"/>
      <c r="G20" s="32"/>
      <c r="H20" s="23"/>
      <c r="I20" s="28"/>
      <c r="J20" s="34"/>
    </row>
    <row r="21" spans="2:15" x14ac:dyDescent="0.25">
      <c r="B21" s="80"/>
      <c r="C21" s="22" t="s">
        <v>6</v>
      </c>
      <c r="D21" s="2"/>
      <c r="E21" s="49"/>
      <c r="G21" s="32"/>
      <c r="H21" s="23"/>
      <c r="I21" s="28"/>
      <c r="J21" s="34"/>
    </row>
    <row r="22" spans="2:15" x14ac:dyDescent="0.25">
      <c r="B22" s="80"/>
      <c r="C22" s="22" t="s">
        <v>7</v>
      </c>
      <c r="D22" s="2">
        <v>2</v>
      </c>
      <c r="E22" s="49"/>
      <c r="G22" s="32"/>
      <c r="H22" s="23"/>
      <c r="I22" s="28"/>
      <c r="J22" s="34"/>
    </row>
    <row r="23" spans="2:15" x14ac:dyDescent="0.25">
      <c r="B23" s="80"/>
      <c r="C23" s="22" t="s">
        <v>19</v>
      </c>
      <c r="D23" s="2"/>
      <c r="E23" s="49"/>
      <c r="G23" s="32"/>
      <c r="H23" s="23"/>
      <c r="I23" s="28"/>
      <c r="J23" s="34"/>
    </row>
  </sheetData>
  <mergeCells count="15">
    <mergeCell ref="B19:B23"/>
    <mergeCell ref="E19:E23"/>
    <mergeCell ref="B14:B18"/>
    <mergeCell ref="E14:E18"/>
    <mergeCell ref="L4:L8"/>
    <mergeCell ref="O4:O8"/>
    <mergeCell ref="B9:B13"/>
    <mergeCell ref="E9:E13"/>
    <mergeCell ref="B2:E2"/>
    <mergeCell ref="G2:J2"/>
    <mergeCell ref="L2:O2"/>
    <mergeCell ref="B4:B8"/>
    <mergeCell ref="E4:E8"/>
    <mergeCell ref="G4:G8"/>
    <mergeCell ref="J4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7"/>
  <sheetViews>
    <sheetView workbookViewId="0">
      <selection activeCell="B8" sqref="B8"/>
    </sheetView>
  </sheetViews>
  <sheetFormatPr defaultRowHeight="15" x14ac:dyDescent="0.25"/>
  <cols>
    <col min="2" max="2" width="21" customWidth="1"/>
  </cols>
  <sheetData>
    <row r="3" spans="2:3" x14ac:dyDescent="0.25">
      <c r="B3" t="s">
        <v>0</v>
      </c>
      <c r="C3" t="s">
        <v>36</v>
      </c>
    </row>
    <row r="4" spans="2:3" x14ac:dyDescent="0.25">
      <c r="B4" t="s">
        <v>13</v>
      </c>
      <c r="C4" t="s">
        <v>37</v>
      </c>
    </row>
    <row r="5" spans="2:3" x14ac:dyDescent="0.25">
      <c r="B5" t="s">
        <v>14</v>
      </c>
      <c r="C5" t="s">
        <v>38</v>
      </c>
    </row>
    <row r="6" spans="2:3" x14ac:dyDescent="0.25">
      <c r="B6" t="s">
        <v>16</v>
      </c>
      <c r="C6" t="s">
        <v>39</v>
      </c>
    </row>
    <row r="7" spans="2:3" x14ac:dyDescent="0.25">
      <c r="B7" t="s">
        <v>40</v>
      </c>
      <c r="C7" t="s">
        <v>41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List1</vt:lpstr>
      <vt:lpstr>Upotřebitelné</vt:lpstr>
      <vt:lpstr>Částečně upotřebitelné</vt:lpstr>
      <vt:lpstr>neupotřebitelné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Martina</cp:lastModifiedBy>
  <dcterms:created xsi:type="dcterms:W3CDTF">2015-05-12T05:49:49Z</dcterms:created>
  <dcterms:modified xsi:type="dcterms:W3CDTF">2015-05-26T12:07:51Z</dcterms:modified>
</cp:coreProperties>
</file>