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ťa\Desktop\Bakalarska_prace\"/>
    </mc:Choice>
  </mc:AlternateContent>
  <bookViews>
    <workbookView xWindow="0" yWindow="0" windowWidth="21600" windowHeight="9735" firstSheet="1" activeTab="4"/>
  </bookViews>
  <sheets>
    <sheet name="Výpočet nákladů a výnosů" sheetId="3" r:id="rId1"/>
    <sheet name="Odpisy" sheetId="4" r:id="rId2"/>
    <sheet name="Vytížení pracovníků" sheetId="5" r:id="rId3"/>
    <sheet name="Rozdělení vybavení" sheetId="6" r:id="rId4"/>
    <sheet name="Náklady, Výnosy, CF" sheetId="1" r:id="rId5"/>
  </sheets>
  <definedNames>
    <definedName name="_xlnm._FilterDatabase" localSheetId="3" hidden="1">'Rozdělení vybavení'!$A$2:$C$17</definedName>
  </definedNames>
  <calcPr calcId="152511"/>
</workbook>
</file>

<file path=xl/calcChain.xml><?xml version="1.0" encoding="utf-8"?>
<calcChain xmlns="http://schemas.openxmlformats.org/spreadsheetml/2006/main">
  <c r="R19" i="3" l="1"/>
  <c r="R29" i="1" l="1"/>
  <c r="E32" i="1"/>
  <c r="F32" i="1" s="1"/>
  <c r="G32" i="1" s="1"/>
  <c r="E15" i="1"/>
  <c r="H32" i="1" l="1"/>
  <c r="I32" i="1" s="1"/>
  <c r="J32" i="1" s="1"/>
  <c r="K32" i="1" s="1"/>
  <c r="L32" i="1" s="1"/>
  <c r="M32" i="1" s="1"/>
  <c r="N32" i="1" s="1"/>
  <c r="O32" i="1" s="1"/>
  <c r="P32" i="1" s="1"/>
  <c r="Q32" i="1" s="1"/>
  <c r="C63" i="1"/>
  <c r="C31" i="1"/>
  <c r="D18" i="1"/>
  <c r="G18" i="1"/>
  <c r="I18" i="1"/>
  <c r="L18" i="1"/>
  <c r="N18" i="1"/>
  <c r="C18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C19" i="1"/>
  <c r="G23" i="3"/>
  <c r="H23" i="3"/>
  <c r="I23" i="3"/>
  <c r="J23" i="3"/>
  <c r="K23" i="3"/>
  <c r="L23" i="3"/>
  <c r="M23" i="3"/>
  <c r="N23" i="3"/>
  <c r="O23" i="3"/>
  <c r="P23" i="3"/>
  <c r="Q23" i="3"/>
  <c r="G24" i="3"/>
  <c r="H24" i="3"/>
  <c r="I24" i="3"/>
  <c r="J24" i="3"/>
  <c r="K24" i="3"/>
  <c r="L24" i="3"/>
  <c r="M24" i="3"/>
  <c r="N24" i="3"/>
  <c r="O24" i="3"/>
  <c r="P24" i="3"/>
  <c r="Q24" i="3"/>
  <c r="G25" i="3"/>
  <c r="H25" i="3"/>
  <c r="I25" i="3"/>
  <c r="J25" i="3"/>
  <c r="K25" i="3"/>
  <c r="L25" i="3"/>
  <c r="M25" i="3"/>
  <c r="N25" i="3"/>
  <c r="O25" i="3"/>
  <c r="P25" i="3"/>
  <c r="Q25" i="3"/>
  <c r="G26" i="3"/>
  <c r="H26" i="3"/>
  <c r="I26" i="3"/>
  <c r="J26" i="3"/>
  <c r="K26" i="3"/>
  <c r="L26" i="3"/>
  <c r="M26" i="3"/>
  <c r="N26" i="3"/>
  <c r="O26" i="3"/>
  <c r="P26" i="3"/>
  <c r="Q26" i="3"/>
  <c r="G27" i="3"/>
  <c r="H27" i="3"/>
  <c r="I27" i="3"/>
  <c r="J27" i="3"/>
  <c r="K27" i="3"/>
  <c r="L27" i="3"/>
  <c r="M27" i="3"/>
  <c r="N27" i="3"/>
  <c r="O27" i="3"/>
  <c r="P27" i="3"/>
  <c r="Q27" i="3"/>
  <c r="G28" i="3"/>
  <c r="H28" i="3"/>
  <c r="I28" i="3"/>
  <c r="J28" i="3"/>
  <c r="K28" i="3"/>
  <c r="L28" i="3"/>
  <c r="M28" i="3"/>
  <c r="N28" i="3"/>
  <c r="O28" i="3"/>
  <c r="P28" i="3"/>
  <c r="Q28" i="3"/>
  <c r="G29" i="3"/>
  <c r="H29" i="3"/>
  <c r="I29" i="3"/>
  <c r="J29" i="3"/>
  <c r="K29" i="3"/>
  <c r="L29" i="3"/>
  <c r="M29" i="3"/>
  <c r="N29" i="3"/>
  <c r="O29" i="3"/>
  <c r="P29" i="3"/>
  <c r="Q29" i="3"/>
  <c r="G30" i="3"/>
  <c r="H30" i="3"/>
  <c r="I30" i="3"/>
  <c r="J30" i="3"/>
  <c r="K30" i="3"/>
  <c r="L30" i="3"/>
  <c r="M30" i="3"/>
  <c r="N30" i="3"/>
  <c r="O30" i="3"/>
  <c r="P30" i="3"/>
  <c r="Q30" i="3"/>
  <c r="G31" i="3"/>
  <c r="H31" i="3"/>
  <c r="I31" i="3"/>
  <c r="J31" i="3"/>
  <c r="K31" i="3"/>
  <c r="L31" i="3"/>
  <c r="M31" i="3"/>
  <c r="N31" i="3"/>
  <c r="O31" i="3"/>
  <c r="P31" i="3"/>
  <c r="Q31" i="3"/>
  <c r="G32" i="3"/>
  <c r="H32" i="3"/>
  <c r="I32" i="3"/>
  <c r="J32" i="3"/>
  <c r="K32" i="3"/>
  <c r="L32" i="3"/>
  <c r="M32" i="3"/>
  <c r="N32" i="3"/>
  <c r="O32" i="3"/>
  <c r="P32" i="3"/>
  <c r="Q32" i="3"/>
  <c r="G33" i="3"/>
  <c r="H33" i="3"/>
  <c r="I33" i="3"/>
  <c r="J33" i="3"/>
  <c r="K33" i="3"/>
  <c r="L33" i="3"/>
  <c r="M33" i="3"/>
  <c r="N33" i="3"/>
  <c r="O33" i="3"/>
  <c r="P33" i="3"/>
  <c r="Q33" i="3"/>
  <c r="G34" i="3"/>
  <c r="H34" i="3"/>
  <c r="I34" i="3"/>
  <c r="J34" i="3"/>
  <c r="K34" i="3"/>
  <c r="L34" i="3"/>
  <c r="M34" i="3"/>
  <c r="N34" i="3"/>
  <c r="O34" i="3"/>
  <c r="P34" i="3"/>
  <c r="Q34" i="3"/>
  <c r="G35" i="3"/>
  <c r="H35" i="3"/>
  <c r="I35" i="3"/>
  <c r="J35" i="3"/>
  <c r="K35" i="3"/>
  <c r="L35" i="3"/>
  <c r="M35" i="3"/>
  <c r="N35" i="3"/>
  <c r="O35" i="3"/>
  <c r="P35" i="3"/>
  <c r="Q35" i="3"/>
  <c r="G36" i="3"/>
  <c r="H36" i="3"/>
  <c r="I36" i="3"/>
  <c r="J36" i="3"/>
  <c r="K36" i="3"/>
  <c r="L36" i="3"/>
  <c r="M36" i="3"/>
  <c r="N36" i="3"/>
  <c r="O36" i="3"/>
  <c r="P36" i="3"/>
  <c r="Q36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23" i="3"/>
  <c r="B4" i="5"/>
  <c r="I4" i="5" s="1"/>
  <c r="B5" i="5"/>
  <c r="J5" i="5" s="1"/>
  <c r="B6" i="5"/>
  <c r="F6" i="5" s="1"/>
  <c r="B7" i="5"/>
  <c r="E7" i="5" s="1"/>
  <c r="B8" i="5"/>
  <c r="B9" i="5"/>
  <c r="I9" i="5" s="1"/>
  <c r="B10" i="5"/>
  <c r="G10" i="5" s="1"/>
  <c r="B11" i="5"/>
  <c r="E11" i="5" s="1"/>
  <c r="B12" i="5"/>
  <c r="B13" i="5"/>
  <c r="F13" i="5" s="1"/>
  <c r="B14" i="5"/>
  <c r="J14" i="5" s="1"/>
  <c r="B15" i="5"/>
  <c r="E15" i="5" s="1"/>
  <c r="B16" i="5"/>
  <c r="E16" i="5" s="1"/>
  <c r="B3" i="5"/>
  <c r="G3" i="5" s="1"/>
  <c r="Q17" i="1"/>
  <c r="D55" i="1"/>
  <c r="Q55" i="1"/>
  <c r="C55" i="1"/>
  <c r="D16" i="1"/>
  <c r="C16" i="1"/>
  <c r="R32" i="1" l="1"/>
  <c r="G14" i="5"/>
  <c r="O10" i="5"/>
  <c r="F7" i="5"/>
  <c r="F14" i="5"/>
  <c r="F10" i="5"/>
  <c r="N6" i="5"/>
  <c r="R19" i="1"/>
  <c r="P15" i="5"/>
  <c r="K15" i="5"/>
  <c r="L11" i="5"/>
  <c r="C10" i="5"/>
  <c r="M14" i="5"/>
  <c r="G11" i="5"/>
  <c r="K7" i="5"/>
  <c r="N5" i="5"/>
  <c r="O3" i="5"/>
  <c r="F15" i="5"/>
  <c r="M9" i="5"/>
  <c r="J3" i="5"/>
  <c r="O14" i="5"/>
  <c r="J13" i="5"/>
  <c r="N10" i="5"/>
  <c r="P7" i="5"/>
  <c r="J6" i="5"/>
  <c r="F5" i="5"/>
  <c r="J15" i="5"/>
  <c r="D15" i="5"/>
  <c r="P11" i="5"/>
  <c r="C15" i="5"/>
  <c r="K10" i="5"/>
  <c r="G6" i="5"/>
  <c r="O15" i="5"/>
  <c r="K11" i="5"/>
  <c r="F11" i="5"/>
  <c r="O7" i="5"/>
  <c r="J7" i="5"/>
  <c r="D7" i="5"/>
  <c r="N15" i="5"/>
  <c r="H15" i="5"/>
  <c r="K14" i="5"/>
  <c r="E14" i="5"/>
  <c r="O11" i="5"/>
  <c r="J11" i="5"/>
  <c r="D11" i="5"/>
  <c r="N7" i="5"/>
  <c r="H7" i="5"/>
  <c r="C7" i="5"/>
  <c r="E3" i="5"/>
  <c r="L15" i="5"/>
  <c r="G15" i="5"/>
  <c r="Q14" i="5"/>
  <c r="P13" i="5"/>
  <c r="N11" i="5"/>
  <c r="H11" i="5"/>
  <c r="C11" i="5"/>
  <c r="E9" i="5"/>
  <c r="L7" i="5"/>
  <c r="G7" i="5"/>
  <c r="O6" i="5"/>
  <c r="F12" i="5"/>
  <c r="J12" i="5"/>
  <c r="N12" i="5"/>
  <c r="C12" i="5"/>
  <c r="G12" i="5"/>
  <c r="K12" i="5"/>
  <c r="O12" i="5"/>
  <c r="F8" i="5"/>
  <c r="J8" i="5"/>
  <c r="N8" i="5"/>
  <c r="C8" i="5"/>
  <c r="G8" i="5"/>
  <c r="K8" i="5"/>
  <c r="O8" i="5"/>
  <c r="H16" i="5"/>
  <c r="Q12" i="5"/>
  <c r="I12" i="5"/>
  <c r="L8" i="5"/>
  <c r="D8" i="5"/>
  <c r="M4" i="5"/>
  <c r="E4" i="5"/>
  <c r="N3" i="5"/>
  <c r="I3" i="5"/>
  <c r="Q16" i="5"/>
  <c r="L16" i="5"/>
  <c r="G16" i="5"/>
  <c r="N13" i="5"/>
  <c r="I13" i="5"/>
  <c r="P12" i="5"/>
  <c r="H12" i="5"/>
  <c r="J9" i="5"/>
  <c r="Q8" i="5"/>
  <c r="I8" i="5"/>
  <c r="M5" i="5"/>
  <c r="E5" i="5"/>
  <c r="L4" i="5"/>
  <c r="D4" i="5"/>
  <c r="D14" i="5"/>
  <c r="H14" i="5"/>
  <c r="L14" i="5"/>
  <c r="P14" i="5"/>
  <c r="D10" i="5"/>
  <c r="H10" i="5"/>
  <c r="L10" i="5"/>
  <c r="P10" i="5"/>
  <c r="E10" i="5"/>
  <c r="I10" i="5"/>
  <c r="M10" i="5"/>
  <c r="Q10" i="5"/>
  <c r="D6" i="5"/>
  <c r="H6" i="5"/>
  <c r="L6" i="5"/>
  <c r="P6" i="5"/>
  <c r="E6" i="5"/>
  <c r="I6" i="5"/>
  <c r="M6" i="5"/>
  <c r="Q6" i="5"/>
  <c r="C3" i="5"/>
  <c r="M3" i="5"/>
  <c r="P16" i="5"/>
  <c r="K16" i="5"/>
  <c r="N14" i="5"/>
  <c r="I14" i="5"/>
  <c r="C14" i="5"/>
  <c r="M13" i="5"/>
  <c r="M12" i="5"/>
  <c r="E12" i="5"/>
  <c r="J10" i="5"/>
  <c r="Q9" i="5"/>
  <c r="P8" i="5"/>
  <c r="H8" i="5"/>
  <c r="K6" i="5"/>
  <c r="C6" i="5"/>
  <c r="Q4" i="5"/>
  <c r="F16" i="5"/>
  <c r="J16" i="5"/>
  <c r="N16" i="5"/>
  <c r="F4" i="5"/>
  <c r="J4" i="5"/>
  <c r="N4" i="5"/>
  <c r="C4" i="5"/>
  <c r="G4" i="5"/>
  <c r="K4" i="5"/>
  <c r="O4" i="5"/>
  <c r="M16" i="5"/>
  <c r="C16" i="5"/>
  <c r="D3" i="5"/>
  <c r="H3" i="5"/>
  <c r="L3" i="5"/>
  <c r="P3" i="5"/>
  <c r="C13" i="5"/>
  <c r="G13" i="5"/>
  <c r="K13" i="5"/>
  <c r="O13" i="5"/>
  <c r="D13" i="5"/>
  <c r="H13" i="5"/>
  <c r="C9" i="5"/>
  <c r="G9" i="5"/>
  <c r="K9" i="5"/>
  <c r="O9" i="5"/>
  <c r="D9" i="5"/>
  <c r="H9" i="5"/>
  <c r="L9" i="5"/>
  <c r="P9" i="5"/>
  <c r="C5" i="5"/>
  <c r="G5" i="5"/>
  <c r="K5" i="5"/>
  <c r="O5" i="5"/>
  <c r="D5" i="5"/>
  <c r="H5" i="5"/>
  <c r="L5" i="5"/>
  <c r="P5" i="5"/>
  <c r="Q3" i="5"/>
  <c r="K3" i="5"/>
  <c r="F3" i="5"/>
  <c r="O16" i="5"/>
  <c r="I16" i="5"/>
  <c r="D16" i="5"/>
  <c r="Q13" i="5"/>
  <c r="L13" i="5"/>
  <c r="E13" i="5"/>
  <c r="L12" i="5"/>
  <c r="D12" i="5"/>
  <c r="N9" i="5"/>
  <c r="F9" i="5"/>
  <c r="M8" i="5"/>
  <c r="E8" i="5"/>
  <c r="Q5" i="5"/>
  <c r="I5" i="5"/>
  <c r="P4" i="5"/>
  <c r="H4" i="5"/>
  <c r="Q15" i="5"/>
  <c r="M15" i="5"/>
  <c r="I15" i="5"/>
  <c r="Q11" i="5"/>
  <c r="M11" i="5"/>
  <c r="I11" i="5"/>
  <c r="Q7" i="5"/>
  <c r="M7" i="5"/>
  <c r="I7" i="5"/>
  <c r="K17" i="5" l="1"/>
  <c r="G17" i="5"/>
  <c r="F17" i="5"/>
  <c r="Q17" i="5"/>
  <c r="L17" i="5"/>
  <c r="D17" i="5"/>
  <c r="M17" i="5"/>
  <c r="I17" i="5"/>
  <c r="E17" i="5"/>
  <c r="O17" i="5"/>
  <c r="P17" i="5"/>
  <c r="H17" i="5"/>
  <c r="C17" i="5"/>
  <c r="N17" i="5"/>
  <c r="J17" i="5"/>
  <c r="E43" i="3"/>
  <c r="C4" i="3" s="1"/>
  <c r="E44" i="3"/>
  <c r="C5" i="3" s="1"/>
  <c r="E45" i="3"/>
  <c r="C6" i="3" s="1"/>
  <c r="E46" i="3"/>
  <c r="C7" i="3" s="1"/>
  <c r="E47" i="3"/>
  <c r="C8" i="3" s="1"/>
  <c r="E48" i="3"/>
  <c r="C9" i="3" s="1"/>
  <c r="E49" i="3"/>
  <c r="C10" i="3" s="1"/>
  <c r="E50" i="3"/>
  <c r="C11" i="3" s="1"/>
  <c r="E51" i="3"/>
  <c r="C12" i="3" s="1"/>
  <c r="E52" i="3"/>
  <c r="C13" i="3" s="1"/>
  <c r="E53" i="3"/>
  <c r="C14" i="3" s="1"/>
  <c r="E54" i="3"/>
  <c r="C15" i="3" s="1"/>
  <c r="E55" i="3"/>
  <c r="C16" i="3" s="1"/>
  <c r="E42" i="3"/>
  <c r="C3" i="3" s="1"/>
  <c r="D43" i="3"/>
  <c r="C24" i="3" s="1"/>
  <c r="D44" i="3"/>
  <c r="D45" i="3"/>
  <c r="C26" i="3" s="1"/>
  <c r="D46" i="3"/>
  <c r="D47" i="3"/>
  <c r="C28" i="3" s="1"/>
  <c r="D48" i="3"/>
  <c r="D49" i="3"/>
  <c r="C30" i="3" s="1"/>
  <c r="D50" i="3"/>
  <c r="D51" i="3"/>
  <c r="C32" i="3" s="1"/>
  <c r="D52" i="3"/>
  <c r="D53" i="3"/>
  <c r="C34" i="3" s="1"/>
  <c r="D54" i="3"/>
  <c r="D55" i="3"/>
  <c r="C36" i="3" s="1"/>
  <c r="D42" i="3"/>
  <c r="R17" i="3"/>
  <c r="Q16" i="1" s="1"/>
  <c r="Q17" i="3"/>
  <c r="P17" i="3"/>
  <c r="O17" i="3"/>
  <c r="N17" i="3"/>
  <c r="M17" i="3"/>
  <c r="L17" i="3"/>
  <c r="K17" i="3"/>
  <c r="J17" i="3"/>
  <c r="I17" i="3"/>
  <c r="H17" i="3"/>
  <c r="G17" i="3"/>
  <c r="F17" i="3"/>
  <c r="R37" i="3"/>
  <c r="C25" i="3"/>
  <c r="F42" i="1" s="1"/>
  <c r="C27" i="3"/>
  <c r="F44" i="1" s="1"/>
  <c r="C29" i="3"/>
  <c r="F46" i="1" s="1"/>
  <c r="C31" i="3"/>
  <c r="D48" i="1" s="1"/>
  <c r="C33" i="3"/>
  <c r="F50" i="1" s="1"/>
  <c r="C35" i="3"/>
  <c r="F52" i="1" s="1"/>
  <c r="C23" i="3"/>
  <c r="E40" i="1" s="1"/>
  <c r="D44" i="1"/>
  <c r="G44" i="1"/>
  <c r="I44" i="1"/>
  <c r="L44" i="1"/>
  <c r="O44" i="1"/>
  <c r="Q44" i="1"/>
  <c r="C48" i="1"/>
  <c r="E48" i="1"/>
  <c r="F48" i="1"/>
  <c r="G48" i="1"/>
  <c r="I48" i="1"/>
  <c r="J48" i="1"/>
  <c r="K48" i="1"/>
  <c r="M48" i="1"/>
  <c r="N48" i="1"/>
  <c r="O48" i="1"/>
  <c r="Q48" i="1"/>
  <c r="I50" i="1"/>
  <c r="C52" i="1"/>
  <c r="D52" i="1"/>
  <c r="E52" i="1"/>
  <c r="G52" i="1"/>
  <c r="H52" i="1"/>
  <c r="I52" i="1"/>
  <c r="K52" i="1"/>
  <c r="L52" i="1"/>
  <c r="M52" i="1"/>
  <c r="O52" i="1"/>
  <c r="P52" i="1"/>
  <c r="Q52" i="1"/>
  <c r="C54" i="1"/>
  <c r="D54" i="1"/>
  <c r="Q54" i="1"/>
  <c r="D40" i="1"/>
  <c r="K40" i="1"/>
  <c r="L40" i="1"/>
  <c r="F53" i="1" l="1"/>
  <c r="G53" i="1"/>
  <c r="O53" i="1"/>
  <c r="E53" i="1"/>
  <c r="I53" i="1"/>
  <c r="L53" i="1"/>
  <c r="P53" i="1"/>
  <c r="D53" i="1"/>
  <c r="K53" i="1"/>
  <c r="Q53" i="1"/>
  <c r="D51" i="1"/>
  <c r="F51" i="1"/>
  <c r="J51" i="1"/>
  <c r="N51" i="1"/>
  <c r="C51" i="1"/>
  <c r="E51" i="1"/>
  <c r="G51" i="1"/>
  <c r="I51" i="1"/>
  <c r="K51" i="1"/>
  <c r="M51" i="1"/>
  <c r="O51" i="1"/>
  <c r="Q51" i="1"/>
  <c r="H51" i="1"/>
  <c r="L51" i="1"/>
  <c r="P51" i="1"/>
  <c r="E49" i="1"/>
  <c r="C49" i="1"/>
  <c r="L49" i="1"/>
  <c r="D49" i="1"/>
  <c r="K49" i="1"/>
  <c r="P49" i="1"/>
  <c r="H49" i="1"/>
  <c r="C47" i="1"/>
  <c r="E47" i="1"/>
  <c r="G47" i="1"/>
  <c r="I47" i="1"/>
  <c r="K47" i="1"/>
  <c r="M47" i="1"/>
  <c r="O47" i="1"/>
  <c r="Q47" i="1"/>
  <c r="D47" i="1"/>
  <c r="F47" i="1"/>
  <c r="H47" i="1"/>
  <c r="J47" i="1"/>
  <c r="L47" i="1"/>
  <c r="N47" i="1"/>
  <c r="P47" i="1"/>
  <c r="E45" i="1"/>
  <c r="H45" i="1"/>
  <c r="P45" i="1"/>
  <c r="G45" i="1"/>
  <c r="O45" i="1"/>
  <c r="C43" i="1"/>
  <c r="E43" i="1"/>
  <c r="G43" i="1"/>
  <c r="I43" i="1"/>
  <c r="K43" i="1"/>
  <c r="M43" i="1"/>
  <c r="O43" i="1"/>
  <c r="Q43" i="1"/>
  <c r="D43" i="1"/>
  <c r="F43" i="1"/>
  <c r="H43" i="1"/>
  <c r="J43" i="1"/>
  <c r="L43" i="1"/>
  <c r="N43" i="1"/>
  <c r="P43" i="1"/>
  <c r="E41" i="1"/>
  <c r="D41" i="1"/>
  <c r="L41" i="1"/>
  <c r="C41" i="1"/>
  <c r="K41" i="1"/>
  <c r="Q46" i="1"/>
  <c r="P44" i="1"/>
  <c r="M44" i="1"/>
  <c r="K44" i="1"/>
  <c r="H44" i="1"/>
  <c r="E44" i="1"/>
  <c r="C44" i="1"/>
  <c r="I42" i="1"/>
  <c r="G37" i="3"/>
  <c r="F54" i="1" s="1"/>
  <c r="F16" i="1"/>
  <c r="I37" i="3"/>
  <c r="H54" i="1" s="1"/>
  <c r="H16" i="1"/>
  <c r="K37" i="3"/>
  <c r="J54" i="1" s="1"/>
  <c r="J16" i="1"/>
  <c r="M37" i="3"/>
  <c r="L54" i="1" s="1"/>
  <c r="L16" i="1"/>
  <c r="O37" i="3"/>
  <c r="N54" i="1" s="1"/>
  <c r="N16" i="1"/>
  <c r="Q37" i="3"/>
  <c r="P54" i="1" s="1"/>
  <c r="P16" i="1"/>
  <c r="F37" i="3"/>
  <c r="E54" i="1" s="1"/>
  <c r="E16" i="1"/>
  <c r="G16" i="1"/>
  <c r="H37" i="3"/>
  <c r="G54" i="1" s="1"/>
  <c r="I16" i="1"/>
  <c r="J37" i="3"/>
  <c r="I54" i="1" s="1"/>
  <c r="K16" i="1"/>
  <c r="L37" i="3"/>
  <c r="K54" i="1" s="1"/>
  <c r="M16" i="1"/>
  <c r="N37" i="3"/>
  <c r="M54" i="1" s="1"/>
  <c r="O16" i="1"/>
  <c r="P37" i="3"/>
  <c r="O54" i="1" s="1"/>
  <c r="E18" i="3"/>
  <c r="D17" i="1" s="1"/>
  <c r="I18" i="3"/>
  <c r="M18" i="3"/>
  <c r="Q18" i="3"/>
  <c r="O18" i="3"/>
  <c r="H18" i="3"/>
  <c r="P18" i="3"/>
  <c r="F18" i="3"/>
  <c r="J18" i="3"/>
  <c r="N18" i="3"/>
  <c r="G18" i="3"/>
  <c r="K18" i="3"/>
  <c r="D18" i="3"/>
  <c r="C17" i="1" s="1"/>
  <c r="L18" i="3"/>
  <c r="Q50" i="1"/>
  <c r="I46" i="1"/>
  <c r="L45" i="1"/>
  <c r="D45" i="1"/>
  <c r="Q42" i="1"/>
  <c r="P41" i="1"/>
  <c r="H41" i="1"/>
  <c r="M53" i="1"/>
  <c r="H53" i="1"/>
  <c r="C53" i="1"/>
  <c r="N52" i="1"/>
  <c r="J52" i="1"/>
  <c r="M50" i="1"/>
  <c r="O49" i="1"/>
  <c r="G49" i="1"/>
  <c r="P48" i="1"/>
  <c r="L48" i="1"/>
  <c r="H48" i="1"/>
  <c r="E46" i="1"/>
  <c r="K45" i="1"/>
  <c r="C45" i="1"/>
  <c r="N44" i="1"/>
  <c r="J44" i="1"/>
  <c r="M42" i="1"/>
  <c r="O41" i="1"/>
  <c r="G41" i="1"/>
  <c r="E50" i="1"/>
  <c r="M46" i="1"/>
  <c r="E42" i="1"/>
  <c r="H40" i="1"/>
  <c r="P40" i="1"/>
  <c r="O40" i="1"/>
  <c r="G40" i="1"/>
  <c r="P50" i="1"/>
  <c r="D50" i="1"/>
  <c r="L46" i="1"/>
  <c r="D46" i="1"/>
  <c r="P42" i="1"/>
  <c r="L42" i="1"/>
  <c r="H42" i="1"/>
  <c r="D42" i="1"/>
  <c r="N53" i="1"/>
  <c r="J53" i="1"/>
  <c r="O50" i="1"/>
  <c r="K50" i="1"/>
  <c r="G50" i="1"/>
  <c r="C50" i="1"/>
  <c r="N49" i="1"/>
  <c r="J49" i="1"/>
  <c r="F49" i="1"/>
  <c r="O46" i="1"/>
  <c r="K46" i="1"/>
  <c r="G46" i="1"/>
  <c r="C46" i="1"/>
  <c r="N45" i="1"/>
  <c r="J45" i="1"/>
  <c r="F45" i="1"/>
  <c r="O42" i="1"/>
  <c r="K42" i="1"/>
  <c r="G42" i="1"/>
  <c r="C42" i="1"/>
  <c r="N41" i="1"/>
  <c r="J41" i="1"/>
  <c r="F41" i="1"/>
  <c r="L50" i="1"/>
  <c r="H50" i="1"/>
  <c r="P46" i="1"/>
  <c r="H46" i="1"/>
  <c r="N50" i="1"/>
  <c r="J50" i="1"/>
  <c r="Q49" i="1"/>
  <c r="M49" i="1"/>
  <c r="I49" i="1"/>
  <c r="N46" i="1"/>
  <c r="J46" i="1"/>
  <c r="Q45" i="1"/>
  <c r="M45" i="1"/>
  <c r="I45" i="1"/>
  <c r="N42" i="1"/>
  <c r="J42" i="1"/>
  <c r="Q41" i="1"/>
  <c r="M41" i="1"/>
  <c r="I41" i="1"/>
  <c r="N40" i="1"/>
  <c r="J40" i="1"/>
  <c r="F40" i="1"/>
  <c r="Q40" i="1"/>
  <c r="M40" i="1"/>
  <c r="I40" i="1"/>
  <c r="N19" i="3"/>
  <c r="M18" i="1" s="1"/>
  <c r="L19" i="3"/>
  <c r="I19" i="3"/>
  <c r="H18" i="1" s="1"/>
  <c r="G19" i="3"/>
  <c r="F18" i="1" s="1"/>
  <c r="R66" i="1"/>
  <c r="K19" i="3" l="1"/>
  <c r="J18" i="1" s="1"/>
  <c r="K18" i="1"/>
  <c r="F19" i="3"/>
  <c r="E18" i="1" s="1"/>
  <c r="N38" i="3"/>
  <c r="M55" i="1" s="1"/>
  <c r="M17" i="1"/>
  <c r="I38" i="3"/>
  <c r="H55" i="1" s="1"/>
  <c r="H17" i="1"/>
  <c r="J38" i="3"/>
  <c r="I55" i="1" s="1"/>
  <c r="I17" i="1"/>
  <c r="N17" i="1"/>
  <c r="O38" i="3"/>
  <c r="N55" i="1" s="1"/>
  <c r="F38" i="3"/>
  <c r="E55" i="1" s="1"/>
  <c r="E17" i="1"/>
  <c r="Q38" i="3"/>
  <c r="P55" i="1" s="1"/>
  <c r="P17" i="1"/>
  <c r="L38" i="3"/>
  <c r="K55" i="1" s="1"/>
  <c r="K17" i="1"/>
  <c r="H38" i="3"/>
  <c r="G55" i="1" s="1"/>
  <c r="G17" i="1"/>
  <c r="J17" i="1"/>
  <c r="K38" i="3"/>
  <c r="J55" i="1" s="1"/>
  <c r="F17" i="1"/>
  <c r="G38" i="3"/>
  <c r="F55" i="1" s="1"/>
  <c r="P38" i="3"/>
  <c r="O55" i="1" s="1"/>
  <c r="O17" i="1"/>
  <c r="M38" i="3"/>
  <c r="L55" i="1" s="1"/>
  <c r="L17" i="1"/>
  <c r="F31" i="1"/>
  <c r="F23" i="1"/>
  <c r="G23" i="1" s="1"/>
  <c r="H23" i="1" s="1"/>
  <c r="I23" i="1" s="1"/>
  <c r="J23" i="1" s="1"/>
  <c r="K23" i="1" s="1"/>
  <c r="L23" i="1" s="1"/>
  <c r="M23" i="1" s="1"/>
  <c r="N23" i="1" s="1"/>
  <c r="O23" i="1" s="1"/>
  <c r="P23" i="1" s="1"/>
  <c r="Q23" i="1" s="1"/>
  <c r="F25" i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F26" i="1"/>
  <c r="G26" i="1" s="1"/>
  <c r="H26" i="1" s="1"/>
  <c r="I26" i="1" s="1"/>
  <c r="J26" i="1" s="1"/>
  <c r="K26" i="1" s="1"/>
  <c r="L26" i="1" s="1"/>
  <c r="M26" i="1" s="1"/>
  <c r="N26" i="1" s="1"/>
  <c r="O26" i="1" s="1"/>
  <c r="P26" i="1" s="1"/>
  <c r="Q26" i="1" s="1"/>
  <c r="F27" i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Q27" i="1" s="1"/>
  <c r="F28" i="1"/>
  <c r="G28" i="1" s="1"/>
  <c r="H28" i="1" s="1"/>
  <c r="I28" i="1" s="1"/>
  <c r="J28" i="1" s="1"/>
  <c r="K28" i="1" s="1"/>
  <c r="L28" i="1" s="1"/>
  <c r="M28" i="1" s="1"/>
  <c r="N28" i="1" s="1"/>
  <c r="O28" i="1" s="1"/>
  <c r="P28" i="1" s="1"/>
  <c r="Q28" i="1" s="1"/>
  <c r="C40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C15" i="1"/>
  <c r="D15" i="1"/>
  <c r="F15" i="1"/>
  <c r="G15" i="1"/>
  <c r="H15" i="1"/>
  <c r="I15" i="1"/>
  <c r="J15" i="1"/>
  <c r="K15" i="1"/>
  <c r="L15" i="1"/>
  <c r="M15" i="1"/>
  <c r="N15" i="1"/>
  <c r="O15" i="1"/>
  <c r="P15" i="1"/>
  <c r="Q15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C2" i="1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C87" i="1"/>
  <c r="C84" i="1"/>
  <c r="Q38" i="1"/>
  <c r="Q65" i="1" s="1"/>
  <c r="Q69" i="1" s="1"/>
  <c r="C34" i="1"/>
  <c r="C62" i="1" s="1"/>
  <c r="P38" i="1"/>
  <c r="P58" i="1" s="1"/>
  <c r="O38" i="1"/>
  <c r="O58" i="1" s="1"/>
  <c r="N38" i="1"/>
  <c r="N65" i="1" s="1"/>
  <c r="N69" i="1" s="1"/>
  <c r="M38" i="1"/>
  <c r="M65" i="1" s="1"/>
  <c r="M69" i="1" s="1"/>
  <c r="L38" i="1"/>
  <c r="L58" i="1" s="1"/>
  <c r="K38" i="1"/>
  <c r="K58" i="1" s="1"/>
  <c r="J38" i="1"/>
  <c r="J58" i="1" s="1"/>
  <c r="I38" i="1"/>
  <c r="I65" i="1" s="1"/>
  <c r="I69" i="1" s="1"/>
  <c r="H38" i="1"/>
  <c r="H58" i="1" s="1"/>
  <c r="G38" i="1"/>
  <c r="G58" i="1" s="1"/>
  <c r="F38" i="1"/>
  <c r="F65" i="1" s="1"/>
  <c r="F69" i="1" s="1"/>
  <c r="E38" i="1"/>
  <c r="E58" i="1" s="1"/>
  <c r="D38" i="1"/>
  <c r="D58" i="1" s="1"/>
  <c r="C38" i="1"/>
  <c r="C65" i="1" l="1"/>
  <c r="C75" i="1" s="1"/>
  <c r="R37" i="1"/>
  <c r="R38" i="1" s="1"/>
  <c r="G31" i="1"/>
  <c r="H31" i="1" s="1"/>
  <c r="I31" i="1" s="1"/>
  <c r="J31" i="1" s="1"/>
  <c r="K31" i="1" s="1"/>
  <c r="L31" i="1" s="1"/>
  <c r="M31" i="1" s="1"/>
  <c r="N31" i="1" s="1"/>
  <c r="O31" i="1" s="1"/>
  <c r="P31" i="1" s="1"/>
  <c r="Q31" i="1" s="1"/>
  <c r="N21" i="1"/>
  <c r="J21" i="1"/>
  <c r="F21" i="1"/>
  <c r="I21" i="1"/>
  <c r="F75" i="1"/>
  <c r="N75" i="1"/>
  <c r="L21" i="1"/>
  <c r="H21" i="1"/>
  <c r="I75" i="1"/>
  <c r="M75" i="1"/>
  <c r="Q75" i="1"/>
  <c r="M21" i="1"/>
  <c r="K21" i="1"/>
  <c r="G21" i="1"/>
  <c r="R14" i="1"/>
  <c r="S3" i="4"/>
  <c r="D8" i="4"/>
  <c r="C35" i="1" s="1"/>
  <c r="P8" i="4"/>
  <c r="O35" i="1" s="1"/>
  <c r="L8" i="4"/>
  <c r="K35" i="1" s="1"/>
  <c r="H8" i="4"/>
  <c r="G35" i="1" s="1"/>
  <c r="O8" i="4"/>
  <c r="N35" i="1" s="1"/>
  <c r="K8" i="4"/>
  <c r="J35" i="1" s="1"/>
  <c r="G8" i="4"/>
  <c r="F35" i="1" s="1"/>
  <c r="R42" i="1"/>
  <c r="D34" i="1"/>
  <c r="F22" i="1"/>
  <c r="G22" i="1" s="1"/>
  <c r="E34" i="1"/>
  <c r="E62" i="1" s="1"/>
  <c r="F24" i="1"/>
  <c r="G24" i="1" s="1"/>
  <c r="H24" i="1" s="1"/>
  <c r="I24" i="1" s="1"/>
  <c r="J24" i="1" s="1"/>
  <c r="K24" i="1" s="1"/>
  <c r="L24" i="1" s="1"/>
  <c r="M24" i="1" s="1"/>
  <c r="N24" i="1" s="1"/>
  <c r="O24" i="1" s="1"/>
  <c r="P24" i="1" s="1"/>
  <c r="Q24" i="1" s="1"/>
  <c r="S6" i="4"/>
  <c r="S5" i="4"/>
  <c r="E8" i="4"/>
  <c r="D35" i="1" s="1"/>
  <c r="I8" i="4"/>
  <c r="H35" i="1" s="1"/>
  <c r="M8" i="4"/>
  <c r="L35" i="1" s="1"/>
  <c r="Q8" i="4"/>
  <c r="P35" i="1" s="1"/>
  <c r="R10" i="1"/>
  <c r="R6" i="1"/>
  <c r="R54" i="1"/>
  <c r="R50" i="1"/>
  <c r="S4" i="4"/>
  <c r="F8" i="4"/>
  <c r="E35" i="1" s="1"/>
  <c r="J8" i="4"/>
  <c r="I35" i="1" s="1"/>
  <c r="N8" i="4"/>
  <c r="I56" i="1"/>
  <c r="R46" i="1"/>
  <c r="O56" i="1"/>
  <c r="D21" i="1"/>
  <c r="R9" i="1"/>
  <c r="R5" i="1"/>
  <c r="R53" i="1"/>
  <c r="R52" i="1"/>
  <c r="R49" i="1"/>
  <c r="R48" i="1"/>
  <c r="R44" i="1"/>
  <c r="Q56" i="1"/>
  <c r="R41" i="1"/>
  <c r="R13" i="1"/>
  <c r="R45" i="1"/>
  <c r="M56" i="1"/>
  <c r="D56" i="1"/>
  <c r="R2" i="1"/>
  <c r="R16" i="1"/>
  <c r="R15" i="1"/>
  <c r="R12" i="1"/>
  <c r="R11" i="1"/>
  <c r="R8" i="1"/>
  <c r="R7" i="1"/>
  <c r="E21" i="1"/>
  <c r="R3" i="1"/>
  <c r="C56" i="1"/>
  <c r="C71" i="1" s="1"/>
  <c r="N56" i="1"/>
  <c r="J56" i="1"/>
  <c r="R40" i="1"/>
  <c r="R51" i="1"/>
  <c r="R47" i="1"/>
  <c r="E56" i="1"/>
  <c r="R55" i="1" s="1"/>
  <c r="P56" i="1"/>
  <c r="Q71" i="1" s="1"/>
  <c r="Q73" i="1" s="1"/>
  <c r="L56" i="1"/>
  <c r="H56" i="1"/>
  <c r="R43" i="1"/>
  <c r="K56" i="1"/>
  <c r="G56" i="1"/>
  <c r="C21" i="1"/>
  <c r="R27" i="1"/>
  <c r="R28" i="1"/>
  <c r="R26" i="1"/>
  <c r="R23" i="1"/>
  <c r="R25" i="1"/>
  <c r="F56" i="1"/>
  <c r="R4" i="1"/>
  <c r="S7" i="4"/>
  <c r="M35" i="1"/>
  <c r="R8" i="4"/>
  <c r="Q35" i="1" s="1"/>
  <c r="G65" i="1"/>
  <c r="G69" i="1" s="1"/>
  <c r="O65" i="1"/>
  <c r="O69" i="1" s="1"/>
  <c r="K65" i="1"/>
  <c r="M58" i="1"/>
  <c r="F58" i="1"/>
  <c r="N58" i="1"/>
  <c r="J65" i="1"/>
  <c r="J69" i="1" s="1"/>
  <c r="I58" i="1"/>
  <c r="Q58" i="1"/>
  <c r="E65" i="1"/>
  <c r="E69" i="1" s="1"/>
  <c r="P65" i="1"/>
  <c r="P69" i="1" s="1"/>
  <c r="L65" i="1"/>
  <c r="L69" i="1" s="1"/>
  <c r="H65" i="1"/>
  <c r="H69" i="1" s="1"/>
  <c r="D65" i="1"/>
  <c r="D69" i="1" s="1"/>
  <c r="C58" i="1"/>
  <c r="C69" i="1" l="1"/>
  <c r="L61" i="1"/>
  <c r="R31" i="1"/>
  <c r="R30" i="1"/>
  <c r="D62" i="1"/>
  <c r="J61" i="1"/>
  <c r="F61" i="1"/>
  <c r="N61" i="1"/>
  <c r="H61" i="1"/>
  <c r="G61" i="1"/>
  <c r="E61" i="1"/>
  <c r="E64" i="1" s="1"/>
  <c r="I61" i="1"/>
  <c r="C61" i="1"/>
  <c r="D61" i="1"/>
  <c r="M61" i="1"/>
  <c r="K61" i="1"/>
  <c r="F34" i="1"/>
  <c r="F62" i="1" s="1"/>
  <c r="E39" i="1"/>
  <c r="N71" i="1"/>
  <c r="N73" i="1" s="1"/>
  <c r="O71" i="1"/>
  <c r="O73" i="1" s="1"/>
  <c r="P71" i="1"/>
  <c r="P73" i="1" s="1"/>
  <c r="L71" i="1"/>
  <c r="L73" i="1" s="1"/>
  <c r="J71" i="1"/>
  <c r="J73" i="1" s="1"/>
  <c r="F71" i="1"/>
  <c r="F73" i="1" s="1"/>
  <c r="M71" i="1"/>
  <c r="M73" i="1" s="1"/>
  <c r="K71" i="1"/>
  <c r="K73" i="1" s="1"/>
  <c r="I71" i="1"/>
  <c r="I73" i="1" s="1"/>
  <c r="H71" i="1"/>
  <c r="H73" i="1" s="1"/>
  <c r="R56" i="1"/>
  <c r="D71" i="1"/>
  <c r="D73" i="1" s="1"/>
  <c r="R24" i="1"/>
  <c r="D39" i="1"/>
  <c r="E71" i="1"/>
  <c r="E73" i="1" s="1"/>
  <c r="G34" i="1"/>
  <c r="G62" i="1" s="1"/>
  <c r="H22" i="1"/>
  <c r="G71" i="1"/>
  <c r="G73" i="1" s="1"/>
  <c r="S8" i="4"/>
  <c r="C39" i="1"/>
  <c r="H75" i="1"/>
  <c r="E75" i="1"/>
  <c r="O75" i="1"/>
  <c r="G75" i="1"/>
  <c r="L75" i="1"/>
  <c r="J75" i="1"/>
  <c r="P75" i="1"/>
  <c r="D75" i="1"/>
  <c r="K75" i="1"/>
  <c r="C73" i="1"/>
  <c r="R72" i="1" s="1"/>
  <c r="R65" i="1"/>
  <c r="C36" i="1"/>
  <c r="C57" i="1" s="1"/>
  <c r="C59" i="1" s="1"/>
  <c r="R58" i="1"/>
  <c r="D36" i="1"/>
  <c r="D57" i="1" s="1"/>
  <c r="D59" i="1" s="1"/>
  <c r="E36" i="1"/>
  <c r="E57" i="1" s="1"/>
  <c r="E59" i="1" s="1"/>
  <c r="D64" i="1" l="1"/>
  <c r="G64" i="1"/>
  <c r="G70" i="1" s="1"/>
  <c r="G76" i="1" s="1"/>
  <c r="E74" i="1"/>
  <c r="F64" i="1"/>
  <c r="F70" i="1" s="1"/>
  <c r="F76" i="1" s="1"/>
  <c r="D70" i="1"/>
  <c r="D76" i="1" s="1"/>
  <c r="E70" i="1"/>
  <c r="E76" i="1" s="1"/>
  <c r="F39" i="1"/>
  <c r="F36" i="1"/>
  <c r="F57" i="1" s="1"/>
  <c r="F59" i="1" s="1"/>
  <c r="G36" i="1"/>
  <c r="G57" i="1" s="1"/>
  <c r="G59" i="1" s="1"/>
  <c r="G39" i="1"/>
  <c r="I22" i="1"/>
  <c r="H34" i="1"/>
  <c r="R71" i="1"/>
  <c r="R73" i="1" s="1"/>
  <c r="R75" i="1"/>
  <c r="D74" i="1"/>
  <c r="C64" i="1"/>
  <c r="C70" i="1" l="1"/>
  <c r="C76" i="1" s="1"/>
  <c r="C78" i="1" s="1"/>
  <c r="D78" i="1" s="1"/>
  <c r="E78" i="1" s="1"/>
  <c r="F78" i="1" s="1"/>
  <c r="G78" i="1" s="1"/>
  <c r="K68" i="1"/>
  <c r="G74" i="1"/>
  <c r="F74" i="1"/>
  <c r="H62" i="1"/>
  <c r="H36" i="1"/>
  <c r="H57" i="1" s="1"/>
  <c r="H59" i="1" s="1"/>
  <c r="H39" i="1"/>
  <c r="I34" i="1"/>
  <c r="J22" i="1"/>
  <c r="C74" i="1"/>
  <c r="K69" i="1" l="1"/>
  <c r="R67" i="1"/>
  <c r="R68" i="1"/>
  <c r="I62" i="1"/>
  <c r="I64" i="1" s="1"/>
  <c r="I36" i="1"/>
  <c r="I57" i="1" s="1"/>
  <c r="I59" i="1" s="1"/>
  <c r="I39" i="1"/>
  <c r="K22" i="1"/>
  <c r="J34" i="1"/>
  <c r="H64" i="1"/>
  <c r="R69" i="1" l="1"/>
  <c r="L22" i="1"/>
  <c r="K34" i="1"/>
  <c r="H74" i="1"/>
  <c r="H70" i="1"/>
  <c r="H76" i="1" s="1"/>
  <c r="H78" i="1" s="1"/>
  <c r="J62" i="1"/>
  <c r="J64" i="1" s="1"/>
  <c r="J39" i="1"/>
  <c r="J36" i="1"/>
  <c r="J57" i="1" s="1"/>
  <c r="J59" i="1" s="1"/>
  <c r="I70" i="1"/>
  <c r="I76" i="1" s="1"/>
  <c r="I74" i="1"/>
  <c r="I78" i="1" l="1"/>
  <c r="J74" i="1"/>
  <c r="J70" i="1"/>
  <c r="J76" i="1" s="1"/>
  <c r="K62" i="1"/>
  <c r="K64" i="1" s="1"/>
  <c r="K39" i="1"/>
  <c r="K36" i="1"/>
  <c r="K57" i="1" s="1"/>
  <c r="K59" i="1" s="1"/>
  <c r="M22" i="1"/>
  <c r="L34" i="1"/>
  <c r="J78" i="1" l="1"/>
  <c r="L62" i="1"/>
  <c r="L64" i="1" s="1"/>
  <c r="L39" i="1"/>
  <c r="L36" i="1"/>
  <c r="L57" i="1" s="1"/>
  <c r="L59" i="1" s="1"/>
  <c r="K70" i="1"/>
  <c r="K76" i="1" s="1"/>
  <c r="K74" i="1"/>
  <c r="N22" i="1"/>
  <c r="M34" i="1"/>
  <c r="K78" i="1" l="1"/>
  <c r="M62" i="1"/>
  <c r="M64" i="1" s="1"/>
  <c r="M36" i="1"/>
  <c r="M57" i="1" s="1"/>
  <c r="M59" i="1" s="1"/>
  <c r="M39" i="1"/>
  <c r="O22" i="1"/>
  <c r="N34" i="1"/>
  <c r="L74" i="1"/>
  <c r="L70" i="1"/>
  <c r="L76" i="1" s="1"/>
  <c r="L78" i="1" l="1"/>
  <c r="O34" i="1"/>
  <c r="P22" i="1"/>
  <c r="N62" i="1"/>
  <c r="N64" i="1" s="1"/>
  <c r="N36" i="1"/>
  <c r="N57" i="1" s="1"/>
  <c r="N59" i="1" s="1"/>
  <c r="N39" i="1"/>
  <c r="M70" i="1"/>
  <c r="M76" i="1" s="1"/>
  <c r="M74" i="1"/>
  <c r="M78" i="1" l="1"/>
  <c r="O62" i="1"/>
  <c r="N70" i="1"/>
  <c r="N76" i="1" s="1"/>
  <c r="N74" i="1"/>
  <c r="Q22" i="1"/>
  <c r="P34" i="1"/>
  <c r="R33" i="1" s="1"/>
  <c r="N78" i="1" l="1"/>
  <c r="P62" i="1"/>
  <c r="Q34" i="1"/>
  <c r="R22" i="1"/>
  <c r="R34" i="1" s="1"/>
  <c r="Q62" i="1" l="1"/>
  <c r="R62" i="1" l="1"/>
  <c r="Q18" i="1"/>
  <c r="Q21" i="1" s="1"/>
  <c r="Q19" i="3"/>
  <c r="P19" i="3" s="1"/>
  <c r="O18" i="1" s="1"/>
  <c r="P18" i="1" l="1"/>
  <c r="P21" i="1" s="1"/>
  <c r="P36" i="1" s="1"/>
  <c r="Q39" i="1"/>
  <c r="Q36" i="1"/>
  <c r="Q57" i="1" s="1"/>
  <c r="Q59" i="1" s="1"/>
  <c r="O21" i="1"/>
  <c r="R20" i="1" s="1"/>
  <c r="P57" i="1" l="1"/>
  <c r="P59" i="1" s="1"/>
  <c r="P39" i="1"/>
  <c r="R17" i="1"/>
  <c r="R18" i="1"/>
  <c r="Q61" i="1"/>
  <c r="Q64" i="1" s="1"/>
  <c r="Q70" i="1" s="1"/>
  <c r="Q76" i="1" s="1"/>
  <c r="O36" i="1"/>
  <c r="O57" i="1" s="1"/>
  <c r="O59" i="1" s="1"/>
  <c r="P61" i="1"/>
  <c r="P64" i="1" s="1"/>
  <c r="O39" i="1"/>
  <c r="O61" i="1"/>
  <c r="Q74" i="1" l="1"/>
  <c r="R21" i="1"/>
  <c r="R35" i="1"/>
  <c r="R61" i="1"/>
  <c r="R64" i="1" s="1"/>
  <c r="O64" i="1"/>
  <c r="R63" i="1" s="1"/>
  <c r="P70" i="1"/>
  <c r="P76" i="1" s="1"/>
  <c r="P74" i="1"/>
  <c r="R36" i="1" l="1"/>
  <c r="R57" i="1" s="1"/>
  <c r="R59" i="1" s="1"/>
  <c r="R39" i="1"/>
  <c r="R74" i="1"/>
  <c r="R70" i="1"/>
  <c r="R76" i="1" s="1"/>
  <c r="O74" i="1"/>
  <c r="O70" i="1"/>
  <c r="O76" i="1" s="1"/>
  <c r="O78" i="1" s="1"/>
  <c r="P78" i="1" s="1"/>
  <c r="Q78" i="1" s="1"/>
</calcChain>
</file>

<file path=xl/comments1.xml><?xml version="1.0" encoding="utf-8"?>
<comments xmlns="http://schemas.openxmlformats.org/spreadsheetml/2006/main">
  <authors>
    <author>Michal Pleva</author>
  </authors>
  <commentList>
    <comment ref="B38" authorId="0" shapeId="0">
      <text>
        <r>
          <rPr>
            <b/>
            <sz val="9"/>
            <color indexed="81"/>
            <rFont val="Tahoma"/>
            <family val="2"/>
            <charset val="238"/>
          </rPr>
          <t>možno dále rozepsat do další tabulky (asi ne)</t>
        </r>
      </text>
    </comment>
  </commentList>
</comments>
</file>

<file path=xl/sharedStrings.xml><?xml version="1.0" encoding="utf-8"?>
<sst xmlns="http://schemas.openxmlformats.org/spreadsheetml/2006/main" count="282" uniqueCount="158">
  <si>
    <t>Položka</t>
  </si>
  <si>
    <t>červen</t>
  </si>
  <si>
    <t>červenec</t>
  </si>
  <si>
    <t>srpen</t>
  </si>
  <si>
    <t>září</t>
  </si>
  <si>
    <t>říjen</t>
  </si>
  <si>
    <t>listopad</t>
  </si>
  <si>
    <t>prosinec</t>
  </si>
  <si>
    <t>leden</t>
  </si>
  <si>
    <t>únor</t>
  </si>
  <si>
    <t>březen</t>
  </si>
  <si>
    <t>duben</t>
  </si>
  <si>
    <t>květen</t>
  </si>
  <si>
    <t>Pneuservis</t>
  </si>
  <si>
    <t>Kompletní servisní prohlídka</t>
  </si>
  <si>
    <t>Geometrie</t>
  </si>
  <si>
    <t>Diagnostika</t>
  </si>
  <si>
    <t>Oprava převpodovky</t>
  </si>
  <si>
    <t>Oprava brzd</t>
  </si>
  <si>
    <t>Výměna tlumičů</t>
  </si>
  <si>
    <t>Čištění klimatizace</t>
  </si>
  <si>
    <t>Plnění klimatizace</t>
  </si>
  <si>
    <t>Opravy motorů</t>
  </si>
  <si>
    <t>Montáž doplňků</t>
  </si>
  <si>
    <t>Výměna autoskla</t>
  </si>
  <si>
    <t>Výměna rozvodů</t>
  </si>
  <si>
    <t>Příprava na STK</t>
  </si>
  <si>
    <t>Prodej pneumatik</t>
  </si>
  <si>
    <t>Náhradní díly a doplňkový sortiment</t>
  </si>
  <si>
    <t>Provozní náklady - variabilní</t>
  </si>
  <si>
    <t>Celkem provozní náklady - variabilní</t>
  </si>
  <si>
    <t>Celkem</t>
  </si>
  <si>
    <t>Voda</t>
  </si>
  <si>
    <t>Topení</t>
  </si>
  <si>
    <t>Plyn</t>
  </si>
  <si>
    <t>Internet</t>
  </si>
  <si>
    <t>Elektřina</t>
  </si>
  <si>
    <t>Telefony</t>
  </si>
  <si>
    <t>Provozní náklady - fixní</t>
  </si>
  <si>
    <t>Celkem provozní náklady - fixní</t>
  </si>
  <si>
    <t>Úroky</t>
  </si>
  <si>
    <t>Finanční náklady</t>
  </si>
  <si>
    <t>Celkem finanční náklady</t>
  </si>
  <si>
    <t>Spotřební materiál (ochranné pomůcky, nářadí)</t>
  </si>
  <si>
    <t>splatnost v aktuálním měsíci</t>
  </si>
  <si>
    <t>splatnost částečně v následujícím měsíci</t>
  </si>
  <si>
    <t>Provozní výnosy</t>
  </si>
  <si>
    <t>Celkem provozní výnosy</t>
  </si>
  <si>
    <t>Celkem náklady</t>
  </si>
  <si>
    <t>Provozní výsledek hospodaření</t>
  </si>
  <si>
    <t>Finanční výsledek hospodaření</t>
  </si>
  <si>
    <t>Celkový výsledek hospodaření</t>
  </si>
  <si>
    <t>Celkem provozní náklady</t>
  </si>
  <si>
    <t>Výsledek hospodaření</t>
  </si>
  <si>
    <t>Výdaje provozní - variabilní</t>
  </si>
  <si>
    <t>Výdaje provozní - fixní</t>
  </si>
  <si>
    <t>Poznámka</t>
  </si>
  <si>
    <t>Výdaje celkem</t>
  </si>
  <si>
    <t>Příjmy celkem</t>
  </si>
  <si>
    <t>Cash flow</t>
  </si>
  <si>
    <t>Celkem výdaje provozní</t>
  </si>
  <si>
    <t>Příjmy v následujícím měsíci (% výnosů)</t>
  </si>
  <si>
    <t>Výdaje v následujícím měsíci (% nákladů)</t>
  </si>
  <si>
    <t>Provozní cash flow</t>
  </si>
  <si>
    <t>Finanční cash flow</t>
  </si>
  <si>
    <t>Celkové cash flow</t>
  </si>
  <si>
    <t>Počáteční stav na bankovním účtu a v pokladně</t>
  </si>
  <si>
    <t>Výdaje v aktuálním měsíci (% nákladů)</t>
  </si>
  <si>
    <t>Příjmy v aktuálím měsíci (% výnosů)</t>
  </si>
  <si>
    <t>Výdaje finanční (z nákladů)</t>
  </si>
  <si>
    <t>Výdaje finanční - splátka úvěru</t>
  </si>
  <si>
    <t>Celkem výdaje finanční</t>
  </si>
  <si>
    <t>Mechanik 1</t>
  </si>
  <si>
    <t>Mechanik 2</t>
  </si>
  <si>
    <t>Osobní náklady - účetní</t>
  </si>
  <si>
    <t>Osobní náklady - administrativní pracovník</t>
  </si>
  <si>
    <t>Odpisy</t>
  </si>
  <si>
    <t>Provozní náklady - odpisy</t>
  </si>
  <si>
    <t>Likvidace odpadu</t>
  </si>
  <si>
    <t>Vstupní cena</t>
  </si>
  <si>
    <t>Odpis</t>
  </si>
  <si>
    <t>Odpisový koeficient pro 1. rok (zařízení)</t>
  </si>
  <si>
    <t>Odpisový koeficient pro 1. rok (budova)</t>
  </si>
  <si>
    <t>Budova</t>
  </si>
  <si>
    <t>Odpisová skupina</t>
  </si>
  <si>
    <t>toto není náklad, jenom výdaj</t>
  </si>
  <si>
    <t>Náklady</t>
  </si>
  <si>
    <t>Počet jednotek</t>
  </si>
  <si>
    <t>Jednotková cena (Kč)</t>
  </si>
  <si>
    <t>Výnosy</t>
  </si>
  <si>
    <t>2014 srpen</t>
  </si>
  <si>
    <t>2014   listopad</t>
  </si>
  <si>
    <t>2014 prosinec</t>
  </si>
  <si>
    <t>2015 červenec</t>
  </si>
  <si>
    <t>Opravy a udržování (fond oprav)</t>
  </si>
  <si>
    <t>Zřizovací náklady 1 (založení s.r.o.)</t>
  </si>
  <si>
    <t>2014    září</t>
  </si>
  <si>
    <t>2014   říjen</t>
  </si>
  <si>
    <t>2014  listopad</t>
  </si>
  <si>
    <t>2014  prosinec</t>
  </si>
  <si>
    <t>2015 leden</t>
  </si>
  <si>
    <t>2015   únor</t>
  </si>
  <si>
    <t>2015 březen</t>
  </si>
  <si>
    <t>2015 duben</t>
  </si>
  <si>
    <t>2015 květen</t>
  </si>
  <si>
    <t>2015 červen</t>
  </si>
  <si>
    <t>2015  srpen</t>
  </si>
  <si>
    <t>2015     září</t>
  </si>
  <si>
    <t>2015   říjen</t>
  </si>
  <si>
    <t>Počet odpracovaných hodin</t>
  </si>
  <si>
    <t>Normohodiny</t>
  </si>
  <si>
    <t>Diagnostika VAG-COM Profi</t>
  </si>
  <si>
    <t>Přístroj pro servis klimatizací</t>
  </si>
  <si>
    <t>Přístroj pro zjišťování místa úniku chladícího prostředku</t>
  </si>
  <si>
    <t>Poloautomatická zouvačka a vyvažovačka</t>
  </si>
  <si>
    <t>Geometrie kol</t>
  </si>
  <si>
    <t>Nůžkový zvedák</t>
  </si>
  <si>
    <t>Cena 1 h. opravy/akce - výnosy</t>
  </si>
  <si>
    <t>Cena 1 h. opravy/akce - náklady</t>
  </si>
  <si>
    <t>Cena normohodiny - výnosy</t>
  </si>
  <si>
    <t>Cena normohodiny - náklady</t>
  </si>
  <si>
    <t>Podíl náhradních dílů / práce</t>
  </si>
  <si>
    <t>Navýšení ceny náhradních dílů (%)</t>
  </si>
  <si>
    <t>Provozní příjmy z podnikání</t>
  </si>
  <si>
    <t>Finanční příjmy (úvěr)</t>
  </si>
  <si>
    <t>Výdaje finanční - splátka rekonstrukce</t>
  </si>
  <si>
    <t>Výdaje finanční - daň z příjmů PO</t>
  </si>
  <si>
    <t>Potřebných normohodin na položku</t>
  </si>
  <si>
    <t>Potřebných normohodin celkem za měsíc</t>
  </si>
  <si>
    <t>Propagace</t>
  </si>
  <si>
    <t>Univerzální zásobník pro proplachování klimatizací</t>
  </si>
  <si>
    <t>Sada pro UV detekci úniku chladiva</t>
  </si>
  <si>
    <t>Infračervený laserový bezdotykový teploměr</t>
  </si>
  <si>
    <t>Vypouštěcí nádoba na olej</t>
  </si>
  <si>
    <t>Záchytná vana k ukládání sudů s oleji</t>
  </si>
  <si>
    <t>plastový kontejner</t>
  </si>
  <si>
    <t>Záchytná vana</t>
  </si>
  <si>
    <t>Jak se projeví v nákladech</t>
  </si>
  <si>
    <t>hned ve spotřebě</t>
  </si>
  <si>
    <t>odpisy</t>
  </si>
  <si>
    <t>Rekonstrukce budovy</t>
  </si>
  <si>
    <t>Cena</t>
  </si>
  <si>
    <t>Výdaje provozní - nákup DHM</t>
  </si>
  <si>
    <t>2014             srpen</t>
  </si>
  <si>
    <t>2014               září</t>
  </si>
  <si>
    <t>2014             říjen</t>
  </si>
  <si>
    <t>2015           leden</t>
  </si>
  <si>
    <t>2015             únor</t>
  </si>
  <si>
    <t>2015       březen</t>
  </si>
  <si>
    <t>2015        duben</t>
  </si>
  <si>
    <t>2015        květen</t>
  </si>
  <si>
    <t>2015             červen</t>
  </si>
  <si>
    <t>2015           srpen</t>
  </si>
  <si>
    <t>2015             září</t>
  </si>
  <si>
    <t>2015            říjen</t>
  </si>
  <si>
    <t>Oprava převodovky</t>
  </si>
  <si>
    <t>Bankkovní účet a pokladna</t>
  </si>
  <si>
    <t>nerozlišujeme, v pokladně ponecháváme např. max. 100 000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</si>
</sst>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.0_ ;[Red]\-#,##0.0\ "/>
    <numFmt numFmtId="166" formatCode="#,##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11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/>
    </xf>
    <xf numFmtId="0" fontId="1" fillId="2" borderId="0" xfId="0" applyFont="1" applyFill="1"/>
    <xf numFmtId="0" fontId="0" fillId="0" borderId="0" xfId="0" applyAlignment="1">
      <alignment horizontal="center" vertical="center" textRotation="90" wrapText="1"/>
    </xf>
    <xf numFmtId="0" fontId="0" fillId="3" borderId="0" xfId="0" applyFill="1"/>
    <xf numFmtId="0" fontId="1" fillId="4" borderId="0" xfId="0" applyFont="1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/>
    <xf numFmtId="0" fontId="0" fillId="0" borderId="0" xfId="0" applyAlignment="1">
      <alignment horizontal="center" vertical="center" wrapText="1"/>
    </xf>
    <xf numFmtId="0" fontId="2" fillId="0" borderId="0" xfId="0" applyFont="1"/>
    <xf numFmtId="9" fontId="0" fillId="3" borderId="0" xfId="0" applyNumberFormat="1" applyFill="1"/>
    <xf numFmtId="9" fontId="0" fillId="0" borderId="0" xfId="0" applyNumberFormat="1"/>
    <xf numFmtId="164" fontId="0" fillId="0" borderId="0" xfId="0" applyNumberFormat="1"/>
    <xf numFmtId="164" fontId="2" fillId="2" borderId="0" xfId="0" applyNumberFormat="1" applyFont="1" applyFill="1"/>
    <xf numFmtId="164" fontId="1" fillId="2" borderId="0" xfId="0" applyNumberFormat="1" applyFont="1" applyFill="1"/>
    <xf numFmtId="164" fontId="1" fillId="4" borderId="0" xfId="0" applyNumberFormat="1" applyFont="1" applyFill="1"/>
    <xf numFmtId="164" fontId="2" fillId="0" borderId="0" xfId="0" applyNumberFormat="1" applyFont="1"/>
    <xf numFmtId="0" fontId="2" fillId="0" borderId="0" xfId="0" applyFont="1" applyFill="1"/>
    <xf numFmtId="164" fontId="2" fillId="0" borderId="0" xfId="0" applyNumberFormat="1" applyFont="1" applyFill="1"/>
    <xf numFmtId="164" fontId="0" fillId="3" borderId="0" xfId="0" applyNumberFormat="1" applyFill="1"/>
    <xf numFmtId="164" fontId="0" fillId="0" borderId="0" xfId="0" applyNumberFormat="1" applyFill="1"/>
    <xf numFmtId="4" fontId="0" fillId="3" borderId="0" xfId="0" applyNumberFormat="1" applyFill="1"/>
    <xf numFmtId="164" fontId="1" fillId="0" borderId="0" xfId="0" applyNumberFormat="1" applyFont="1"/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1" fillId="6" borderId="0" xfId="0" applyFont="1" applyFill="1" applyAlignment="1">
      <alignment horizontal="center" vertical="center" wrapText="1"/>
    </xf>
    <xf numFmtId="0" fontId="4" fillId="0" borderId="0" xfId="0" applyFont="1"/>
    <xf numFmtId="16" fontId="1" fillId="6" borderId="0" xfId="0" applyNumberFormat="1" applyFont="1" applyFill="1" applyAlignment="1">
      <alignment horizontal="center" vertical="center" wrapText="1"/>
    </xf>
    <xf numFmtId="0" fontId="0" fillId="0" borderId="0" xfId="0" applyAlignment="1"/>
    <xf numFmtId="0" fontId="0" fillId="0" borderId="0" xfId="0" applyFont="1" applyBorder="1"/>
    <xf numFmtId="164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NumberFormat="1"/>
    <xf numFmtId="164" fontId="5" fillId="0" borderId="0" xfId="0" applyNumberFormat="1" applyFont="1" applyFill="1"/>
    <xf numFmtId="165" fontId="0" fillId="0" borderId="0" xfId="0" applyNumberFormat="1" applyFill="1"/>
    <xf numFmtId="164" fontId="1" fillId="0" borderId="0" xfId="0" applyNumberFormat="1" applyFont="1" applyFill="1"/>
    <xf numFmtId="0" fontId="9" fillId="0" borderId="0" xfId="0" applyFont="1" applyBorder="1"/>
    <xf numFmtId="0" fontId="10" fillId="0" borderId="0" xfId="0" applyFont="1" applyBorder="1" applyAlignment="1">
      <alignment horizontal="left" vertical="center"/>
    </xf>
    <xf numFmtId="3" fontId="11" fillId="0" borderId="0" xfId="0" applyNumberFormat="1" applyFont="1" applyBorder="1" applyAlignment="1">
      <alignment vertical="top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/>
    </xf>
    <xf numFmtId="166" fontId="6" fillId="5" borderId="0" xfId="0" applyNumberFormat="1" applyFont="1" applyFill="1" applyBorder="1" applyAlignment="1">
      <alignment horizontal="right" vertical="center"/>
    </xf>
    <xf numFmtId="166" fontId="6" fillId="5" borderId="0" xfId="0" applyNumberFormat="1" applyFont="1" applyFill="1" applyBorder="1" applyAlignment="1">
      <alignment horizontal="right" vertical="center" wrapText="1"/>
    </xf>
    <xf numFmtId="166" fontId="6" fillId="5" borderId="2" xfId="0" applyNumberFormat="1" applyFont="1" applyFill="1" applyBorder="1" applyAlignment="1">
      <alignment horizontal="right" vertical="center"/>
    </xf>
    <xf numFmtId="0" fontId="7" fillId="6" borderId="3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9" fillId="5" borderId="4" xfId="0" applyFont="1" applyFill="1" applyBorder="1"/>
    <xf numFmtId="0" fontId="9" fillId="5" borderId="5" xfId="0" applyFont="1" applyFill="1" applyBorder="1"/>
    <xf numFmtId="3" fontId="7" fillId="6" borderId="1" xfId="0" applyNumberFormat="1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wrapText="1"/>
    </xf>
    <xf numFmtId="164" fontId="0" fillId="7" borderId="0" xfId="0" applyNumberFormat="1" applyFill="1"/>
    <xf numFmtId="0" fontId="1" fillId="4" borderId="0" xfId="0" applyFont="1" applyFill="1" applyAlignment="1">
      <alignment horizontal="center" vertical="center" wrapText="1"/>
    </xf>
    <xf numFmtId="16" fontId="1" fillId="4" borderId="0" xfId="0" applyNumberFormat="1" applyFont="1" applyFill="1" applyAlignment="1">
      <alignment horizontal="center" vertical="center" wrapText="1"/>
    </xf>
    <xf numFmtId="164" fontId="0" fillId="8" borderId="0" xfId="0" applyNumberFormat="1" applyFill="1"/>
    <xf numFmtId="0" fontId="14" fillId="0" borderId="0" xfId="0" applyFont="1"/>
    <xf numFmtId="0" fontId="12" fillId="0" borderId="0" xfId="0" applyFont="1" applyAlignment="1">
      <alignment horizontal="center" vertical="center"/>
    </xf>
    <xf numFmtId="0" fontId="13" fillId="4" borderId="0" xfId="0" applyFont="1" applyFill="1"/>
    <xf numFmtId="164" fontId="13" fillId="4" borderId="0" xfId="0" applyNumberFormat="1" applyFont="1" applyFill="1"/>
    <xf numFmtId="0" fontId="13" fillId="0" borderId="0" xfId="0" applyFont="1" applyFill="1" applyAlignment="1"/>
    <xf numFmtId="0" fontId="13" fillId="4" borderId="0" xfId="0" applyFont="1" applyFill="1" applyAlignment="1"/>
    <xf numFmtId="164" fontId="13" fillId="9" borderId="0" xfId="0" applyNumberFormat="1" applyFont="1" applyFill="1"/>
    <xf numFmtId="0" fontId="0" fillId="0" borderId="0" xfId="0" applyAlignment="1">
      <alignment horizontal="center" vertical="center" textRotation="90"/>
    </xf>
    <xf numFmtId="0" fontId="0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4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14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Hospodářský výsledek a cash flow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3442393352283247"/>
          <c:y val="0.23189814814814816"/>
          <c:w val="0.82131603881465021"/>
          <c:h val="0.60027668416447943"/>
        </c:manualLayout>
      </c:layout>
      <c:lineChart>
        <c:grouping val="standard"/>
        <c:varyColors val="0"/>
        <c:ser>
          <c:idx val="0"/>
          <c:order val="0"/>
          <c:tx>
            <c:strRef>
              <c:f>'Náklady, Výnosy, CF'!$B$59</c:f>
              <c:strCache>
                <c:ptCount val="1"/>
                <c:pt idx="0">
                  <c:v>Celkový výsledek hospodaření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'Náklady, Výnosy, CF'!$C$59:$R$59</c:f>
              <c:numCache>
                <c:formatCode>#\ ##0_ ;[Red]\-#\ ##0\ </c:formatCode>
                <c:ptCount val="16"/>
                <c:pt idx="0">
                  <c:v>-111877</c:v>
                </c:pt>
                <c:pt idx="1">
                  <c:v>-37160</c:v>
                </c:pt>
                <c:pt idx="2">
                  <c:v>92927.5</c:v>
                </c:pt>
                <c:pt idx="3">
                  <c:v>145465</c:v>
                </c:pt>
                <c:pt idx="4">
                  <c:v>89577.5</c:v>
                </c:pt>
                <c:pt idx="5">
                  <c:v>69640</c:v>
                </c:pt>
                <c:pt idx="6">
                  <c:v>57027.5</c:v>
                </c:pt>
                <c:pt idx="7">
                  <c:v>169690</c:v>
                </c:pt>
                <c:pt idx="8">
                  <c:v>121640</c:v>
                </c:pt>
                <c:pt idx="9">
                  <c:v>115440</c:v>
                </c:pt>
                <c:pt idx="10">
                  <c:v>80802.5</c:v>
                </c:pt>
                <c:pt idx="11">
                  <c:v>62677.5</c:v>
                </c:pt>
                <c:pt idx="12">
                  <c:v>86927.5</c:v>
                </c:pt>
                <c:pt idx="13">
                  <c:v>86365</c:v>
                </c:pt>
                <c:pt idx="14">
                  <c:v>93165</c:v>
                </c:pt>
                <c:pt idx="15">
                  <c:v>1122308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'Náklady, Výnosy, CF'!$B$76</c:f>
              <c:strCache>
                <c:ptCount val="1"/>
                <c:pt idx="0">
                  <c:v>Celkové cash flow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'Náklady, Výnosy, CF'!$C$76:$R$76</c:f>
              <c:numCache>
                <c:formatCode>#\ ##0_ ;[Red]\-#\ ##0\ </c:formatCode>
                <c:ptCount val="16"/>
                <c:pt idx="0">
                  <c:v>1688123</c:v>
                </c:pt>
                <c:pt idx="1">
                  <c:v>-85986</c:v>
                </c:pt>
                <c:pt idx="2">
                  <c:v>-865314.75</c:v>
                </c:pt>
                <c:pt idx="3">
                  <c:v>121427.75</c:v>
                </c:pt>
                <c:pt idx="4">
                  <c:v>11167.75</c:v>
                </c:pt>
                <c:pt idx="5">
                  <c:v>9045.25</c:v>
                </c:pt>
                <c:pt idx="6">
                  <c:v>30835.25</c:v>
                </c:pt>
                <c:pt idx="7">
                  <c:v>147615.25</c:v>
                </c:pt>
                <c:pt idx="8">
                  <c:v>11831.729999999981</c:v>
                </c:pt>
                <c:pt idx="9">
                  <c:v>60874</c:v>
                </c:pt>
                <c:pt idx="10">
                  <c:v>19017.75</c:v>
                </c:pt>
                <c:pt idx="11">
                  <c:v>43289</c:v>
                </c:pt>
                <c:pt idx="12">
                  <c:v>10326.5</c:v>
                </c:pt>
                <c:pt idx="13">
                  <c:v>38457.75</c:v>
                </c:pt>
                <c:pt idx="14">
                  <c:v>96536.5</c:v>
                </c:pt>
                <c:pt idx="15">
                  <c:v>1337246.7300000004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0957840"/>
        <c:axId val="170970080"/>
      </c:lineChart>
      <c:catAx>
        <c:axId val="1709578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0970080"/>
        <c:crosses val="autoZero"/>
        <c:auto val="1"/>
        <c:lblAlgn val="ctr"/>
        <c:lblOffset val="100"/>
        <c:noMultiLvlLbl val="0"/>
      </c:catAx>
      <c:valAx>
        <c:axId val="170970080"/>
        <c:scaling>
          <c:orientation val="minMax"/>
        </c:scaling>
        <c:delete val="0"/>
        <c:axPos val="l"/>
        <c:numFmt formatCode="#\ ##0_ ;[Red]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0957840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327025</xdr:colOff>
      <xdr:row>80</xdr:row>
      <xdr:rowOff>73024</xdr:rowOff>
    </xdr:from>
    <xdr:to>
      <xdr:col>11</xdr:col>
      <xdr:colOff>266700</xdr:colOff>
      <xdr:row>97</xdr:row>
      <xdr:rowOff>190499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1"/>
  <sheetViews>
    <sheetView zoomScale="80" zoomScaleNormal="80" workbookViewId="0">
      <selection activeCell="S7" sqref="S7"/>
    </sheetView>
  </sheetViews>
  <sheetFormatPr defaultRowHeight="15" x14ac:dyDescent="0.25"/>
  <cols>
    <col min="2" max="2" width="35.5703125" bestFit="1" customWidth="1"/>
    <col min="3" max="3" width="15" customWidth="1"/>
    <col min="4" max="4" width="16.42578125" customWidth="1"/>
    <col min="15" max="15" width="10.85546875" customWidth="1"/>
    <col min="20" max="20" width="12" customWidth="1"/>
  </cols>
  <sheetData>
    <row r="1" spans="1:19" ht="15" customHeight="1" x14ac:dyDescent="0.25">
      <c r="B1" s="75" t="s">
        <v>0</v>
      </c>
      <c r="C1" s="76" t="s">
        <v>88</v>
      </c>
      <c r="D1" s="75" t="s">
        <v>87</v>
      </c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29"/>
      <c r="S1" s="9"/>
    </row>
    <row r="2" spans="1:19" ht="30" x14ac:dyDescent="0.25">
      <c r="B2" s="75"/>
      <c r="C2" s="76"/>
      <c r="D2" s="63" t="s">
        <v>90</v>
      </c>
      <c r="E2" s="63" t="s">
        <v>96</v>
      </c>
      <c r="F2" s="63" t="s">
        <v>97</v>
      </c>
      <c r="G2" s="63" t="s">
        <v>98</v>
      </c>
      <c r="H2" s="63" t="s">
        <v>99</v>
      </c>
      <c r="I2" s="63" t="s">
        <v>100</v>
      </c>
      <c r="J2" s="63" t="s">
        <v>101</v>
      </c>
      <c r="K2" s="64" t="s">
        <v>102</v>
      </c>
      <c r="L2" s="63" t="s">
        <v>103</v>
      </c>
      <c r="M2" s="63" t="s">
        <v>104</v>
      </c>
      <c r="N2" s="63" t="s">
        <v>105</v>
      </c>
      <c r="O2" s="63" t="s">
        <v>93</v>
      </c>
      <c r="P2" s="63" t="s">
        <v>106</v>
      </c>
      <c r="Q2" s="63" t="s">
        <v>107</v>
      </c>
      <c r="R2" s="63" t="s">
        <v>108</v>
      </c>
      <c r="S2" s="29"/>
    </row>
    <row r="3" spans="1:19" ht="15" customHeight="1" x14ac:dyDescent="0.25">
      <c r="A3" s="73" t="s">
        <v>86</v>
      </c>
      <c r="B3" s="3" t="s">
        <v>13</v>
      </c>
      <c r="C3" s="23">
        <f>E42</f>
        <v>225</v>
      </c>
      <c r="D3" s="23"/>
      <c r="E3" s="23"/>
      <c r="F3" s="62">
        <v>30</v>
      </c>
      <c r="G3" s="62">
        <v>50</v>
      </c>
      <c r="H3" s="62">
        <v>20</v>
      </c>
      <c r="I3" s="62">
        <v>6</v>
      </c>
      <c r="J3" s="62">
        <v>2</v>
      </c>
      <c r="K3" s="62">
        <v>50</v>
      </c>
      <c r="L3" s="62">
        <v>20</v>
      </c>
      <c r="M3" s="62">
        <v>10</v>
      </c>
      <c r="N3" s="62">
        <v>6</v>
      </c>
      <c r="O3" s="62">
        <v>7</v>
      </c>
      <c r="P3" s="62">
        <v>5</v>
      </c>
      <c r="Q3" s="62">
        <v>8</v>
      </c>
      <c r="R3" s="62">
        <v>30</v>
      </c>
      <c r="S3" s="15"/>
    </row>
    <row r="4" spans="1:19" x14ac:dyDescent="0.25">
      <c r="A4" s="73"/>
      <c r="B4" t="s">
        <v>14</v>
      </c>
      <c r="C4" s="23">
        <f t="shared" ref="C4:C16" si="0">E43</f>
        <v>300</v>
      </c>
      <c r="D4" s="23"/>
      <c r="E4" s="23"/>
      <c r="F4" s="62">
        <v>20</v>
      </c>
      <c r="G4" s="62">
        <v>21</v>
      </c>
      <c r="H4" s="62">
        <v>15</v>
      </c>
      <c r="I4" s="62">
        <v>16</v>
      </c>
      <c r="J4" s="62">
        <v>20</v>
      </c>
      <c r="K4" s="62">
        <v>22</v>
      </c>
      <c r="L4" s="62">
        <v>24</v>
      </c>
      <c r="M4" s="62">
        <v>28</v>
      </c>
      <c r="N4" s="62">
        <v>25</v>
      </c>
      <c r="O4" s="62">
        <v>20</v>
      </c>
      <c r="P4" s="62">
        <v>20</v>
      </c>
      <c r="Q4" s="62">
        <v>25</v>
      </c>
      <c r="R4" s="62">
        <v>15</v>
      </c>
      <c r="S4" s="15"/>
    </row>
    <row r="5" spans="1:19" x14ac:dyDescent="0.25">
      <c r="A5" s="73"/>
      <c r="B5" t="s">
        <v>15</v>
      </c>
      <c r="C5" s="23">
        <f t="shared" si="0"/>
        <v>375</v>
      </c>
      <c r="D5" s="23"/>
      <c r="E5" s="23"/>
      <c r="F5" s="62">
        <v>20</v>
      </c>
      <c r="G5" s="62">
        <v>30</v>
      </c>
      <c r="H5" s="62">
        <v>20</v>
      </c>
      <c r="I5" s="62">
        <v>20</v>
      </c>
      <c r="J5" s="62">
        <v>15</v>
      </c>
      <c r="K5" s="62">
        <v>20</v>
      </c>
      <c r="L5" s="62">
        <v>20</v>
      </c>
      <c r="M5" s="62">
        <v>16</v>
      </c>
      <c r="N5" s="62">
        <v>18</v>
      </c>
      <c r="O5" s="62">
        <v>15</v>
      </c>
      <c r="P5" s="62">
        <v>15</v>
      </c>
      <c r="Q5" s="62">
        <v>16</v>
      </c>
      <c r="R5" s="62">
        <v>20</v>
      </c>
      <c r="S5" s="15"/>
    </row>
    <row r="6" spans="1:19" x14ac:dyDescent="0.25">
      <c r="A6" s="73"/>
      <c r="B6" t="s">
        <v>16</v>
      </c>
      <c r="C6" s="23">
        <f t="shared" si="0"/>
        <v>75</v>
      </c>
      <c r="D6" s="23"/>
      <c r="E6" s="23"/>
      <c r="F6" s="62">
        <v>15</v>
      </c>
      <c r="G6" s="62">
        <v>20</v>
      </c>
      <c r="H6" s="62">
        <v>12</v>
      </c>
      <c r="I6" s="62">
        <v>15</v>
      </c>
      <c r="J6" s="62">
        <v>20</v>
      </c>
      <c r="K6" s="62">
        <v>16</v>
      </c>
      <c r="L6" s="62">
        <v>18</v>
      </c>
      <c r="M6" s="62">
        <v>15</v>
      </c>
      <c r="N6" s="62">
        <v>16</v>
      </c>
      <c r="O6" s="62">
        <v>20</v>
      </c>
      <c r="P6" s="62">
        <v>22</v>
      </c>
      <c r="Q6" s="62">
        <v>21</v>
      </c>
      <c r="R6" s="62">
        <v>15</v>
      </c>
      <c r="S6" s="15"/>
    </row>
    <row r="7" spans="1:19" x14ac:dyDescent="0.25">
      <c r="A7" s="73"/>
      <c r="B7" t="s">
        <v>155</v>
      </c>
      <c r="C7" s="23">
        <f t="shared" si="0"/>
        <v>1275</v>
      </c>
      <c r="D7" s="23"/>
      <c r="E7" s="23"/>
      <c r="F7" s="62">
        <v>2</v>
      </c>
      <c r="G7" s="62">
        <v>1</v>
      </c>
      <c r="H7" s="62">
        <v>0</v>
      </c>
      <c r="I7" s="62">
        <v>3</v>
      </c>
      <c r="J7" s="62">
        <v>4</v>
      </c>
      <c r="K7" s="62">
        <v>2</v>
      </c>
      <c r="L7" s="62">
        <v>1</v>
      </c>
      <c r="M7" s="62">
        <v>2</v>
      </c>
      <c r="N7" s="62">
        <v>0</v>
      </c>
      <c r="O7" s="62">
        <v>2</v>
      </c>
      <c r="P7" s="62">
        <v>1</v>
      </c>
      <c r="Q7" s="62">
        <v>0</v>
      </c>
      <c r="R7" s="62">
        <v>2</v>
      </c>
      <c r="S7" s="15"/>
    </row>
    <row r="8" spans="1:19" x14ac:dyDescent="0.25">
      <c r="A8" s="73"/>
      <c r="B8" t="s">
        <v>18</v>
      </c>
      <c r="C8" s="23">
        <f t="shared" si="0"/>
        <v>225</v>
      </c>
      <c r="D8" s="23"/>
      <c r="E8" s="23"/>
      <c r="F8" s="62">
        <v>12</v>
      </c>
      <c r="G8" s="62">
        <v>15</v>
      </c>
      <c r="H8" s="62">
        <v>45</v>
      </c>
      <c r="I8" s="62">
        <v>11</v>
      </c>
      <c r="J8" s="62">
        <v>20</v>
      </c>
      <c r="K8" s="62">
        <v>22</v>
      </c>
      <c r="L8" s="62">
        <v>19</v>
      </c>
      <c r="M8" s="62">
        <v>18</v>
      </c>
      <c r="N8" s="62">
        <v>16</v>
      </c>
      <c r="O8" s="62">
        <v>15</v>
      </c>
      <c r="P8" s="62">
        <v>15</v>
      </c>
      <c r="Q8" s="62">
        <v>20</v>
      </c>
      <c r="R8" s="62">
        <v>12</v>
      </c>
      <c r="S8" s="15"/>
    </row>
    <row r="9" spans="1:19" x14ac:dyDescent="0.25">
      <c r="A9" s="73"/>
      <c r="B9" t="s">
        <v>19</v>
      </c>
      <c r="C9" s="23">
        <f t="shared" si="0"/>
        <v>450</v>
      </c>
      <c r="D9" s="23"/>
      <c r="E9" s="23"/>
      <c r="F9" s="62">
        <v>3</v>
      </c>
      <c r="G9" s="62">
        <v>2</v>
      </c>
      <c r="H9" s="62">
        <v>1</v>
      </c>
      <c r="I9" s="62">
        <v>4</v>
      </c>
      <c r="J9" s="62">
        <v>3</v>
      </c>
      <c r="K9" s="62">
        <v>5</v>
      </c>
      <c r="L9" s="62">
        <v>4</v>
      </c>
      <c r="M9" s="62">
        <v>3</v>
      </c>
      <c r="N9" s="62">
        <v>3</v>
      </c>
      <c r="O9" s="62">
        <v>2</v>
      </c>
      <c r="P9" s="62">
        <v>2</v>
      </c>
      <c r="Q9" s="62">
        <v>3</v>
      </c>
      <c r="R9" s="62">
        <v>3</v>
      </c>
      <c r="S9" s="15"/>
    </row>
    <row r="10" spans="1:19" x14ac:dyDescent="0.25">
      <c r="A10" s="73"/>
      <c r="B10" t="s">
        <v>20</v>
      </c>
      <c r="C10" s="23">
        <f t="shared" si="0"/>
        <v>75</v>
      </c>
      <c r="D10" s="23"/>
      <c r="E10" s="23"/>
      <c r="F10" s="62">
        <v>2</v>
      </c>
      <c r="G10" s="62">
        <v>3</v>
      </c>
      <c r="H10" s="62">
        <v>0</v>
      </c>
      <c r="I10" s="62">
        <v>2</v>
      </c>
      <c r="J10" s="62">
        <v>1</v>
      </c>
      <c r="K10" s="62">
        <v>4</v>
      </c>
      <c r="L10" s="62">
        <v>8</v>
      </c>
      <c r="M10" s="62">
        <v>20</v>
      </c>
      <c r="N10" s="62">
        <v>20</v>
      </c>
      <c r="O10" s="62">
        <v>15</v>
      </c>
      <c r="P10" s="62">
        <v>20</v>
      </c>
      <c r="Q10" s="62">
        <v>10</v>
      </c>
      <c r="R10" s="62">
        <v>2</v>
      </c>
      <c r="S10" s="15"/>
    </row>
    <row r="11" spans="1:19" x14ac:dyDescent="0.25">
      <c r="A11" s="73"/>
      <c r="B11" t="s">
        <v>21</v>
      </c>
      <c r="C11" s="23">
        <f t="shared" si="0"/>
        <v>225</v>
      </c>
      <c r="D11" s="23"/>
      <c r="E11" s="23"/>
      <c r="F11" s="62">
        <v>3</v>
      </c>
      <c r="G11" s="62">
        <v>0</v>
      </c>
      <c r="H11" s="62">
        <v>0</v>
      </c>
      <c r="I11" s="62">
        <v>3</v>
      </c>
      <c r="J11" s="62">
        <v>4</v>
      </c>
      <c r="K11" s="62">
        <v>2</v>
      </c>
      <c r="L11" s="62">
        <v>5</v>
      </c>
      <c r="M11" s="62">
        <v>16</v>
      </c>
      <c r="N11" s="62">
        <v>25</v>
      </c>
      <c r="O11" s="62">
        <v>22</v>
      </c>
      <c r="P11" s="62">
        <v>20</v>
      </c>
      <c r="Q11" s="62">
        <v>5</v>
      </c>
      <c r="R11" s="62">
        <v>3</v>
      </c>
      <c r="S11" s="15"/>
    </row>
    <row r="12" spans="1:19" x14ac:dyDescent="0.25">
      <c r="A12" s="73"/>
      <c r="B12" t="s">
        <v>22</v>
      </c>
      <c r="C12" s="23">
        <f t="shared" si="0"/>
        <v>2250</v>
      </c>
      <c r="D12" s="23"/>
      <c r="E12" s="23"/>
      <c r="F12" s="62">
        <v>1</v>
      </c>
      <c r="G12" s="62">
        <v>2</v>
      </c>
      <c r="H12" s="62">
        <v>1</v>
      </c>
      <c r="I12" s="62">
        <v>0</v>
      </c>
      <c r="J12" s="62">
        <v>2</v>
      </c>
      <c r="K12" s="62">
        <v>0</v>
      </c>
      <c r="L12" s="62">
        <v>1</v>
      </c>
      <c r="M12" s="62">
        <v>1</v>
      </c>
      <c r="N12" s="62">
        <v>0</v>
      </c>
      <c r="O12" s="62">
        <v>3</v>
      </c>
      <c r="P12" s="62">
        <v>2</v>
      </c>
      <c r="Q12" s="62">
        <v>3</v>
      </c>
      <c r="R12" s="62">
        <v>1</v>
      </c>
      <c r="S12" s="15"/>
    </row>
    <row r="13" spans="1:19" x14ac:dyDescent="0.25">
      <c r="A13" s="73"/>
      <c r="B13" t="s">
        <v>23</v>
      </c>
      <c r="C13" s="23">
        <f t="shared" si="0"/>
        <v>300</v>
      </c>
      <c r="D13" s="23"/>
      <c r="E13" s="23"/>
      <c r="F13" s="62">
        <v>8</v>
      </c>
      <c r="G13" s="62">
        <v>9</v>
      </c>
      <c r="H13" s="62">
        <v>8</v>
      </c>
      <c r="I13" s="62">
        <v>9</v>
      </c>
      <c r="J13" s="62">
        <v>12</v>
      </c>
      <c r="K13" s="62">
        <v>15</v>
      </c>
      <c r="L13" s="62">
        <v>10</v>
      </c>
      <c r="M13" s="62">
        <v>8</v>
      </c>
      <c r="N13" s="62">
        <v>9</v>
      </c>
      <c r="O13" s="62">
        <v>12</v>
      </c>
      <c r="P13" s="62">
        <v>9</v>
      </c>
      <c r="Q13" s="62">
        <v>6</v>
      </c>
      <c r="R13" s="62">
        <v>8</v>
      </c>
      <c r="S13" s="15"/>
    </row>
    <row r="14" spans="1:19" x14ac:dyDescent="0.25">
      <c r="A14" s="73"/>
      <c r="B14" t="s">
        <v>24</v>
      </c>
      <c r="C14" s="23">
        <f t="shared" si="0"/>
        <v>525</v>
      </c>
      <c r="D14" s="23"/>
      <c r="E14" s="23"/>
      <c r="F14" s="62">
        <v>4</v>
      </c>
      <c r="G14" s="62">
        <v>3</v>
      </c>
      <c r="H14" s="62">
        <v>10</v>
      </c>
      <c r="I14" s="62">
        <v>13</v>
      </c>
      <c r="J14" s="62">
        <v>10</v>
      </c>
      <c r="K14" s="62">
        <v>18</v>
      </c>
      <c r="L14" s="62">
        <v>15</v>
      </c>
      <c r="M14" s="62">
        <v>16</v>
      </c>
      <c r="N14" s="62">
        <v>11</v>
      </c>
      <c r="O14" s="62">
        <v>8</v>
      </c>
      <c r="P14" s="62">
        <v>9</v>
      </c>
      <c r="Q14" s="62">
        <v>12</v>
      </c>
      <c r="R14" s="62">
        <v>4</v>
      </c>
      <c r="S14" s="15"/>
    </row>
    <row r="15" spans="1:19" x14ac:dyDescent="0.25">
      <c r="A15" s="73"/>
      <c r="B15" t="s">
        <v>25</v>
      </c>
      <c r="C15" s="23">
        <f t="shared" si="0"/>
        <v>675</v>
      </c>
      <c r="D15" s="23"/>
      <c r="E15" s="23"/>
      <c r="F15" s="62">
        <v>3</v>
      </c>
      <c r="G15" s="62">
        <v>4</v>
      </c>
      <c r="H15" s="62">
        <v>2</v>
      </c>
      <c r="I15" s="62">
        <v>5</v>
      </c>
      <c r="J15" s="62">
        <v>5</v>
      </c>
      <c r="K15" s="62">
        <v>6</v>
      </c>
      <c r="L15" s="62">
        <v>8</v>
      </c>
      <c r="M15" s="62">
        <v>7</v>
      </c>
      <c r="N15" s="62">
        <v>5</v>
      </c>
      <c r="O15" s="62">
        <v>3</v>
      </c>
      <c r="P15" s="62">
        <v>6</v>
      </c>
      <c r="Q15" s="62">
        <v>4</v>
      </c>
      <c r="R15" s="62">
        <v>3</v>
      </c>
      <c r="S15" s="15"/>
    </row>
    <row r="16" spans="1:19" x14ac:dyDescent="0.25">
      <c r="A16" s="73"/>
      <c r="B16" t="s">
        <v>26</v>
      </c>
      <c r="C16" s="23">
        <f t="shared" si="0"/>
        <v>150</v>
      </c>
      <c r="D16" s="23"/>
      <c r="E16" s="23"/>
      <c r="F16" s="62">
        <v>4</v>
      </c>
      <c r="G16" s="62">
        <v>6</v>
      </c>
      <c r="H16" s="62">
        <v>7</v>
      </c>
      <c r="I16" s="62">
        <v>12</v>
      </c>
      <c r="J16" s="62">
        <v>9</v>
      </c>
      <c r="K16" s="62">
        <v>7</v>
      </c>
      <c r="L16" s="62">
        <v>15</v>
      </c>
      <c r="M16" s="62">
        <v>20</v>
      </c>
      <c r="N16" s="62">
        <v>8</v>
      </c>
      <c r="O16" s="62">
        <v>10</v>
      </c>
      <c r="P16" s="62">
        <v>15</v>
      </c>
      <c r="Q16" s="62">
        <v>6</v>
      </c>
      <c r="R16" s="62">
        <v>4</v>
      </c>
      <c r="S16" s="15"/>
    </row>
    <row r="17" spans="1:33" x14ac:dyDescent="0.25">
      <c r="A17" s="73"/>
      <c r="B17" t="s">
        <v>27</v>
      </c>
      <c r="C17" s="23">
        <v>4000</v>
      </c>
      <c r="D17" s="23"/>
      <c r="E17" s="23"/>
      <c r="F17" s="23">
        <f>F3/2</f>
        <v>15</v>
      </c>
      <c r="G17" s="23">
        <f t="shared" ref="G17:R17" si="1">G3/2</f>
        <v>25</v>
      </c>
      <c r="H17" s="23">
        <f t="shared" si="1"/>
        <v>10</v>
      </c>
      <c r="I17" s="23">
        <f t="shared" si="1"/>
        <v>3</v>
      </c>
      <c r="J17" s="23">
        <f t="shared" si="1"/>
        <v>1</v>
      </c>
      <c r="K17" s="23">
        <f t="shared" si="1"/>
        <v>25</v>
      </c>
      <c r="L17" s="23">
        <f t="shared" si="1"/>
        <v>10</v>
      </c>
      <c r="M17" s="23">
        <f t="shared" si="1"/>
        <v>5</v>
      </c>
      <c r="N17" s="23">
        <f t="shared" si="1"/>
        <v>3</v>
      </c>
      <c r="O17" s="23">
        <f t="shared" si="1"/>
        <v>3.5</v>
      </c>
      <c r="P17" s="23">
        <f t="shared" si="1"/>
        <v>2.5</v>
      </c>
      <c r="Q17" s="23">
        <f t="shared" si="1"/>
        <v>4</v>
      </c>
      <c r="R17" s="23">
        <f t="shared" si="1"/>
        <v>15</v>
      </c>
      <c r="S17" s="15"/>
    </row>
    <row r="18" spans="1:33" x14ac:dyDescent="0.25">
      <c r="A18" s="73"/>
      <c r="B18" t="s">
        <v>28</v>
      </c>
      <c r="C18" s="23"/>
      <c r="D18" s="23">
        <f>SUMPRODUCT($C$3:$C$16,D3:D16)*$C$59</f>
        <v>0</v>
      </c>
      <c r="E18" s="23">
        <f t="shared" ref="E18:Q18" si="2">SUMPRODUCT($C$3:$C$16,E3:E16)*$C$59</f>
        <v>0</v>
      </c>
      <c r="F18" s="23">
        <f t="shared" si="2"/>
        <v>114525</v>
      </c>
      <c r="G18" s="23">
        <f t="shared" si="2"/>
        <v>145350</v>
      </c>
      <c r="H18" s="23">
        <f t="shared" si="2"/>
        <v>120825</v>
      </c>
      <c r="I18" s="23">
        <f t="shared" si="2"/>
        <v>115200</v>
      </c>
      <c r="J18" s="23">
        <f t="shared" si="2"/>
        <v>130725</v>
      </c>
      <c r="K18" s="23">
        <f t="shared" si="2"/>
        <v>168300</v>
      </c>
      <c r="L18" s="23">
        <f t="shared" si="2"/>
        <v>151200</v>
      </c>
      <c r="M18" s="23">
        <f t="shared" si="2"/>
        <v>154800</v>
      </c>
      <c r="N18" s="23">
        <f t="shared" si="2"/>
        <v>125775</v>
      </c>
      <c r="O18" s="23">
        <f t="shared" si="2"/>
        <v>137025</v>
      </c>
      <c r="P18" s="23">
        <f t="shared" si="2"/>
        <v>132525</v>
      </c>
      <c r="Q18" s="23">
        <f t="shared" si="2"/>
        <v>129150</v>
      </c>
      <c r="R18" s="36">
        <v>200000</v>
      </c>
      <c r="S18" s="15"/>
    </row>
    <row r="19" spans="1:33" x14ac:dyDescent="0.25">
      <c r="A19" s="73"/>
      <c r="B19" t="s">
        <v>78</v>
      </c>
      <c r="C19" s="23"/>
      <c r="D19" s="23"/>
      <c r="E19" s="23"/>
      <c r="F19" s="23">
        <f>'Výpočet nákladů a výnosů'!G19*'Výpočet nákladů a výnosů'!$C19</f>
        <v>0</v>
      </c>
      <c r="G19" s="23">
        <f>'Výpočet nákladů a výnosů'!H19*'Výpočet nákladů a výnosů'!$C19</f>
        <v>0</v>
      </c>
      <c r="H19" s="23">
        <v>0</v>
      </c>
      <c r="I19" s="23">
        <f>'Výpočet nákladů a výnosů'!J19*'Výpočet nákladů a výnosů'!$C19</f>
        <v>0</v>
      </c>
      <c r="J19" s="23">
        <v>25000</v>
      </c>
      <c r="K19" s="23">
        <f>'Výpočet nákladů a výnosů'!L19*'Výpočet nákladů a výnosů'!$C19</f>
        <v>0</v>
      </c>
      <c r="L19" s="23">
        <f>'Výpočet nákladů a výnosů'!M19*'Výpočet nákladů a výnosů'!$C19</f>
        <v>0</v>
      </c>
      <c r="M19" s="23">
        <v>0</v>
      </c>
      <c r="N19" s="23">
        <f>'Výpočet nákladů a výnosů'!O19*'Výpočet nákladů a výnosů'!$C19</f>
        <v>0</v>
      </c>
      <c r="O19" s="23">
        <v>31000</v>
      </c>
      <c r="P19" s="23">
        <f>'Výpočet nákladů a výnosů'!Q19*'Výpočet nákladů a výnosů'!$C19</f>
        <v>0</v>
      </c>
      <c r="Q19" s="23">
        <f>'Výpočet nákladů a výnosů'!R19*'Výpočet nákladů a výnosů'!$C19</f>
        <v>0</v>
      </c>
      <c r="R19" s="23">
        <f>'Výpočet nákladů a výnosů'!S19*'Výpočet nákladů a výnosů'!$C19</f>
        <v>0</v>
      </c>
      <c r="S19" s="15"/>
    </row>
    <row r="20" spans="1:33" x14ac:dyDescent="0.25">
      <c r="A20" s="73"/>
      <c r="B20" t="s">
        <v>72</v>
      </c>
      <c r="C20" s="23"/>
      <c r="D20" s="30"/>
      <c r="E20" s="23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15"/>
    </row>
    <row r="21" spans="1:33" x14ac:dyDescent="0.25">
      <c r="A21" s="73"/>
      <c r="B21" t="s">
        <v>73</v>
      </c>
      <c r="C21" s="23"/>
      <c r="D21" s="30"/>
      <c r="E21" s="23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15"/>
    </row>
    <row r="22" spans="1:33" s="73" customFormat="1" x14ac:dyDescent="0.25"/>
    <row r="23" spans="1:33" x14ac:dyDescent="0.25">
      <c r="A23" s="73" t="s">
        <v>89</v>
      </c>
      <c r="B23" s="3" t="s">
        <v>13</v>
      </c>
      <c r="C23" s="30">
        <f>D42</f>
        <v>600</v>
      </c>
      <c r="D23" s="23"/>
      <c r="E23" s="23"/>
      <c r="F23" s="23">
        <f>F3</f>
        <v>30</v>
      </c>
      <c r="G23" s="23">
        <f t="shared" ref="G23:Q23" si="3">G3</f>
        <v>50</v>
      </c>
      <c r="H23" s="23">
        <f t="shared" si="3"/>
        <v>20</v>
      </c>
      <c r="I23" s="23">
        <f t="shared" si="3"/>
        <v>6</v>
      </c>
      <c r="J23" s="23">
        <f t="shared" si="3"/>
        <v>2</v>
      </c>
      <c r="K23" s="23">
        <f t="shared" si="3"/>
        <v>50</v>
      </c>
      <c r="L23" s="23">
        <f t="shared" si="3"/>
        <v>20</v>
      </c>
      <c r="M23" s="23">
        <f t="shared" si="3"/>
        <v>10</v>
      </c>
      <c r="N23" s="23">
        <f t="shared" si="3"/>
        <v>6</v>
      </c>
      <c r="O23" s="23">
        <f t="shared" si="3"/>
        <v>7</v>
      </c>
      <c r="P23" s="23">
        <f t="shared" si="3"/>
        <v>5</v>
      </c>
      <c r="Q23" s="23">
        <f t="shared" si="3"/>
        <v>8</v>
      </c>
      <c r="R23" s="23">
        <v>30</v>
      </c>
      <c r="S23" s="23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ht="15" customHeight="1" x14ac:dyDescent="0.25">
      <c r="A24" s="73"/>
      <c r="B24" t="s">
        <v>14</v>
      </c>
      <c r="C24" s="30">
        <f t="shared" ref="C24:C36" si="4">D43</f>
        <v>800</v>
      </c>
      <c r="D24" s="23"/>
      <c r="E24" s="23"/>
      <c r="F24" s="23">
        <f t="shared" ref="F24:Q37" si="5">F4</f>
        <v>20</v>
      </c>
      <c r="G24" s="23">
        <f t="shared" si="5"/>
        <v>21</v>
      </c>
      <c r="H24" s="23">
        <f t="shared" si="5"/>
        <v>15</v>
      </c>
      <c r="I24" s="23">
        <f t="shared" si="5"/>
        <v>16</v>
      </c>
      <c r="J24" s="23">
        <f t="shared" si="5"/>
        <v>20</v>
      </c>
      <c r="K24" s="23">
        <f t="shared" si="5"/>
        <v>22</v>
      </c>
      <c r="L24" s="23">
        <f t="shared" si="5"/>
        <v>24</v>
      </c>
      <c r="M24" s="23">
        <f t="shared" si="5"/>
        <v>28</v>
      </c>
      <c r="N24" s="23">
        <f t="shared" si="5"/>
        <v>25</v>
      </c>
      <c r="O24" s="23">
        <f t="shared" si="5"/>
        <v>20</v>
      </c>
      <c r="P24" s="23">
        <f t="shared" si="5"/>
        <v>20</v>
      </c>
      <c r="Q24" s="23">
        <f t="shared" si="5"/>
        <v>25</v>
      </c>
      <c r="R24" s="23">
        <v>15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</row>
    <row r="25" spans="1:33" x14ac:dyDescent="0.25">
      <c r="A25" s="73"/>
      <c r="B25" t="s">
        <v>15</v>
      </c>
      <c r="C25" s="30">
        <f t="shared" si="4"/>
        <v>1000</v>
      </c>
      <c r="D25" s="23"/>
      <c r="E25" s="23"/>
      <c r="F25" s="23">
        <f t="shared" si="5"/>
        <v>20</v>
      </c>
      <c r="G25" s="23">
        <f t="shared" si="5"/>
        <v>30</v>
      </c>
      <c r="H25" s="23">
        <f t="shared" si="5"/>
        <v>20</v>
      </c>
      <c r="I25" s="23">
        <f t="shared" si="5"/>
        <v>20</v>
      </c>
      <c r="J25" s="23">
        <f t="shared" si="5"/>
        <v>15</v>
      </c>
      <c r="K25" s="23">
        <f t="shared" si="5"/>
        <v>20</v>
      </c>
      <c r="L25" s="23">
        <f t="shared" si="5"/>
        <v>20</v>
      </c>
      <c r="M25" s="23">
        <f t="shared" si="5"/>
        <v>16</v>
      </c>
      <c r="N25" s="23">
        <f t="shared" si="5"/>
        <v>18</v>
      </c>
      <c r="O25" s="23">
        <f t="shared" si="5"/>
        <v>15</v>
      </c>
      <c r="P25" s="23">
        <f t="shared" si="5"/>
        <v>15</v>
      </c>
      <c r="Q25" s="23">
        <f t="shared" si="5"/>
        <v>16</v>
      </c>
      <c r="R25" s="23">
        <v>20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3" x14ac:dyDescent="0.25">
      <c r="A26" s="73"/>
      <c r="B26" t="s">
        <v>16</v>
      </c>
      <c r="C26" s="30">
        <f t="shared" si="4"/>
        <v>200</v>
      </c>
      <c r="D26" s="23"/>
      <c r="E26" s="23"/>
      <c r="F26" s="23">
        <f t="shared" si="5"/>
        <v>15</v>
      </c>
      <c r="G26" s="23">
        <f t="shared" si="5"/>
        <v>20</v>
      </c>
      <c r="H26" s="23">
        <f t="shared" si="5"/>
        <v>12</v>
      </c>
      <c r="I26" s="23">
        <f t="shared" si="5"/>
        <v>15</v>
      </c>
      <c r="J26" s="23">
        <f t="shared" si="5"/>
        <v>20</v>
      </c>
      <c r="K26" s="23">
        <f t="shared" si="5"/>
        <v>16</v>
      </c>
      <c r="L26" s="23">
        <f t="shared" si="5"/>
        <v>18</v>
      </c>
      <c r="M26" s="23">
        <f t="shared" si="5"/>
        <v>15</v>
      </c>
      <c r="N26" s="23">
        <f t="shared" si="5"/>
        <v>16</v>
      </c>
      <c r="O26" s="23">
        <f t="shared" si="5"/>
        <v>20</v>
      </c>
      <c r="P26" s="23">
        <f t="shared" si="5"/>
        <v>22</v>
      </c>
      <c r="Q26" s="23">
        <f t="shared" si="5"/>
        <v>21</v>
      </c>
      <c r="R26" s="23">
        <v>15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1:33" x14ac:dyDescent="0.25">
      <c r="A27" s="73"/>
      <c r="B27" t="s">
        <v>17</v>
      </c>
      <c r="C27" s="30">
        <f t="shared" si="4"/>
        <v>3400</v>
      </c>
      <c r="D27" s="23"/>
      <c r="E27" s="23"/>
      <c r="F27" s="23">
        <f t="shared" si="5"/>
        <v>2</v>
      </c>
      <c r="G27" s="23">
        <f t="shared" si="5"/>
        <v>1</v>
      </c>
      <c r="H27" s="23">
        <f t="shared" si="5"/>
        <v>0</v>
      </c>
      <c r="I27" s="23">
        <f t="shared" si="5"/>
        <v>3</v>
      </c>
      <c r="J27" s="23">
        <f t="shared" si="5"/>
        <v>4</v>
      </c>
      <c r="K27" s="23">
        <f t="shared" si="5"/>
        <v>2</v>
      </c>
      <c r="L27" s="23">
        <f t="shared" si="5"/>
        <v>1</v>
      </c>
      <c r="M27" s="23">
        <f t="shared" si="5"/>
        <v>2</v>
      </c>
      <c r="N27" s="23">
        <f t="shared" si="5"/>
        <v>0</v>
      </c>
      <c r="O27" s="23">
        <f t="shared" si="5"/>
        <v>2</v>
      </c>
      <c r="P27" s="23">
        <f t="shared" si="5"/>
        <v>1</v>
      </c>
      <c r="Q27" s="23">
        <f t="shared" si="5"/>
        <v>0</v>
      </c>
      <c r="R27" s="23">
        <v>2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3" x14ac:dyDescent="0.25">
      <c r="A28" s="73"/>
      <c r="B28" t="s">
        <v>18</v>
      </c>
      <c r="C28" s="30">
        <f t="shared" si="4"/>
        <v>600</v>
      </c>
      <c r="D28" s="23"/>
      <c r="E28" s="23"/>
      <c r="F28" s="23">
        <f t="shared" si="5"/>
        <v>12</v>
      </c>
      <c r="G28" s="23">
        <f t="shared" si="5"/>
        <v>15</v>
      </c>
      <c r="H28" s="23">
        <f t="shared" si="5"/>
        <v>45</v>
      </c>
      <c r="I28" s="23">
        <f t="shared" si="5"/>
        <v>11</v>
      </c>
      <c r="J28" s="23">
        <f t="shared" si="5"/>
        <v>20</v>
      </c>
      <c r="K28" s="23">
        <f t="shared" si="5"/>
        <v>22</v>
      </c>
      <c r="L28" s="23">
        <f t="shared" si="5"/>
        <v>19</v>
      </c>
      <c r="M28" s="23">
        <f t="shared" si="5"/>
        <v>18</v>
      </c>
      <c r="N28" s="23">
        <f t="shared" si="5"/>
        <v>16</v>
      </c>
      <c r="O28" s="23">
        <f t="shared" si="5"/>
        <v>15</v>
      </c>
      <c r="P28" s="23">
        <f t="shared" si="5"/>
        <v>15</v>
      </c>
      <c r="Q28" s="23">
        <f t="shared" si="5"/>
        <v>20</v>
      </c>
      <c r="R28" s="23">
        <v>12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pans="1:33" x14ac:dyDescent="0.25">
      <c r="A29" s="73"/>
      <c r="B29" t="s">
        <v>19</v>
      </c>
      <c r="C29" s="30">
        <f t="shared" si="4"/>
        <v>1200</v>
      </c>
      <c r="D29" s="23"/>
      <c r="E29" s="23"/>
      <c r="F29" s="23">
        <f t="shared" si="5"/>
        <v>3</v>
      </c>
      <c r="G29" s="23">
        <f t="shared" si="5"/>
        <v>2</v>
      </c>
      <c r="H29" s="23">
        <f t="shared" si="5"/>
        <v>1</v>
      </c>
      <c r="I29" s="23">
        <f t="shared" si="5"/>
        <v>4</v>
      </c>
      <c r="J29" s="23">
        <f t="shared" si="5"/>
        <v>3</v>
      </c>
      <c r="K29" s="23">
        <f t="shared" si="5"/>
        <v>5</v>
      </c>
      <c r="L29" s="23">
        <f t="shared" si="5"/>
        <v>4</v>
      </c>
      <c r="M29" s="23">
        <f t="shared" si="5"/>
        <v>3</v>
      </c>
      <c r="N29" s="23">
        <f t="shared" si="5"/>
        <v>3</v>
      </c>
      <c r="O29" s="23">
        <f t="shared" si="5"/>
        <v>2</v>
      </c>
      <c r="P29" s="23">
        <f t="shared" si="5"/>
        <v>2</v>
      </c>
      <c r="Q29" s="23">
        <f t="shared" si="5"/>
        <v>3</v>
      </c>
      <c r="R29" s="23">
        <v>3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3" x14ac:dyDescent="0.25">
      <c r="A30" s="73"/>
      <c r="B30" t="s">
        <v>20</v>
      </c>
      <c r="C30" s="30">
        <f t="shared" si="4"/>
        <v>200</v>
      </c>
      <c r="D30" s="23"/>
      <c r="E30" s="23"/>
      <c r="F30" s="23">
        <f t="shared" si="5"/>
        <v>2</v>
      </c>
      <c r="G30" s="23">
        <f t="shared" si="5"/>
        <v>3</v>
      </c>
      <c r="H30" s="23">
        <f t="shared" si="5"/>
        <v>0</v>
      </c>
      <c r="I30" s="23">
        <f t="shared" si="5"/>
        <v>2</v>
      </c>
      <c r="J30" s="23">
        <f t="shared" si="5"/>
        <v>1</v>
      </c>
      <c r="K30" s="23">
        <f t="shared" si="5"/>
        <v>4</v>
      </c>
      <c r="L30" s="23">
        <f t="shared" si="5"/>
        <v>8</v>
      </c>
      <c r="M30" s="23">
        <f t="shared" si="5"/>
        <v>20</v>
      </c>
      <c r="N30" s="23">
        <f t="shared" si="5"/>
        <v>20</v>
      </c>
      <c r="O30" s="23">
        <f t="shared" si="5"/>
        <v>15</v>
      </c>
      <c r="P30" s="23">
        <f t="shared" si="5"/>
        <v>20</v>
      </c>
      <c r="Q30" s="23">
        <f t="shared" si="5"/>
        <v>10</v>
      </c>
      <c r="R30" s="23">
        <v>2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3" x14ac:dyDescent="0.25">
      <c r="A31" s="73"/>
      <c r="B31" t="s">
        <v>21</v>
      </c>
      <c r="C31" s="30">
        <f t="shared" si="4"/>
        <v>600</v>
      </c>
      <c r="D31" s="23"/>
      <c r="E31" s="23"/>
      <c r="F31" s="23">
        <f t="shared" si="5"/>
        <v>3</v>
      </c>
      <c r="G31" s="23">
        <f t="shared" si="5"/>
        <v>0</v>
      </c>
      <c r="H31" s="23">
        <f t="shared" si="5"/>
        <v>0</v>
      </c>
      <c r="I31" s="23">
        <f t="shared" si="5"/>
        <v>3</v>
      </c>
      <c r="J31" s="23">
        <f t="shared" si="5"/>
        <v>4</v>
      </c>
      <c r="K31" s="23">
        <f t="shared" si="5"/>
        <v>2</v>
      </c>
      <c r="L31" s="23">
        <f t="shared" si="5"/>
        <v>5</v>
      </c>
      <c r="M31" s="23">
        <f t="shared" si="5"/>
        <v>16</v>
      </c>
      <c r="N31" s="23">
        <f t="shared" si="5"/>
        <v>25</v>
      </c>
      <c r="O31" s="23">
        <f t="shared" si="5"/>
        <v>22</v>
      </c>
      <c r="P31" s="23">
        <f t="shared" si="5"/>
        <v>20</v>
      </c>
      <c r="Q31" s="23">
        <f t="shared" si="5"/>
        <v>5</v>
      </c>
      <c r="R31" s="23">
        <v>3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3" x14ac:dyDescent="0.25">
      <c r="A32" s="73"/>
      <c r="B32" t="s">
        <v>22</v>
      </c>
      <c r="C32" s="30">
        <f t="shared" si="4"/>
        <v>6000</v>
      </c>
      <c r="D32" s="23"/>
      <c r="E32" s="23"/>
      <c r="F32" s="23">
        <f t="shared" si="5"/>
        <v>1</v>
      </c>
      <c r="G32" s="23">
        <f t="shared" si="5"/>
        <v>2</v>
      </c>
      <c r="H32" s="23">
        <f t="shared" si="5"/>
        <v>1</v>
      </c>
      <c r="I32" s="23">
        <f t="shared" si="5"/>
        <v>0</v>
      </c>
      <c r="J32" s="23">
        <f t="shared" si="5"/>
        <v>2</v>
      </c>
      <c r="K32" s="23">
        <f t="shared" si="5"/>
        <v>0</v>
      </c>
      <c r="L32" s="23">
        <f t="shared" si="5"/>
        <v>1</v>
      </c>
      <c r="M32" s="23">
        <f t="shared" si="5"/>
        <v>1</v>
      </c>
      <c r="N32" s="23">
        <f t="shared" si="5"/>
        <v>0</v>
      </c>
      <c r="O32" s="23">
        <f t="shared" si="5"/>
        <v>3</v>
      </c>
      <c r="P32" s="23">
        <f t="shared" si="5"/>
        <v>2</v>
      </c>
      <c r="Q32" s="23">
        <f t="shared" si="5"/>
        <v>3</v>
      </c>
      <c r="R32" s="23">
        <v>1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1:32" x14ac:dyDescent="0.25">
      <c r="A33" s="73"/>
      <c r="B33" t="s">
        <v>23</v>
      </c>
      <c r="C33" s="30">
        <f t="shared" si="4"/>
        <v>800</v>
      </c>
      <c r="D33" s="23"/>
      <c r="E33" s="23"/>
      <c r="F33" s="23">
        <f t="shared" si="5"/>
        <v>8</v>
      </c>
      <c r="G33" s="23">
        <f t="shared" si="5"/>
        <v>9</v>
      </c>
      <c r="H33" s="23">
        <f t="shared" si="5"/>
        <v>8</v>
      </c>
      <c r="I33" s="23">
        <f t="shared" si="5"/>
        <v>9</v>
      </c>
      <c r="J33" s="23">
        <f t="shared" si="5"/>
        <v>12</v>
      </c>
      <c r="K33" s="23">
        <f t="shared" si="5"/>
        <v>15</v>
      </c>
      <c r="L33" s="23">
        <f t="shared" si="5"/>
        <v>10</v>
      </c>
      <c r="M33" s="23">
        <f t="shared" si="5"/>
        <v>8</v>
      </c>
      <c r="N33" s="23">
        <f t="shared" si="5"/>
        <v>9</v>
      </c>
      <c r="O33" s="23">
        <f t="shared" si="5"/>
        <v>12</v>
      </c>
      <c r="P33" s="23">
        <f t="shared" si="5"/>
        <v>9</v>
      </c>
      <c r="Q33" s="23">
        <f t="shared" si="5"/>
        <v>6</v>
      </c>
      <c r="R33" s="23">
        <v>8</v>
      </c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1:32" x14ac:dyDescent="0.25">
      <c r="A34" s="73"/>
      <c r="B34" t="s">
        <v>24</v>
      </c>
      <c r="C34" s="30">
        <f t="shared" si="4"/>
        <v>1400</v>
      </c>
      <c r="D34" s="23"/>
      <c r="E34" s="23"/>
      <c r="F34" s="23">
        <f t="shared" si="5"/>
        <v>4</v>
      </c>
      <c r="G34" s="23">
        <f t="shared" si="5"/>
        <v>3</v>
      </c>
      <c r="H34" s="23">
        <f t="shared" si="5"/>
        <v>10</v>
      </c>
      <c r="I34" s="23">
        <f t="shared" si="5"/>
        <v>13</v>
      </c>
      <c r="J34" s="23">
        <f t="shared" si="5"/>
        <v>10</v>
      </c>
      <c r="K34" s="23">
        <f t="shared" si="5"/>
        <v>18</v>
      </c>
      <c r="L34" s="23">
        <f t="shared" si="5"/>
        <v>15</v>
      </c>
      <c r="M34" s="23">
        <f t="shared" si="5"/>
        <v>16</v>
      </c>
      <c r="N34" s="23">
        <f t="shared" si="5"/>
        <v>11</v>
      </c>
      <c r="O34" s="23">
        <f t="shared" si="5"/>
        <v>8</v>
      </c>
      <c r="P34" s="23">
        <f t="shared" si="5"/>
        <v>9</v>
      </c>
      <c r="Q34" s="23">
        <f t="shared" si="5"/>
        <v>12</v>
      </c>
      <c r="R34" s="23">
        <v>4</v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x14ac:dyDescent="0.25">
      <c r="A35" s="73"/>
      <c r="B35" t="s">
        <v>25</v>
      </c>
      <c r="C35" s="30">
        <f t="shared" si="4"/>
        <v>1800</v>
      </c>
      <c r="D35" s="23"/>
      <c r="E35" s="23"/>
      <c r="F35" s="23">
        <f t="shared" si="5"/>
        <v>3</v>
      </c>
      <c r="G35" s="23">
        <f t="shared" si="5"/>
        <v>4</v>
      </c>
      <c r="H35" s="23">
        <f t="shared" si="5"/>
        <v>2</v>
      </c>
      <c r="I35" s="23">
        <f t="shared" si="5"/>
        <v>5</v>
      </c>
      <c r="J35" s="23">
        <f t="shared" si="5"/>
        <v>5</v>
      </c>
      <c r="K35" s="23">
        <f t="shared" si="5"/>
        <v>6</v>
      </c>
      <c r="L35" s="23">
        <f t="shared" si="5"/>
        <v>8</v>
      </c>
      <c r="M35" s="23">
        <f t="shared" si="5"/>
        <v>7</v>
      </c>
      <c r="N35" s="23">
        <f t="shared" si="5"/>
        <v>5</v>
      </c>
      <c r="O35" s="23">
        <f t="shared" si="5"/>
        <v>3</v>
      </c>
      <c r="P35" s="23">
        <f t="shared" si="5"/>
        <v>6</v>
      </c>
      <c r="Q35" s="23">
        <f t="shared" si="5"/>
        <v>4</v>
      </c>
      <c r="R35" s="23">
        <v>3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32" x14ac:dyDescent="0.25">
      <c r="A36" s="73"/>
      <c r="B36" t="s">
        <v>26</v>
      </c>
      <c r="C36" s="30">
        <f t="shared" si="4"/>
        <v>400</v>
      </c>
      <c r="D36" s="23"/>
      <c r="E36" s="23"/>
      <c r="F36" s="23">
        <f t="shared" si="5"/>
        <v>4</v>
      </c>
      <c r="G36" s="23">
        <f t="shared" si="5"/>
        <v>6</v>
      </c>
      <c r="H36" s="23">
        <f t="shared" si="5"/>
        <v>7</v>
      </c>
      <c r="I36" s="23">
        <f t="shared" si="5"/>
        <v>12</v>
      </c>
      <c r="J36" s="23">
        <f t="shared" si="5"/>
        <v>9</v>
      </c>
      <c r="K36" s="23">
        <f t="shared" si="5"/>
        <v>7</v>
      </c>
      <c r="L36" s="23">
        <f t="shared" si="5"/>
        <v>15</v>
      </c>
      <c r="M36" s="23">
        <f t="shared" si="5"/>
        <v>20</v>
      </c>
      <c r="N36" s="23">
        <f t="shared" si="5"/>
        <v>8</v>
      </c>
      <c r="O36" s="23">
        <f t="shared" si="5"/>
        <v>10</v>
      </c>
      <c r="P36" s="23">
        <f t="shared" si="5"/>
        <v>15</v>
      </c>
      <c r="Q36" s="23">
        <f t="shared" si="5"/>
        <v>6</v>
      </c>
      <c r="R36" s="23">
        <v>4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32" x14ac:dyDescent="0.25">
      <c r="A37" s="73"/>
      <c r="B37" t="s">
        <v>27</v>
      </c>
      <c r="C37" s="36">
        <v>6000</v>
      </c>
      <c r="D37" s="23"/>
      <c r="E37" s="23"/>
      <c r="F37" s="23">
        <f t="shared" si="5"/>
        <v>15</v>
      </c>
      <c r="G37" s="23">
        <f t="shared" si="5"/>
        <v>25</v>
      </c>
      <c r="H37" s="23">
        <f t="shared" si="5"/>
        <v>10</v>
      </c>
      <c r="I37" s="23">
        <f t="shared" si="5"/>
        <v>3</v>
      </c>
      <c r="J37" s="23">
        <f t="shared" si="5"/>
        <v>1</v>
      </c>
      <c r="K37" s="23">
        <f t="shared" si="5"/>
        <v>25</v>
      </c>
      <c r="L37" s="23">
        <f t="shared" si="5"/>
        <v>10</v>
      </c>
      <c r="M37" s="23">
        <f t="shared" si="5"/>
        <v>5</v>
      </c>
      <c r="N37" s="23">
        <f t="shared" si="5"/>
        <v>3</v>
      </c>
      <c r="O37" s="23">
        <f t="shared" si="5"/>
        <v>3.5</v>
      </c>
      <c r="P37" s="23">
        <f t="shared" si="5"/>
        <v>2.5</v>
      </c>
      <c r="Q37" s="23">
        <f t="shared" si="5"/>
        <v>4</v>
      </c>
      <c r="R37" s="23">
        <f t="shared" ref="R37" si="6">R23/2</f>
        <v>15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1:32" x14ac:dyDescent="0.25">
      <c r="A38" s="73"/>
      <c r="B38" t="s">
        <v>28</v>
      </c>
      <c r="C38" s="36"/>
      <c r="D38" s="23"/>
      <c r="E38" s="23"/>
      <c r="F38" s="23">
        <f>F18*(1+$C$60)</f>
        <v>171787.5</v>
      </c>
      <c r="G38" s="23">
        <f t="shared" ref="G38:Q38" si="7">G18*(1+$C$60)</f>
        <v>218025</v>
      </c>
      <c r="H38" s="23">
        <f t="shared" si="7"/>
        <v>181237.5</v>
      </c>
      <c r="I38" s="23">
        <f t="shared" si="7"/>
        <v>172800</v>
      </c>
      <c r="J38" s="23">
        <f t="shared" si="7"/>
        <v>196087.5</v>
      </c>
      <c r="K38" s="23">
        <f t="shared" si="7"/>
        <v>252450</v>
      </c>
      <c r="L38" s="23">
        <f t="shared" si="7"/>
        <v>226800</v>
      </c>
      <c r="M38" s="23">
        <f t="shared" si="7"/>
        <v>232200</v>
      </c>
      <c r="N38" s="23">
        <f t="shared" si="7"/>
        <v>188662.5</v>
      </c>
      <c r="O38" s="23">
        <f t="shared" si="7"/>
        <v>205537.5</v>
      </c>
      <c r="P38" s="23">
        <f t="shared" si="7"/>
        <v>198787.5</v>
      </c>
      <c r="Q38" s="23">
        <f t="shared" si="7"/>
        <v>193725</v>
      </c>
      <c r="R38" s="23">
        <v>260000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32" x14ac:dyDescent="0.25">
      <c r="B39" s="34"/>
    </row>
    <row r="40" spans="1:32" x14ac:dyDescent="0.25">
      <c r="B40" s="34"/>
    </row>
    <row r="41" spans="1:32" ht="46.5" customHeight="1" x14ac:dyDescent="0.25">
      <c r="A41" s="74" t="s">
        <v>109</v>
      </c>
      <c r="B41" s="2"/>
      <c r="C41" t="s">
        <v>110</v>
      </c>
      <c r="D41" s="39" t="s">
        <v>117</v>
      </c>
      <c r="E41" s="39" t="s">
        <v>118</v>
      </c>
    </row>
    <row r="42" spans="1:32" x14ac:dyDescent="0.25">
      <c r="A42" s="74"/>
      <c r="B42" s="3" t="s">
        <v>13</v>
      </c>
      <c r="C42" s="6">
        <v>1.5</v>
      </c>
      <c r="D42" s="30">
        <f>$C$57*C42</f>
        <v>600</v>
      </c>
      <c r="E42" s="30">
        <f>$C$58*C42</f>
        <v>225</v>
      </c>
    </row>
    <row r="43" spans="1:32" x14ac:dyDescent="0.25">
      <c r="A43" s="74"/>
      <c r="B43" t="s">
        <v>14</v>
      </c>
      <c r="C43" s="6">
        <v>2</v>
      </c>
      <c r="D43" s="30">
        <f t="shared" ref="D43:D55" si="8">$C$57*C43</f>
        <v>800</v>
      </c>
      <c r="E43" s="30">
        <f t="shared" ref="E43:E55" si="9">$C$58*C43</f>
        <v>300</v>
      </c>
    </row>
    <row r="44" spans="1:32" x14ac:dyDescent="0.25">
      <c r="A44" s="74"/>
      <c r="B44" t="s">
        <v>15</v>
      </c>
      <c r="C44" s="6">
        <v>2.5</v>
      </c>
      <c r="D44" s="30">
        <f t="shared" si="8"/>
        <v>1000</v>
      </c>
      <c r="E44" s="30">
        <f t="shared" si="9"/>
        <v>375</v>
      </c>
    </row>
    <row r="45" spans="1:32" x14ac:dyDescent="0.25">
      <c r="A45" s="74"/>
      <c r="B45" t="s">
        <v>16</v>
      </c>
      <c r="C45" s="6">
        <v>0.5</v>
      </c>
      <c r="D45" s="30">
        <f t="shared" si="8"/>
        <v>200</v>
      </c>
      <c r="E45" s="30">
        <f t="shared" si="9"/>
        <v>75</v>
      </c>
    </row>
    <row r="46" spans="1:32" x14ac:dyDescent="0.25">
      <c r="A46" s="74"/>
      <c r="B46" t="s">
        <v>17</v>
      </c>
      <c r="C46" s="6">
        <v>8.5</v>
      </c>
      <c r="D46" s="30">
        <f t="shared" si="8"/>
        <v>3400</v>
      </c>
      <c r="E46" s="30">
        <f t="shared" si="9"/>
        <v>1275</v>
      </c>
    </row>
    <row r="47" spans="1:32" x14ac:dyDescent="0.25">
      <c r="A47" s="74"/>
      <c r="B47" t="s">
        <v>18</v>
      </c>
      <c r="C47" s="6">
        <v>1.5</v>
      </c>
      <c r="D47" s="30">
        <f t="shared" si="8"/>
        <v>600</v>
      </c>
      <c r="E47" s="30">
        <f t="shared" si="9"/>
        <v>225</v>
      </c>
    </row>
    <row r="48" spans="1:32" x14ac:dyDescent="0.25">
      <c r="A48" s="74"/>
      <c r="B48" t="s">
        <v>19</v>
      </c>
      <c r="C48" s="6">
        <v>3</v>
      </c>
      <c r="D48" s="30">
        <f t="shared" si="8"/>
        <v>1200</v>
      </c>
      <c r="E48" s="30">
        <f t="shared" si="9"/>
        <v>450</v>
      </c>
    </row>
    <row r="49" spans="1:8" x14ac:dyDescent="0.25">
      <c r="A49" s="74"/>
      <c r="B49" t="s">
        <v>20</v>
      </c>
      <c r="C49" s="6">
        <v>0.5</v>
      </c>
      <c r="D49" s="30">
        <f t="shared" si="8"/>
        <v>200</v>
      </c>
      <c r="E49" s="30">
        <f t="shared" si="9"/>
        <v>75</v>
      </c>
    </row>
    <row r="50" spans="1:8" x14ac:dyDescent="0.25">
      <c r="A50" s="74"/>
      <c r="B50" t="s">
        <v>21</v>
      </c>
      <c r="C50" s="6">
        <v>1.5</v>
      </c>
      <c r="D50" s="30">
        <f t="shared" si="8"/>
        <v>600</v>
      </c>
      <c r="E50" s="30">
        <f t="shared" si="9"/>
        <v>225</v>
      </c>
    </row>
    <row r="51" spans="1:8" x14ac:dyDescent="0.25">
      <c r="A51" s="74"/>
      <c r="B51" t="s">
        <v>22</v>
      </c>
      <c r="C51" s="6">
        <v>15</v>
      </c>
      <c r="D51" s="30">
        <f t="shared" si="8"/>
        <v>6000</v>
      </c>
      <c r="E51" s="30">
        <f t="shared" si="9"/>
        <v>2250</v>
      </c>
    </row>
    <row r="52" spans="1:8" x14ac:dyDescent="0.25">
      <c r="A52" s="74"/>
      <c r="B52" t="s">
        <v>23</v>
      </c>
      <c r="C52" s="6">
        <v>2</v>
      </c>
      <c r="D52" s="30">
        <f t="shared" si="8"/>
        <v>800</v>
      </c>
      <c r="E52" s="30">
        <f t="shared" si="9"/>
        <v>300</v>
      </c>
    </row>
    <row r="53" spans="1:8" x14ac:dyDescent="0.25">
      <c r="A53" s="74"/>
      <c r="B53" t="s">
        <v>24</v>
      </c>
      <c r="C53" s="6">
        <v>3.5</v>
      </c>
      <c r="D53" s="30">
        <f t="shared" si="8"/>
        <v>1400</v>
      </c>
      <c r="E53" s="30">
        <f t="shared" si="9"/>
        <v>525</v>
      </c>
    </row>
    <row r="54" spans="1:8" x14ac:dyDescent="0.25">
      <c r="A54" s="74"/>
      <c r="B54" t="s">
        <v>25</v>
      </c>
      <c r="C54" s="6">
        <v>4.5</v>
      </c>
      <c r="D54" s="30">
        <f t="shared" si="8"/>
        <v>1800</v>
      </c>
      <c r="E54" s="30">
        <f t="shared" si="9"/>
        <v>675</v>
      </c>
    </row>
    <row r="55" spans="1:8" x14ac:dyDescent="0.25">
      <c r="A55" s="74"/>
      <c r="B55" t="s">
        <v>26</v>
      </c>
      <c r="C55" s="6">
        <v>1</v>
      </c>
      <c r="D55" s="30">
        <f t="shared" si="8"/>
        <v>400</v>
      </c>
      <c r="E55" s="30">
        <f t="shared" si="9"/>
        <v>150</v>
      </c>
    </row>
    <row r="56" spans="1:8" x14ac:dyDescent="0.25">
      <c r="B56" s="34"/>
    </row>
    <row r="57" spans="1:8" x14ac:dyDescent="0.25">
      <c r="B57" s="34" t="s">
        <v>119</v>
      </c>
      <c r="C57" s="6">
        <v>400</v>
      </c>
    </row>
    <row r="58" spans="1:8" x14ac:dyDescent="0.25">
      <c r="B58" s="34" t="s">
        <v>120</v>
      </c>
      <c r="C58" s="6">
        <v>150</v>
      </c>
    </row>
    <row r="59" spans="1:8" x14ac:dyDescent="0.25">
      <c r="B59" s="34" t="s">
        <v>121</v>
      </c>
      <c r="C59" s="6">
        <v>3</v>
      </c>
    </row>
    <row r="60" spans="1:8" x14ac:dyDescent="0.25">
      <c r="B60" s="34" t="s">
        <v>122</v>
      </c>
      <c r="C60" s="13">
        <v>0.5</v>
      </c>
    </row>
    <row r="61" spans="1:8" x14ac:dyDescent="0.25">
      <c r="H61" s="40"/>
    </row>
  </sheetData>
  <mergeCells count="7">
    <mergeCell ref="A23:A38"/>
    <mergeCell ref="A22:XFD22"/>
    <mergeCell ref="A41:A55"/>
    <mergeCell ref="B1:B2"/>
    <mergeCell ref="D1:Q1"/>
    <mergeCell ref="A3:A21"/>
    <mergeCell ref="C1:C2"/>
  </mergeCell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>
      <selection activeCell="J12" sqref="J12"/>
    </sheetView>
  </sheetViews>
  <sheetFormatPr defaultRowHeight="15" x14ac:dyDescent="0.25"/>
  <cols>
    <col min="1" max="1" width="27" customWidth="1"/>
    <col min="2" max="2" width="20.5703125" customWidth="1"/>
    <col min="3" max="3" width="16.42578125" customWidth="1"/>
    <col min="19" max="19" width="11.28515625" customWidth="1"/>
  </cols>
  <sheetData>
    <row r="1" spans="1:19" x14ac:dyDescent="0.25">
      <c r="A1" s="77" t="s">
        <v>0</v>
      </c>
      <c r="B1" s="77" t="s">
        <v>84</v>
      </c>
      <c r="C1" s="78" t="s">
        <v>79</v>
      </c>
      <c r="D1" s="79" t="s">
        <v>80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26"/>
      <c r="S1" s="27"/>
    </row>
    <row r="2" spans="1:19" x14ac:dyDescent="0.25">
      <c r="A2" s="77"/>
      <c r="B2" s="77"/>
      <c r="C2" s="78"/>
      <c r="D2" s="28" t="s">
        <v>3</v>
      </c>
      <c r="E2" s="28" t="s">
        <v>4</v>
      </c>
      <c r="F2" s="28" t="s">
        <v>5</v>
      </c>
      <c r="G2" s="28" t="s">
        <v>6</v>
      </c>
      <c r="H2" s="28" t="s">
        <v>7</v>
      </c>
      <c r="I2" s="28" t="s">
        <v>8</v>
      </c>
      <c r="J2" s="28" t="s">
        <v>9</v>
      </c>
      <c r="K2" s="28" t="s">
        <v>10</v>
      </c>
      <c r="L2" s="28" t="s">
        <v>11</v>
      </c>
      <c r="M2" s="28" t="s">
        <v>12</v>
      </c>
      <c r="N2" s="28" t="s">
        <v>1</v>
      </c>
      <c r="O2" s="28" t="s">
        <v>2</v>
      </c>
      <c r="P2" s="28" t="s">
        <v>3</v>
      </c>
      <c r="Q2" s="28" t="s">
        <v>4</v>
      </c>
      <c r="R2" s="28" t="s">
        <v>5</v>
      </c>
      <c r="S2" s="28" t="s">
        <v>31</v>
      </c>
    </row>
    <row r="3" spans="1:19" x14ac:dyDescent="0.25">
      <c r="A3" t="s">
        <v>112</v>
      </c>
      <c r="B3" s="50">
        <v>1</v>
      </c>
      <c r="C3" s="23">
        <v>98161</v>
      </c>
      <c r="D3" s="15">
        <f t="shared" ref="D3:R6" si="0">($C3*$C$11)/100/12</f>
        <v>1636.0166666666667</v>
      </c>
      <c r="E3" s="15">
        <f t="shared" si="0"/>
        <v>1636.0166666666667</v>
      </c>
      <c r="F3" s="15">
        <f t="shared" si="0"/>
        <v>1636.0166666666667</v>
      </c>
      <c r="G3" s="15">
        <f t="shared" si="0"/>
        <v>1636.0166666666667</v>
      </c>
      <c r="H3" s="15">
        <f t="shared" si="0"/>
        <v>1636.0166666666667</v>
      </c>
      <c r="I3" s="15">
        <f t="shared" si="0"/>
        <v>1636.0166666666667</v>
      </c>
      <c r="J3" s="15">
        <f t="shared" si="0"/>
        <v>1636.0166666666667</v>
      </c>
      <c r="K3" s="15">
        <f t="shared" si="0"/>
        <v>1636.0166666666667</v>
      </c>
      <c r="L3" s="15">
        <f t="shared" si="0"/>
        <v>1636.0166666666667</v>
      </c>
      <c r="M3" s="15">
        <f t="shared" si="0"/>
        <v>1636.0166666666667</v>
      </c>
      <c r="N3" s="15">
        <f t="shared" si="0"/>
        <v>1636.0166666666667</v>
      </c>
      <c r="O3" s="15">
        <f t="shared" si="0"/>
        <v>1636.0166666666667</v>
      </c>
      <c r="P3" s="15">
        <f t="shared" si="0"/>
        <v>1636.0166666666667</v>
      </c>
      <c r="Q3" s="15">
        <f t="shared" si="0"/>
        <v>1636.0166666666667</v>
      </c>
      <c r="R3" s="15">
        <f t="shared" si="0"/>
        <v>1636.0166666666667</v>
      </c>
      <c r="S3" s="15">
        <f t="shared" ref="S3:S8" si="1">SUM(D3:R3)</f>
        <v>24540.25</v>
      </c>
    </row>
    <row r="4" spans="1:19" ht="30" x14ac:dyDescent="0.25">
      <c r="A4" s="1" t="s">
        <v>114</v>
      </c>
      <c r="B4" s="50">
        <v>1</v>
      </c>
      <c r="C4" s="23">
        <v>58068</v>
      </c>
      <c r="D4" s="15">
        <f t="shared" si="0"/>
        <v>967.80000000000007</v>
      </c>
      <c r="E4" s="15">
        <f t="shared" si="0"/>
        <v>967.80000000000007</v>
      </c>
      <c r="F4" s="15">
        <f t="shared" si="0"/>
        <v>967.80000000000007</v>
      </c>
      <c r="G4" s="15">
        <f t="shared" si="0"/>
        <v>967.80000000000007</v>
      </c>
      <c r="H4" s="15">
        <f t="shared" si="0"/>
        <v>967.80000000000007</v>
      </c>
      <c r="I4" s="15">
        <f t="shared" si="0"/>
        <v>967.80000000000007</v>
      </c>
      <c r="J4" s="15">
        <f t="shared" si="0"/>
        <v>967.80000000000007</v>
      </c>
      <c r="K4" s="15">
        <f t="shared" si="0"/>
        <v>967.80000000000007</v>
      </c>
      <c r="L4" s="15">
        <f t="shared" si="0"/>
        <v>967.80000000000007</v>
      </c>
      <c r="M4" s="15">
        <f t="shared" si="0"/>
        <v>967.80000000000007</v>
      </c>
      <c r="N4" s="15">
        <f t="shared" si="0"/>
        <v>967.80000000000007</v>
      </c>
      <c r="O4" s="15">
        <f t="shared" si="0"/>
        <v>967.80000000000007</v>
      </c>
      <c r="P4" s="15">
        <f t="shared" si="0"/>
        <v>967.80000000000007</v>
      </c>
      <c r="Q4" s="15">
        <f t="shared" si="0"/>
        <v>967.80000000000007</v>
      </c>
      <c r="R4" s="15">
        <f t="shared" si="0"/>
        <v>967.80000000000007</v>
      </c>
      <c r="S4" s="15">
        <f t="shared" si="1"/>
        <v>14516.999999999996</v>
      </c>
    </row>
    <row r="5" spans="1:19" x14ac:dyDescent="0.25">
      <c r="A5" s="35" t="s">
        <v>115</v>
      </c>
      <c r="B5" s="50">
        <v>1</v>
      </c>
      <c r="C5" s="23">
        <v>119790</v>
      </c>
      <c r="D5" s="15">
        <f t="shared" si="0"/>
        <v>1996.5</v>
      </c>
      <c r="E5" s="15">
        <f t="shared" si="0"/>
        <v>1996.5</v>
      </c>
      <c r="F5" s="15">
        <f t="shared" si="0"/>
        <v>1996.5</v>
      </c>
      <c r="G5" s="15">
        <f t="shared" si="0"/>
        <v>1996.5</v>
      </c>
      <c r="H5" s="15">
        <f t="shared" si="0"/>
        <v>1996.5</v>
      </c>
      <c r="I5" s="15">
        <f t="shared" si="0"/>
        <v>1996.5</v>
      </c>
      <c r="J5" s="15">
        <f t="shared" si="0"/>
        <v>1996.5</v>
      </c>
      <c r="K5" s="15">
        <f t="shared" si="0"/>
        <v>1996.5</v>
      </c>
      <c r="L5" s="15">
        <f t="shared" si="0"/>
        <v>1996.5</v>
      </c>
      <c r="M5" s="15">
        <f t="shared" si="0"/>
        <v>1996.5</v>
      </c>
      <c r="N5" s="15">
        <f t="shared" si="0"/>
        <v>1996.5</v>
      </c>
      <c r="O5" s="15">
        <f t="shared" si="0"/>
        <v>1996.5</v>
      </c>
      <c r="P5" s="15">
        <f t="shared" si="0"/>
        <v>1996.5</v>
      </c>
      <c r="Q5" s="15">
        <f t="shared" si="0"/>
        <v>1996.5</v>
      </c>
      <c r="R5" s="15">
        <f t="shared" si="0"/>
        <v>1996.5</v>
      </c>
      <c r="S5" s="15">
        <f t="shared" si="1"/>
        <v>29947.5</v>
      </c>
    </row>
    <row r="6" spans="1:19" x14ac:dyDescent="0.25">
      <c r="A6" s="35" t="s">
        <v>116</v>
      </c>
      <c r="B6" s="50">
        <v>1</v>
      </c>
      <c r="C6" s="23">
        <v>313991</v>
      </c>
      <c r="D6" s="15">
        <f t="shared" si="0"/>
        <v>5233.1833333333334</v>
      </c>
      <c r="E6" s="15">
        <f t="shared" si="0"/>
        <v>5233.1833333333334</v>
      </c>
      <c r="F6" s="15">
        <f t="shared" si="0"/>
        <v>5233.1833333333334</v>
      </c>
      <c r="G6" s="15">
        <f t="shared" si="0"/>
        <v>5233.1833333333334</v>
      </c>
      <c r="H6" s="15">
        <f t="shared" si="0"/>
        <v>5233.1833333333334</v>
      </c>
      <c r="I6" s="15">
        <f t="shared" si="0"/>
        <v>5233.1833333333334</v>
      </c>
      <c r="J6" s="15">
        <f t="shared" si="0"/>
        <v>5233.1833333333334</v>
      </c>
      <c r="K6" s="15">
        <f t="shared" si="0"/>
        <v>5233.1833333333334</v>
      </c>
      <c r="L6" s="15">
        <f t="shared" si="0"/>
        <v>5233.1833333333334</v>
      </c>
      <c r="M6" s="15">
        <f t="shared" si="0"/>
        <v>5233.1833333333334</v>
      </c>
      <c r="N6" s="15">
        <f t="shared" si="0"/>
        <v>5233.1833333333334</v>
      </c>
      <c r="O6" s="15">
        <f t="shared" si="0"/>
        <v>5233.1833333333334</v>
      </c>
      <c r="P6" s="15">
        <f t="shared" si="0"/>
        <v>5233.1833333333334</v>
      </c>
      <c r="Q6" s="15">
        <f t="shared" si="0"/>
        <v>5233.1833333333334</v>
      </c>
      <c r="R6" s="15">
        <f t="shared" si="0"/>
        <v>5233.1833333333334</v>
      </c>
      <c r="S6" s="15">
        <f t="shared" si="1"/>
        <v>78497.75</v>
      </c>
    </row>
    <row r="7" spans="1:19" x14ac:dyDescent="0.25">
      <c r="A7" t="s">
        <v>83</v>
      </c>
      <c r="B7" s="50">
        <v>6</v>
      </c>
      <c r="C7" s="23">
        <v>1000000</v>
      </c>
      <c r="D7" s="15">
        <f>($C7*$C$12)/100/12</f>
        <v>850</v>
      </c>
      <c r="E7" s="15">
        <f t="shared" ref="E7:R7" si="2">($C7*$C$12)/100/12</f>
        <v>850</v>
      </c>
      <c r="F7" s="15">
        <f t="shared" si="2"/>
        <v>850</v>
      </c>
      <c r="G7" s="15">
        <f t="shared" si="2"/>
        <v>850</v>
      </c>
      <c r="H7" s="15">
        <f t="shared" si="2"/>
        <v>850</v>
      </c>
      <c r="I7" s="15">
        <f t="shared" si="2"/>
        <v>850</v>
      </c>
      <c r="J7" s="15">
        <f t="shared" si="2"/>
        <v>850</v>
      </c>
      <c r="K7" s="15">
        <f t="shared" si="2"/>
        <v>850</v>
      </c>
      <c r="L7" s="15">
        <f t="shared" si="2"/>
        <v>850</v>
      </c>
      <c r="M7" s="15">
        <f t="shared" si="2"/>
        <v>850</v>
      </c>
      <c r="N7" s="15">
        <f t="shared" si="2"/>
        <v>850</v>
      </c>
      <c r="O7" s="15">
        <f t="shared" si="2"/>
        <v>850</v>
      </c>
      <c r="P7" s="15">
        <f t="shared" si="2"/>
        <v>850</v>
      </c>
      <c r="Q7" s="15">
        <f t="shared" si="2"/>
        <v>850</v>
      </c>
      <c r="R7" s="15">
        <f t="shared" si="2"/>
        <v>850</v>
      </c>
      <c r="S7" s="15">
        <f t="shared" si="1"/>
        <v>12750</v>
      </c>
    </row>
    <row r="8" spans="1:19" x14ac:dyDescent="0.25">
      <c r="A8" s="2" t="s">
        <v>31</v>
      </c>
      <c r="B8" s="2"/>
      <c r="D8" s="25">
        <f t="shared" ref="D8:R8" si="3">SUM(D3:D7)</f>
        <v>10683.5</v>
      </c>
      <c r="E8" s="25">
        <f t="shared" si="3"/>
        <v>10683.5</v>
      </c>
      <c r="F8" s="25">
        <f t="shared" si="3"/>
        <v>10683.5</v>
      </c>
      <c r="G8" s="25">
        <f t="shared" si="3"/>
        <v>10683.5</v>
      </c>
      <c r="H8" s="25">
        <f t="shared" si="3"/>
        <v>10683.5</v>
      </c>
      <c r="I8" s="25">
        <f t="shared" si="3"/>
        <v>10683.5</v>
      </c>
      <c r="J8" s="25">
        <f t="shared" si="3"/>
        <v>10683.5</v>
      </c>
      <c r="K8" s="25">
        <f t="shared" si="3"/>
        <v>10683.5</v>
      </c>
      <c r="L8" s="25">
        <f t="shared" si="3"/>
        <v>10683.5</v>
      </c>
      <c r="M8" s="25">
        <f t="shared" si="3"/>
        <v>10683.5</v>
      </c>
      <c r="N8" s="25">
        <f t="shared" si="3"/>
        <v>10683.5</v>
      </c>
      <c r="O8" s="25">
        <f t="shared" si="3"/>
        <v>10683.5</v>
      </c>
      <c r="P8" s="25">
        <f t="shared" si="3"/>
        <v>10683.5</v>
      </c>
      <c r="Q8" s="25">
        <f t="shared" si="3"/>
        <v>10683.5</v>
      </c>
      <c r="R8" s="25">
        <f t="shared" si="3"/>
        <v>10683.5</v>
      </c>
      <c r="S8" s="25">
        <f t="shared" si="1"/>
        <v>160252.5</v>
      </c>
    </row>
    <row r="11" spans="1:19" ht="36" customHeight="1" x14ac:dyDescent="0.25">
      <c r="A11" s="1" t="s">
        <v>81</v>
      </c>
      <c r="B11" s="8">
        <v>1</v>
      </c>
      <c r="C11" s="24">
        <v>20</v>
      </c>
    </row>
    <row r="12" spans="1:19" ht="30" x14ac:dyDescent="0.25">
      <c r="A12" s="1" t="s">
        <v>82</v>
      </c>
      <c r="B12" s="8">
        <v>6</v>
      </c>
      <c r="C12" s="24">
        <v>1.02</v>
      </c>
    </row>
  </sheetData>
  <mergeCells count="4">
    <mergeCell ref="A1:A2"/>
    <mergeCell ref="C1:C2"/>
    <mergeCell ref="D1:Q1"/>
    <mergeCell ref="B1:B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A7" sqref="A7"/>
    </sheetView>
  </sheetViews>
  <sheetFormatPr defaultRowHeight="15" x14ac:dyDescent="0.25"/>
  <cols>
    <col min="1" max="1" width="33.5703125" bestFit="1" customWidth="1"/>
    <col min="2" max="2" width="18.28515625" customWidth="1"/>
    <col min="7" max="7" width="12.140625" customWidth="1"/>
  </cols>
  <sheetData>
    <row r="1" spans="1:17" x14ac:dyDescent="0.25">
      <c r="A1" s="75" t="s">
        <v>0</v>
      </c>
      <c r="B1" s="76" t="s">
        <v>127</v>
      </c>
      <c r="C1" s="75" t="s">
        <v>128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38"/>
    </row>
    <row r="2" spans="1:17" ht="30" x14ac:dyDescent="0.25">
      <c r="A2" s="75"/>
      <c r="B2" s="76"/>
      <c r="C2" s="31" t="s">
        <v>90</v>
      </c>
      <c r="D2" s="31" t="s">
        <v>96</v>
      </c>
      <c r="E2" s="31" t="s">
        <v>97</v>
      </c>
      <c r="F2" s="31" t="s">
        <v>98</v>
      </c>
      <c r="G2" s="31" t="s">
        <v>99</v>
      </c>
      <c r="H2" s="31" t="s">
        <v>100</v>
      </c>
      <c r="I2" s="31" t="s">
        <v>101</v>
      </c>
      <c r="J2" s="33" t="s">
        <v>102</v>
      </c>
      <c r="K2" s="31" t="s">
        <v>103</v>
      </c>
      <c r="L2" s="31" t="s">
        <v>104</v>
      </c>
      <c r="M2" s="31" t="s">
        <v>105</v>
      </c>
      <c r="N2" s="31" t="s">
        <v>93</v>
      </c>
      <c r="O2" s="31" t="s">
        <v>106</v>
      </c>
      <c r="P2" s="31" t="s">
        <v>107</v>
      </c>
      <c r="Q2" s="31" t="s">
        <v>108</v>
      </c>
    </row>
    <row r="3" spans="1:17" ht="15" customHeight="1" x14ac:dyDescent="0.25">
      <c r="A3" s="3" t="s">
        <v>13</v>
      </c>
      <c r="B3" s="42">
        <f>'Výpočet nákladů a výnosů'!C42</f>
        <v>1.5</v>
      </c>
      <c r="C3" s="23">
        <f>$B3*'Výpočet nákladů a výnosů'!D3</f>
        <v>0</v>
      </c>
      <c r="D3" s="23">
        <f>$B3*'Výpočet nákladů a výnosů'!E3</f>
        <v>0</v>
      </c>
      <c r="E3" s="23">
        <f>$B3*'Výpočet nákladů a výnosů'!F3</f>
        <v>45</v>
      </c>
      <c r="F3" s="23">
        <f>$B3*'Výpočet nákladů a výnosů'!G3</f>
        <v>75</v>
      </c>
      <c r="G3" s="23">
        <f>$B3*'Výpočet nákladů a výnosů'!H3</f>
        <v>30</v>
      </c>
      <c r="H3" s="23">
        <f>$B3*'Výpočet nákladů a výnosů'!I3</f>
        <v>9</v>
      </c>
      <c r="I3" s="23">
        <f>$B3*'Výpočet nákladů a výnosů'!J3</f>
        <v>3</v>
      </c>
      <c r="J3" s="23">
        <f>$B3*'Výpočet nákladů a výnosů'!K3</f>
        <v>75</v>
      </c>
      <c r="K3" s="23">
        <f>$B3*'Výpočet nákladů a výnosů'!L3</f>
        <v>30</v>
      </c>
      <c r="L3" s="23">
        <f>$B3*'Výpočet nákladů a výnosů'!M3</f>
        <v>15</v>
      </c>
      <c r="M3" s="23">
        <f>$B3*'Výpočet nákladů a výnosů'!N3</f>
        <v>9</v>
      </c>
      <c r="N3" s="23">
        <f>$B3*'Výpočet nákladů a výnosů'!O3</f>
        <v>10.5</v>
      </c>
      <c r="O3" s="23">
        <f>$B3*'Výpočet nákladů a výnosů'!P3</f>
        <v>7.5</v>
      </c>
      <c r="P3" s="23">
        <f>$B3*'Výpočet nákladů a výnosů'!Q3</f>
        <v>12</v>
      </c>
      <c r="Q3" s="23">
        <f>$B3*'Výpočet nákladů a výnosů'!R3</f>
        <v>45</v>
      </c>
    </row>
    <row r="4" spans="1:17" x14ac:dyDescent="0.25">
      <c r="A4" t="s">
        <v>14</v>
      </c>
      <c r="B4" s="42">
        <f>'Výpočet nákladů a výnosů'!C43</f>
        <v>2</v>
      </c>
      <c r="C4" s="23">
        <f>$B4*'Výpočet nákladů a výnosů'!D4</f>
        <v>0</v>
      </c>
      <c r="D4" s="23">
        <f>$B4*'Výpočet nákladů a výnosů'!E4</f>
        <v>0</v>
      </c>
      <c r="E4" s="23">
        <f>$B4*'Výpočet nákladů a výnosů'!F4</f>
        <v>40</v>
      </c>
      <c r="F4" s="23">
        <f>$B4*'Výpočet nákladů a výnosů'!G4</f>
        <v>42</v>
      </c>
      <c r="G4" s="23">
        <f>$B4*'Výpočet nákladů a výnosů'!H4</f>
        <v>30</v>
      </c>
      <c r="H4" s="23">
        <f>$B4*'Výpočet nákladů a výnosů'!I4</f>
        <v>32</v>
      </c>
      <c r="I4" s="23">
        <f>$B4*'Výpočet nákladů a výnosů'!J4</f>
        <v>40</v>
      </c>
      <c r="J4" s="23">
        <f>$B4*'Výpočet nákladů a výnosů'!K4</f>
        <v>44</v>
      </c>
      <c r="K4" s="23">
        <f>$B4*'Výpočet nákladů a výnosů'!L4</f>
        <v>48</v>
      </c>
      <c r="L4" s="23">
        <f>$B4*'Výpočet nákladů a výnosů'!M4</f>
        <v>56</v>
      </c>
      <c r="M4" s="23">
        <f>$B4*'Výpočet nákladů a výnosů'!N4</f>
        <v>50</v>
      </c>
      <c r="N4" s="23">
        <f>$B4*'Výpočet nákladů a výnosů'!O4</f>
        <v>40</v>
      </c>
      <c r="O4" s="23">
        <f>$B4*'Výpočet nákladů a výnosů'!P4</f>
        <v>40</v>
      </c>
      <c r="P4" s="23">
        <f>$B4*'Výpočet nákladů a výnosů'!Q4</f>
        <v>50</v>
      </c>
      <c r="Q4" s="23">
        <f>$B4*'Výpočet nákladů a výnosů'!R4</f>
        <v>30</v>
      </c>
    </row>
    <row r="5" spans="1:17" x14ac:dyDescent="0.25">
      <c r="A5" t="s">
        <v>15</v>
      </c>
      <c r="B5" s="42">
        <f>'Výpočet nákladů a výnosů'!C44</f>
        <v>2.5</v>
      </c>
      <c r="C5" s="23">
        <f>$B5*'Výpočet nákladů a výnosů'!D5</f>
        <v>0</v>
      </c>
      <c r="D5" s="23">
        <f>$B5*'Výpočet nákladů a výnosů'!E5</f>
        <v>0</v>
      </c>
      <c r="E5" s="23">
        <f>$B5*'Výpočet nákladů a výnosů'!F5</f>
        <v>50</v>
      </c>
      <c r="F5" s="23">
        <f>$B5*'Výpočet nákladů a výnosů'!G5</f>
        <v>75</v>
      </c>
      <c r="G5" s="23">
        <f>$B5*'Výpočet nákladů a výnosů'!H5</f>
        <v>50</v>
      </c>
      <c r="H5" s="23">
        <f>$B5*'Výpočet nákladů a výnosů'!I5</f>
        <v>50</v>
      </c>
      <c r="I5" s="23">
        <f>$B5*'Výpočet nákladů a výnosů'!J5</f>
        <v>37.5</v>
      </c>
      <c r="J5" s="23">
        <f>$B5*'Výpočet nákladů a výnosů'!K5</f>
        <v>50</v>
      </c>
      <c r="K5" s="23">
        <f>$B5*'Výpočet nákladů a výnosů'!L5</f>
        <v>50</v>
      </c>
      <c r="L5" s="23">
        <f>$B5*'Výpočet nákladů a výnosů'!M5</f>
        <v>40</v>
      </c>
      <c r="M5" s="23">
        <f>$B5*'Výpočet nákladů a výnosů'!N5</f>
        <v>45</v>
      </c>
      <c r="N5" s="23">
        <f>$B5*'Výpočet nákladů a výnosů'!O5</f>
        <v>37.5</v>
      </c>
      <c r="O5" s="23">
        <f>$B5*'Výpočet nákladů a výnosů'!P5</f>
        <v>37.5</v>
      </c>
      <c r="P5" s="23">
        <f>$B5*'Výpočet nákladů a výnosů'!Q5</f>
        <v>40</v>
      </c>
      <c r="Q5" s="23">
        <f>$B5*'Výpočet nákladů a výnosů'!R5</f>
        <v>50</v>
      </c>
    </row>
    <row r="6" spans="1:17" x14ac:dyDescent="0.25">
      <c r="A6" t="s">
        <v>16</v>
      </c>
      <c r="B6" s="42">
        <f>'Výpočet nákladů a výnosů'!C45</f>
        <v>0.5</v>
      </c>
      <c r="C6" s="23">
        <f>$B6*'Výpočet nákladů a výnosů'!D6</f>
        <v>0</v>
      </c>
      <c r="D6" s="23">
        <f>$B6*'Výpočet nákladů a výnosů'!E6</f>
        <v>0</v>
      </c>
      <c r="E6" s="23">
        <f>$B6*'Výpočet nákladů a výnosů'!F6</f>
        <v>7.5</v>
      </c>
      <c r="F6" s="23">
        <f>$B6*'Výpočet nákladů a výnosů'!G6</f>
        <v>10</v>
      </c>
      <c r="G6" s="23">
        <f>$B6*'Výpočet nákladů a výnosů'!H6</f>
        <v>6</v>
      </c>
      <c r="H6" s="23">
        <f>$B6*'Výpočet nákladů a výnosů'!I6</f>
        <v>7.5</v>
      </c>
      <c r="I6" s="23">
        <f>$B6*'Výpočet nákladů a výnosů'!J6</f>
        <v>10</v>
      </c>
      <c r="J6" s="23">
        <f>$B6*'Výpočet nákladů a výnosů'!K6</f>
        <v>8</v>
      </c>
      <c r="K6" s="23">
        <f>$B6*'Výpočet nákladů a výnosů'!L6</f>
        <v>9</v>
      </c>
      <c r="L6" s="23">
        <f>$B6*'Výpočet nákladů a výnosů'!M6</f>
        <v>7.5</v>
      </c>
      <c r="M6" s="23">
        <f>$B6*'Výpočet nákladů a výnosů'!N6</f>
        <v>8</v>
      </c>
      <c r="N6" s="23">
        <f>$B6*'Výpočet nákladů a výnosů'!O6</f>
        <v>10</v>
      </c>
      <c r="O6" s="23">
        <f>$B6*'Výpočet nákladů a výnosů'!P6</f>
        <v>11</v>
      </c>
      <c r="P6" s="23">
        <f>$B6*'Výpočet nákladů a výnosů'!Q6</f>
        <v>10.5</v>
      </c>
      <c r="Q6" s="23">
        <f>$B6*'Výpočet nákladů a výnosů'!R6</f>
        <v>7.5</v>
      </c>
    </row>
    <row r="7" spans="1:17" x14ac:dyDescent="0.25">
      <c r="A7" t="s">
        <v>155</v>
      </c>
      <c r="B7" s="42">
        <f>'Výpočet nákladů a výnosů'!C46</f>
        <v>8.5</v>
      </c>
      <c r="C7" s="23">
        <f>$B7*'Výpočet nákladů a výnosů'!D7</f>
        <v>0</v>
      </c>
      <c r="D7" s="23">
        <f>$B7*'Výpočet nákladů a výnosů'!E7</f>
        <v>0</v>
      </c>
      <c r="E7" s="23">
        <f>$B7*'Výpočet nákladů a výnosů'!F7</f>
        <v>17</v>
      </c>
      <c r="F7" s="23">
        <f>$B7*'Výpočet nákladů a výnosů'!G7</f>
        <v>8.5</v>
      </c>
      <c r="G7" s="23">
        <f>$B7*'Výpočet nákladů a výnosů'!H7</f>
        <v>0</v>
      </c>
      <c r="H7" s="23">
        <f>$B7*'Výpočet nákladů a výnosů'!I7</f>
        <v>25.5</v>
      </c>
      <c r="I7" s="23">
        <f>$B7*'Výpočet nákladů a výnosů'!J7</f>
        <v>34</v>
      </c>
      <c r="J7" s="23">
        <f>$B7*'Výpočet nákladů a výnosů'!K7</f>
        <v>17</v>
      </c>
      <c r="K7" s="23">
        <f>$B7*'Výpočet nákladů a výnosů'!L7</f>
        <v>8.5</v>
      </c>
      <c r="L7" s="23">
        <f>$B7*'Výpočet nákladů a výnosů'!M7</f>
        <v>17</v>
      </c>
      <c r="M7" s="23">
        <f>$B7*'Výpočet nákladů a výnosů'!N7</f>
        <v>0</v>
      </c>
      <c r="N7" s="23">
        <f>$B7*'Výpočet nákladů a výnosů'!O7</f>
        <v>17</v>
      </c>
      <c r="O7" s="23">
        <f>$B7*'Výpočet nákladů a výnosů'!P7</f>
        <v>8.5</v>
      </c>
      <c r="P7" s="23">
        <f>$B7*'Výpočet nákladů a výnosů'!Q7</f>
        <v>0</v>
      </c>
      <c r="Q7" s="23">
        <f>$B7*'Výpočet nákladů a výnosů'!R7</f>
        <v>17</v>
      </c>
    </row>
    <row r="8" spans="1:17" x14ac:dyDescent="0.25">
      <c r="A8" t="s">
        <v>18</v>
      </c>
      <c r="B8" s="42">
        <f>'Výpočet nákladů a výnosů'!C47</f>
        <v>1.5</v>
      </c>
      <c r="C8" s="23">
        <f>$B8*'Výpočet nákladů a výnosů'!D8</f>
        <v>0</v>
      </c>
      <c r="D8" s="23">
        <f>$B8*'Výpočet nákladů a výnosů'!E8</f>
        <v>0</v>
      </c>
      <c r="E8" s="23">
        <f>$B8*'Výpočet nákladů a výnosů'!F8</f>
        <v>18</v>
      </c>
      <c r="F8" s="23">
        <f>$B8*'Výpočet nákladů a výnosů'!G8</f>
        <v>22.5</v>
      </c>
      <c r="G8" s="23">
        <f>$B8*'Výpočet nákladů a výnosů'!H8</f>
        <v>67.5</v>
      </c>
      <c r="H8" s="23">
        <f>$B8*'Výpočet nákladů a výnosů'!I8</f>
        <v>16.5</v>
      </c>
      <c r="I8" s="23">
        <f>$B8*'Výpočet nákladů a výnosů'!J8</f>
        <v>30</v>
      </c>
      <c r="J8" s="23">
        <f>$B8*'Výpočet nákladů a výnosů'!K8</f>
        <v>33</v>
      </c>
      <c r="K8" s="23">
        <f>$B8*'Výpočet nákladů a výnosů'!L8</f>
        <v>28.5</v>
      </c>
      <c r="L8" s="23">
        <f>$B8*'Výpočet nákladů a výnosů'!M8</f>
        <v>27</v>
      </c>
      <c r="M8" s="23">
        <f>$B8*'Výpočet nákladů a výnosů'!N8</f>
        <v>24</v>
      </c>
      <c r="N8" s="23">
        <f>$B8*'Výpočet nákladů a výnosů'!O8</f>
        <v>22.5</v>
      </c>
      <c r="O8" s="23">
        <f>$B8*'Výpočet nákladů a výnosů'!P8</f>
        <v>22.5</v>
      </c>
      <c r="P8" s="23">
        <f>$B8*'Výpočet nákladů a výnosů'!Q8</f>
        <v>30</v>
      </c>
      <c r="Q8" s="23">
        <f>$B8*'Výpočet nákladů a výnosů'!R8</f>
        <v>18</v>
      </c>
    </row>
    <row r="9" spans="1:17" x14ac:dyDescent="0.25">
      <c r="A9" t="s">
        <v>19</v>
      </c>
      <c r="B9" s="42">
        <f>'Výpočet nákladů a výnosů'!C48</f>
        <v>3</v>
      </c>
      <c r="C9" s="23">
        <f>$B9*'Výpočet nákladů a výnosů'!D9</f>
        <v>0</v>
      </c>
      <c r="D9" s="23">
        <f>$B9*'Výpočet nákladů a výnosů'!E9</f>
        <v>0</v>
      </c>
      <c r="E9" s="23">
        <f>$B9*'Výpočet nákladů a výnosů'!F9</f>
        <v>9</v>
      </c>
      <c r="F9" s="23">
        <f>$B9*'Výpočet nákladů a výnosů'!G9</f>
        <v>6</v>
      </c>
      <c r="G9" s="23">
        <f>$B9*'Výpočet nákladů a výnosů'!H9</f>
        <v>3</v>
      </c>
      <c r="H9" s="23">
        <f>$B9*'Výpočet nákladů a výnosů'!I9</f>
        <v>12</v>
      </c>
      <c r="I9" s="23">
        <f>$B9*'Výpočet nákladů a výnosů'!J9</f>
        <v>9</v>
      </c>
      <c r="J9" s="23">
        <f>$B9*'Výpočet nákladů a výnosů'!K9</f>
        <v>15</v>
      </c>
      <c r="K9" s="23">
        <f>$B9*'Výpočet nákladů a výnosů'!L9</f>
        <v>12</v>
      </c>
      <c r="L9" s="23">
        <f>$B9*'Výpočet nákladů a výnosů'!M9</f>
        <v>9</v>
      </c>
      <c r="M9" s="23">
        <f>$B9*'Výpočet nákladů a výnosů'!N9</f>
        <v>9</v>
      </c>
      <c r="N9" s="23">
        <f>$B9*'Výpočet nákladů a výnosů'!O9</f>
        <v>6</v>
      </c>
      <c r="O9" s="23">
        <f>$B9*'Výpočet nákladů a výnosů'!P9</f>
        <v>6</v>
      </c>
      <c r="P9" s="23">
        <f>$B9*'Výpočet nákladů a výnosů'!Q9</f>
        <v>9</v>
      </c>
      <c r="Q9" s="23">
        <f>$B9*'Výpočet nákladů a výnosů'!R9</f>
        <v>9</v>
      </c>
    </row>
    <row r="10" spans="1:17" x14ac:dyDescent="0.25">
      <c r="A10" t="s">
        <v>20</v>
      </c>
      <c r="B10" s="42">
        <f>'Výpočet nákladů a výnosů'!C49</f>
        <v>0.5</v>
      </c>
      <c r="C10" s="23">
        <f>$B10*'Výpočet nákladů a výnosů'!D10</f>
        <v>0</v>
      </c>
      <c r="D10" s="23">
        <f>$B10*'Výpočet nákladů a výnosů'!E10</f>
        <v>0</v>
      </c>
      <c r="E10" s="23">
        <f>$B10*'Výpočet nákladů a výnosů'!F10</f>
        <v>1</v>
      </c>
      <c r="F10" s="23">
        <f>$B10*'Výpočet nákladů a výnosů'!G10</f>
        <v>1.5</v>
      </c>
      <c r="G10" s="23">
        <f>$B10*'Výpočet nákladů a výnosů'!H10</f>
        <v>0</v>
      </c>
      <c r="H10" s="23">
        <f>$B10*'Výpočet nákladů a výnosů'!I10</f>
        <v>1</v>
      </c>
      <c r="I10" s="23">
        <f>$B10*'Výpočet nákladů a výnosů'!J10</f>
        <v>0.5</v>
      </c>
      <c r="J10" s="23">
        <f>$B10*'Výpočet nákladů a výnosů'!K10</f>
        <v>2</v>
      </c>
      <c r="K10" s="23">
        <f>$B10*'Výpočet nákladů a výnosů'!L10</f>
        <v>4</v>
      </c>
      <c r="L10" s="23">
        <f>$B10*'Výpočet nákladů a výnosů'!M10</f>
        <v>10</v>
      </c>
      <c r="M10" s="23">
        <f>$B10*'Výpočet nákladů a výnosů'!N10</f>
        <v>10</v>
      </c>
      <c r="N10" s="23">
        <f>$B10*'Výpočet nákladů a výnosů'!O10</f>
        <v>7.5</v>
      </c>
      <c r="O10" s="23">
        <f>$B10*'Výpočet nákladů a výnosů'!P10</f>
        <v>10</v>
      </c>
      <c r="P10" s="23">
        <f>$B10*'Výpočet nákladů a výnosů'!Q10</f>
        <v>5</v>
      </c>
      <c r="Q10" s="23">
        <f>$B10*'Výpočet nákladů a výnosů'!R10</f>
        <v>1</v>
      </c>
    </row>
    <row r="11" spans="1:17" x14ac:dyDescent="0.25">
      <c r="A11" t="s">
        <v>21</v>
      </c>
      <c r="B11" s="42">
        <f>'Výpočet nákladů a výnosů'!C50</f>
        <v>1.5</v>
      </c>
      <c r="C11" s="23">
        <f>$B11*'Výpočet nákladů a výnosů'!D11</f>
        <v>0</v>
      </c>
      <c r="D11" s="23">
        <f>$B11*'Výpočet nákladů a výnosů'!E11</f>
        <v>0</v>
      </c>
      <c r="E11" s="23">
        <f>$B11*'Výpočet nákladů a výnosů'!F11</f>
        <v>4.5</v>
      </c>
      <c r="F11" s="23">
        <f>$B11*'Výpočet nákladů a výnosů'!G11</f>
        <v>0</v>
      </c>
      <c r="G11" s="23">
        <f>$B11*'Výpočet nákladů a výnosů'!H11</f>
        <v>0</v>
      </c>
      <c r="H11" s="23">
        <f>$B11*'Výpočet nákladů a výnosů'!I11</f>
        <v>4.5</v>
      </c>
      <c r="I11" s="23">
        <f>$B11*'Výpočet nákladů a výnosů'!J11</f>
        <v>6</v>
      </c>
      <c r="J11" s="23">
        <f>$B11*'Výpočet nákladů a výnosů'!K11</f>
        <v>3</v>
      </c>
      <c r="K11" s="23">
        <f>$B11*'Výpočet nákladů a výnosů'!L11</f>
        <v>7.5</v>
      </c>
      <c r="L11" s="23">
        <f>$B11*'Výpočet nákladů a výnosů'!M11</f>
        <v>24</v>
      </c>
      <c r="M11" s="23">
        <f>$B11*'Výpočet nákladů a výnosů'!N11</f>
        <v>37.5</v>
      </c>
      <c r="N11" s="23">
        <f>$B11*'Výpočet nákladů a výnosů'!O11</f>
        <v>33</v>
      </c>
      <c r="O11" s="23">
        <f>$B11*'Výpočet nákladů a výnosů'!P11</f>
        <v>30</v>
      </c>
      <c r="P11" s="23">
        <f>$B11*'Výpočet nákladů a výnosů'!Q11</f>
        <v>7.5</v>
      </c>
      <c r="Q11" s="23">
        <f>$B11*'Výpočet nákladů a výnosů'!R11</f>
        <v>4.5</v>
      </c>
    </row>
    <row r="12" spans="1:17" x14ac:dyDescent="0.25">
      <c r="A12" t="s">
        <v>22</v>
      </c>
      <c r="B12" s="42">
        <f>'Výpočet nákladů a výnosů'!C51</f>
        <v>15</v>
      </c>
      <c r="C12" s="23">
        <f>$B12*'Výpočet nákladů a výnosů'!D12</f>
        <v>0</v>
      </c>
      <c r="D12" s="23">
        <f>$B12*'Výpočet nákladů a výnosů'!E12</f>
        <v>0</v>
      </c>
      <c r="E12" s="23">
        <f>$B12*'Výpočet nákladů a výnosů'!F12</f>
        <v>15</v>
      </c>
      <c r="F12" s="23">
        <f>$B12*'Výpočet nákladů a výnosů'!G12</f>
        <v>30</v>
      </c>
      <c r="G12" s="23">
        <f>$B12*'Výpočet nákladů a výnosů'!H12</f>
        <v>15</v>
      </c>
      <c r="H12" s="23">
        <f>$B12*'Výpočet nákladů a výnosů'!I12</f>
        <v>0</v>
      </c>
      <c r="I12" s="23">
        <f>$B12*'Výpočet nákladů a výnosů'!J12</f>
        <v>30</v>
      </c>
      <c r="J12" s="23">
        <f>$B12*'Výpočet nákladů a výnosů'!K12</f>
        <v>0</v>
      </c>
      <c r="K12" s="23">
        <f>$B12*'Výpočet nákladů a výnosů'!L12</f>
        <v>15</v>
      </c>
      <c r="L12" s="23">
        <f>$B12*'Výpočet nákladů a výnosů'!M12</f>
        <v>15</v>
      </c>
      <c r="M12" s="23">
        <f>$B12*'Výpočet nákladů a výnosů'!N12</f>
        <v>0</v>
      </c>
      <c r="N12" s="23">
        <f>$B12*'Výpočet nákladů a výnosů'!O12</f>
        <v>45</v>
      </c>
      <c r="O12" s="23">
        <f>$B12*'Výpočet nákladů a výnosů'!P12</f>
        <v>30</v>
      </c>
      <c r="P12" s="23">
        <f>$B12*'Výpočet nákladů a výnosů'!Q12</f>
        <v>45</v>
      </c>
      <c r="Q12" s="23">
        <f>$B12*'Výpočet nákladů a výnosů'!R12</f>
        <v>15</v>
      </c>
    </row>
    <row r="13" spans="1:17" x14ac:dyDescent="0.25">
      <c r="A13" t="s">
        <v>23</v>
      </c>
      <c r="B13" s="42">
        <f>'Výpočet nákladů a výnosů'!C52</f>
        <v>2</v>
      </c>
      <c r="C13" s="23">
        <f>$B13*'Výpočet nákladů a výnosů'!D13</f>
        <v>0</v>
      </c>
      <c r="D13" s="23">
        <f>$B13*'Výpočet nákladů a výnosů'!E13</f>
        <v>0</v>
      </c>
      <c r="E13" s="23">
        <f>$B13*'Výpočet nákladů a výnosů'!F13</f>
        <v>16</v>
      </c>
      <c r="F13" s="23">
        <f>$B13*'Výpočet nákladů a výnosů'!G13</f>
        <v>18</v>
      </c>
      <c r="G13" s="23">
        <f>$B13*'Výpočet nákladů a výnosů'!H13</f>
        <v>16</v>
      </c>
      <c r="H13" s="23">
        <f>$B13*'Výpočet nákladů a výnosů'!I13</f>
        <v>18</v>
      </c>
      <c r="I13" s="23">
        <f>$B13*'Výpočet nákladů a výnosů'!J13</f>
        <v>24</v>
      </c>
      <c r="J13" s="23">
        <f>$B13*'Výpočet nákladů a výnosů'!K13</f>
        <v>30</v>
      </c>
      <c r="K13" s="23">
        <f>$B13*'Výpočet nákladů a výnosů'!L13</f>
        <v>20</v>
      </c>
      <c r="L13" s="23">
        <f>$B13*'Výpočet nákladů a výnosů'!M13</f>
        <v>16</v>
      </c>
      <c r="M13" s="23">
        <f>$B13*'Výpočet nákladů a výnosů'!N13</f>
        <v>18</v>
      </c>
      <c r="N13" s="23">
        <f>$B13*'Výpočet nákladů a výnosů'!O13</f>
        <v>24</v>
      </c>
      <c r="O13" s="23">
        <f>$B13*'Výpočet nákladů a výnosů'!P13</f>
        <v>18</v>
      </c>
      <c r="P13" s="23">
        <f>$B13*'Výpočet nákladů a výnosů'!Q13</f>
        <v>12</v>
      </c>
      <c r="Q13" s="23">
        <f>$B13*'Výpočet nákladů a výnosů'!R13</f>
        <v>16</v>
      </c>
    </row>
    <row r="14" spans="1:17" x14ac:dyDescent="0.25">
      <c r="A14" t="s">
        <v>24</v>
      </c>
      <c r="B14" s="42">
        <f>'Výpočet nákladů a výnosů'!C53</f>
        <v>3.5</v>
      </c>
      <c r="C14" s="23">
        <f>$B14*'Výpočet nákladů a výnosů'!D14</f>
        <v>0</v>
      </c>
      <c r="D14" s="23">
        <f>$B14*'Výpočet nákladů a výnosů'!E14</f>
        <v>0</v>
      </c>
      <c r="E14" s="23">
        <f>$B14*'Výpočet nákladů a výnosů'!F14</f>
        <v>14</v>
      </c>
      <c r="F14" s="23">
        <f>$B14*'Výpočet nákladů a výnosů'!G14</f>
        <v>10.5</v>
      </c>
      <c r="G14" s="23">
        <f>$B14*'Výpočet nákladů a výnosů'!H14</f>
        <v>35</v>
      </c>
      <c r="H14" s="23">
        <f>$B14*'Výpočet nákladů a výnosů'!I14</f>
        <v>45.5</v>
      </c>
      <c r="I14" s="23">
        <f>$B14*'Výpočet nákladů a výnosů'!J14</f>
        <v>35</v>
      </c>
      <c r="J14" s="23">
        <f>$B14*'Výpočet nákladů a výnosů'!K14</f>
        <v>63</v>
      </c>
      <c r="K14" s="23">
        <f>$B14*'Výpočet nákladů a výnosů'!L14</f>
        <v>52.5</v>
      </c>
      <c r="L14" s="23">
        <f>$B14*'Výpočet nákladů a výnosů'!M14</f>
        <v>56</v>
      </c>
      <c r="M14" s="23">
        <f>$B14*'Výpočet nákladů a výnosů'!N14</f>
        <v>38.5</v>
      </c>
      <c r="N14" s="23">
        <f>$B14*'Výpočet nákladů a výnosů'!O14</f>
        <v>28</v>
      </c>
      <c r="O14" s="23">
        <f>$B14*'Výpočet nákladů a výnosů'!P14</f>
        <v>31.5</v>
      </c>
      <c r="P14" s="23">
        <f>$B14*'Výpočet nákladů a výnosů'!Q14</f>
        <v>42</v>
      </c>
      <c r="Q14" s="23">
        <f>$B14*'Výpočet nákladů a výnosů'!R14</f>
        <v>14</v>
      </c>
    </row>
    <row r="15" spans="1:17" x14ac:dyDescent="0.25">
      <c r="A15" t="s">
        <v>25</v>
      </c>
      <c r="B15" s="42">
        <f>'Výpočet nákladů a výnosů'!C54</f>
        <v>4.5</v>
      </c>
      <c r="C15" s="23">
        <f>$B15*'Výpočet nákladů a výnosů'!D15</f>
        <v>0</v>
      </c>
      <c r="D15" s="23">
        <f>$B15*'Výpočet nákladů a výnosů'!E15</f>
        <v>0</v>
      </c>
      <c r="E15" s="23">
        <f>$B15*'Výpočet nákladů a výnosů'!F15</f>
        <v>13.5</v>
      </c>
      <c r="F15" s="23">
        <f>$B15*'Výpočet nákladů a výnosů'!G15</f>
        <v>18</v>
      </c>
      <c r="G15" s="23">
        <f>$B15*'Výpočet nákladů a výnosů'!H15</f>
        <v>9</v>
      </c>
      <c r="H15" s="23">
        <f>$B15*'Výpočet nákladů a výnosů'!I15</f>
        <v>22.5</v>
      </c>
      <c r="I15" s="23">
        <f>$B15*'Výpočet nákladů a výnosů'!J15</f>
        <v>22.5</v>
      </c>
      <c r="J15" s="23">
        <f>$B15*'Výpočet nákladů a výnosů'!K15</f>
        <v>27</v>
      </c>
      <c r="K15" s="23">
        <f>$B15*'Výpočet nákladů a výnosů'!L15</f>
        <v>36</v>
      </c>
      <c r="L15" s="23">
        <f>$B15*'Výpočet nákladů a výnosů'!M15</f>
        <v>31.5</v>
      </c>
      <c r="M15" s="23">
        <f>$B15*'Výpočet nákladů a výnosů'!N15</f>
        <v>22.5</v>
      </c>
      <c r="N15" s="23">
        <f>$B15*'Výpočet nákladů a výnosů'!O15</f>
        <v>13.5</v>
      </c>
      <c r="O15" s="23">
        <f>$B15*'Výpočet nákladů a výnosů'!P15</f>
        <v>27</v>
      </c>
      <c r="P15" s="23">
        <f>$B15*'Výpočet nákladů a výnosů'!Q15</f>
        <v>18</v>
      </c>
      <c r="Q15" s="23">
        <f>$B15*'Výpočet nákladů a výnosů'!R15</f>
        <v>13.5</v>
      </c>
    </row>
    <row r="16" spans="1:17" x14ac:dyDescent="0.25">
      <c r="A16" t="s">
        <v>26</v>
      </c>
      <c r="B16" s="42">
        <f>'Výpočet nákladů a výnosů'!C55</f>
        <v>1</v>
      </c>
      <c r="C16" s="23">
        <f>$B16*'Výpočet nákladů a výnosů'!D16</f>
        <v>0</v>
      </c>
      <c r="D16" s="23">
        <f>$B16*'Výpočet nákladů a výnosů'!E16</f>
        <v>0</v>
      </c>
      <c r="E16" s="23">
        <f>$B16*'Výpočet nákladů a výnosů'!F16</f>
        <v>4</v>
      </c>
      <c r="F16" s="23">
        <f>$B16*'Výpočet nákladů a výnosů'!G16</f>
        <v>6</v>
      </c>
      <c r="G16" s="23">
        <f>$B16*'Výpočet nákladů a výnosů'!H16</f>
        <v>7</v>
      </c>
      <c r="H16" s="23">
        <f>$B16*'Výpočet nákladů a výnosů'!I16</f>
        <v>12</v>
      </c>
      <c r="I16" s="23">
        <f>$B16*'Výpočet nákladů a výnosů'!J16</f>
        <v>9</v>
      </c>
      <c r="J16" s="23">
        <f>$B16*'Výpočet nákladů a výnosů'!K16</f>
        <v>7</v>
      </c>
      <c r="K16" s="23">
        <f>$B16*'Výpočet nákladů a výnosů'!L16</f>
        <v>15</v>
      </c>
      <c r="L16" s="23">
        <f>$B16*'Výpočet nákladů a výnosů'!M16</f>
        <v>20</v>
      </c>
      <c r="M16" s="23">
        <f>$B16*'Výpočet nákladů a výnosů'!N16</f>
        <v>8</v>
      </c>
      <c r="N16" s="23">
        <f>$B16*'Výpočet nákladů a výnosů'!O16</f>
        <v>10</v>
      </c>
      <c r="O16" s="23">
        <f>$B16*'Výpočet nákladů a výnosů'!P16</f>
        <v>15</v>
      </c>
      <c r="P16" s="23">
        <f>$B16*'Výpočet nákladů a výnosů'!Q16</f>
        <v>6</v>
      </c>
      <c r="Q16" s="23">
        <f>$B16*'Výpočet nákladů a výnosů'!R16</f>
        <v>4</v>
      </c>
    </row>
    <row r="17" spans="1:17" x14ac:dyDescent="0.25">
      <c r="A17" s="2" t="s">
        <v>31</v>
      </c>
      <c r="B17" s="42"/>
      <c r="C17" s="43">
        <f>SUM(C3:C16)</f>
        <v>0</v>
      </c>
      <c r="D17" s="43">
        <f t="shared" ref="D17:Q17" si="0">SUM(D3:D16)</f>
        <v>0</v>
      </c>
      <c r="E17" s="43">
        <f t="shared" si="0"/>
        <v>254.5</v>
      </c>
      <c r="F17" s="43">
        <f t="shared" si="0"/>
        <v>323</v>
      </c>
      <c r="G17" s="43">
        <f t="shared" si="0"/>
        <v>268.5</v>
      </c>
      <c r="H17" s="43">
        <f t="shared" si="0"/>
        <v>256</v>
      </c>
      <c r="I17" s="43">
        <f t="shared" si="0"/>
        <v>290.5</v>
      </c>
      <c r="J17" s="43">
        <f t="shared" si="0"/>
        <v>374</v>
      </c>
      <c r="K17" s="43">
        <f t="shared" si="0"/>
        <v>336</v>
      </c>
      <c r="L17" s="43">
        <f t="shared" si="0"/>
        <v>344</v>
      </c>
      <c r="M17" s="43">
        <f t="shared" si="0"/>
        <v>279.5</v>
      </c>
      <c r="N17" s="43">
        <f t="shared" si="0"/>
        <v>304.5</v>
      </c>
      <c r="O17" s="43">
        <f t="shared" si="0"/>
        <v>294.5</v>
      </c>
      <c r="P17" s="43">
        <f t="shared" si="0"/>
        <v>287</v>
      </c>
      <c r="Q17" s="43">
        <f t="shared" si="0"/>
        <v>244.5</v>
      </c>
    </row>
    <row r="18" spans="1:17" x14ac:dyDescent="0.25">
      <c r="B18" s="4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19" spans="1:17" x14ac:dyDescent="0.25">
      <c r="B19" s="4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17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6"/>
    </row>
    <row r="21" spans="1:17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 x14ac:dyDescent="0.25">
      <c r="B22" s="23"/>
      <c r="C22" s="30"/>
      <c r="D22" s="23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</row>
    <row r="23" spans="1:17" x14ac:dyDescent="0.25">
      <c r="B23" s="23"/>
      <c r="C23" s="30"/>
      <c r="D23" s="23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</sheetData>
  <mergeCells count="3">
    <mergeCell ref="A1:A2"/>
    <mergeCell ref="B1:B2"/>
    <mergeCell ref="C1:P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E29" sqref="E29"/>
    </sheetView>
  </sheetViews>
  <sheetFormatPr defaultRowHeight="15" x14ac:dyDescent="0.25"/>
  <cols>
    <col min="1" max="1" width="53.28515625" customWidth="1"/>
    <col min="2" max="2" width="20" customWidth="1"/>
    <col min="3" max="3" width="15.85546875" customWidth="1"/>
  </cols>
  <sheetData>
    <row r="1" spans="1:3" ht="29.25" x14ac:dyDescent="0.25">
      <c r="A1" s="54" t="s">
        <v>0</v>
      </c>
      <c r="B1" s="60" t="s">
        <v>141</v>
      </c>
      <c r="C1" s="61" t="s">
        <v>137</v>
      </c>
    </row>
    <row r="2" spans="1:3" ht="15.75" x14ac:dyDescent="0.25">
      <c r="A2" s="55" t="s">
        <v>111</v>
      </c>
      <c r="B2" s="51">
        <v>14990</v>
      </c>
      <c r="C2" s="58" t="s">
        <v>138</v>
      </c>
    </row>
    <row r="3" spans="1:3" ht="15.75" x14ac:dyDescent="0.25">
      <c r="A3" s="56" t="s">
        <v>130</v>
      </c>
      <c r="B3" s="51">
        <v>9490</v>
      </c>
      <c r="C3" s="58" t="s">
        <v>138</v>
      </c>
    </row>
    <row r="4" spans="1:3" ht="15.75" x14ac:dyDescent="0.25">
      <c r="A4" s="56" t="s">
        <v>113</v>
      </c>
      <c r="B4" s="51">
        <v>9317</v>
      </c>
      <c r="C4" s="58" t="s">
        <v>138</v>
      </c>
    </row>
    <row r="5" spans="1:3" ht="15.75" x14ac:dyDescent="0.25">
      <c r="A5" s="56" t="s">
        <v>131</v>
      </c>
      <c r="B5" s="52">
        <v>15141</v>
      </c>
      <c r="C5" s="58" t="s">
        <v>138</v>
      </c>
    </row>
    <row r="6" spans="1:3" ht="15.75" x14ac:dyDescent="0.25">
      <c r="A6" s="56" t="s">
        <v>132</v>
      </c>
      <c r="B6" s="51">
        <v>1029</v>
      </c>
      <c r="C6" s="58" t="s">
        <v>138</v>
      </c>
    </row>
    <row r="7" spans="1:3" ht="15.75" x14ac:dyDescent="0.25">
      <c r="A7" s="55" t="s">
        <v>133</v>
      </c>
      <c r="B7" s="51">
        <v>5077</v>
      </c>
      <c r="C7" s="58" t="s">
        <v>138</v>
      </c>
    </row>
    <row r="8" spans="1:3" ht="15.75" x14ac:dyDescent="0.25">
      <c r="A8" s="55" t="s">
        <v>133</v>
      </c>
      <c r="B8" s="51">
        <v>5077</v>
      </c>
      <c r="C8" s="58" t="s">
        <v>138</v>
      </c>
    </row>
    <row r="9" spans="1:3" ht="15.75" x14ac:dyDescent="0.25">
      <c r="A9" s="56" t="s">
        <v>134</v>
      </c>
      <c r="B9" s="51">
        <v>6933</v>
      </c>
      <c r="C9" s="58" t="s">
        <v>138</v>
      </c>
    </row>
    <row r="10" spans="1:3" ht="15.75" x14ac:dyDescent="0.25">
      <c r="A10" s="56" t="s">
        <v>135</v>
      </c>
      <c r="B10" s="51">
        <v>8833</v>
      </c>
      <c r="C10" s="58" t="s">
        <v>138</v>
      </c>
    </row>
    <row r="11" spans="1:3" ht="15.75" x14ac:dyDescent="0.25">
      <c r="A11" s="56" t="s">
        <v>136</v>
      </c>
      <c r="B11" s="51">
        <v>17990</v>
      </c>
      <c r="C11" s="58" t="s">
        <v>138</v>
      </c>
    </row>
    <row r="12" spans="1:3" ht="15.75" x14ac:dyDescent="0.25">
      <c r="A12" s="56" t="s">
        <v>140</v>
      </c>
      <c r="B12" s="51">
        <v>1000000</v>
      </c>
      <c r="C12" s="58" t="s">
        <v>139</v>
      </c>
    </row>
    <row r="13" spans="1:3" ht="15.75" x14ac:dyDescent="0.25">
      <c r="A13" s="56" t="s">
        <v>112</v>
      </c>
      <c r="B13" s="51">
        <v>98161</v>
      </c>
      <c r="C13" s="58" t="s">
        <v>139</v>
      </c>
    </row>
    <row r="14" spans="1:3" ht="15.75" x14ac:dyDescent="0.25">
      <c r="A14" s="56" t="s">
        <v>114</v>
      </c>
      <c r="B14" s="51">
        <v>58068</v>
      </c>
      <c r="C14" s="58" t="s">
        <v>139</v>
      </c>
    </row>
    <row r="15" spans="1:3" ht="15.75" x14ac:dyDescent="0.25">
      <c r="A15" s="56" t="s">
        <v>115</v>
      </c>
      <c r="B15" s="51">
        <v>119790</v>
      </c>
      <c r="C15" s="58" t="s">
        <v>139</v>
      </c>
    </row>
    <row r="16" spans="1:3" ht="15.75" x14ac:dyDescent="0.25">
      <c r="A16" s="57" t="s">
        <v>116</v>
      </c>
      <c r="B16" s="53">
        <v>313991</v>
      </c>
      <c r="C16" s="59" t="s">
        <v>139</v>
      </c>
    </row>
    <row r="17" spans="1:3" ht="15.75" x14ac:dyDescent="0.25">
      <c r="A17" s="45"/>
      <c r="B17" s="46"/>
      <c r="C17" s="44"/>
    </row>
    <row r="18" spans="1:3" x14ac:dyDescent="0.25">
      <c r="A18" s="47"/>
      <c r="B18" s="47"/>
      <c r="C18" s="47"/>
    </row>
    <row r="19" spans="1:3" x14ac:dyDescent="0.25">
      <c r="A19" s="47"/>
      <c r="B19" s="47"/>
      <c r="C19" s="47"/>
    </row>
    <row r="20" spans="1:3" x14ac:dyDescent="0.25">
      <c r="A20" s="47"/>
      <c r="B20" s="47"/>
      <c r="C20" s="47"/>
    </row>
    <row r="21" spans="1:3" x14ac:dyDescent="0.25">
      <c r="A21" s="47"/>
      <c r="B21" s="47"/>
      <c r="C21" s="47"/>
    </row>
  </sheetData>
  <sortState ref="A2:C17">
    <sortCondition ref="C2:C17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tabSelected="1" zoomScale="60" zoomScaleNormal="60" workbookViewId="0">
      <pane ySplit="1" topLeftCell="A38" activePane="bottomLeft" state="frozen"/>
      <selection activeCell="B1" sqref="B1"/>
      <selection pane="bottomLeft" activeCell="S71" sqref="S71"/>
    </sheetView>
  </sheetViews>
  <sheetFormatPr defaultRowHeight="15" x14ac:dyDescent="0.25"/>
  <cols>
    <col min="1" max="1" width="17.7109375" customWidth="1"/>
    <col min="2" max="2" width="43.5703125" bestFit="1" customWidth="1"/>
    <col min="3" max="3" width="14" customWidth="1"/>
    <col min="4" max="4" width="13.140625" bestFit="1" customWidth="1"/>
    <col min="5" max="5" width="13.28515625" bestFit="1" customWidth="1"/>
    <col min="6" max="12" width="13.140625" bestFit="1" customWidth="1"/>
    <col min="13" max="13" width="15.42578125" bestFit="1" customWidth="1"/>
    <col min="14" max="17" width="13.140625" bestFit="1" customWidth="1"/>
    <col min="18" max="18" width="13" bestFit="1" customWidth="1"/>
    <col min="19" max="19" width="37" bestFit="1" customWidth="1"/>
  </cols>
  <sheetData>
    <row r="1" spans="1:19" ht="46.5" customHeight="1" x14ac:dyDescent="0.25">
      <c r="A1" s="49"/>
      <c r="B1" s="67" t="s">
        <v>0</v>
      </c>
      <c r="C1" s="63" t="s">
        <v>143</v>
      </c>
      <c r="D1" s="63" t="s">
        <v>144</v>
      </c>
      <c r="E1" s="63" t="s">
        <v>145</v>
      </c>
      <c r="F1" s="63" t="s">
        <v>91</v>
      </c>
      <c r="G1" s="63" t="s">
        <v>92</v>
      </c>
      <c r="H1" s="63" t="s">
        <v>146</v>
      </c>
      <c r="I1" s="63" t="s">
        <v>147</v>
      </c>
      <c r="J1" s="63" t="s">
        <v>148</v>
      </c>
      <c r="K1" s="63" t="s">
        <v>149</v>
      </c>
      <c r="L1" s="63" t="s">
        <v>150</v>
      </c>
      <c r="M1" s="63" t="s">
        <v>151</v>
      </c>
      <c r="N1" s="63" t="s">
        <v>93</v>
      </c>
      <c r="O1" s="63" t="s">
        <v>152</v>
      </c>
      <c r="P1" s="63" t="s">
        <v>153</v>
      </c>
      <c r="Q1" s="63" t="s">
        <v>154</v>
      </c>
      <c r="R1" s="48" t="s">
        <v>31</v>
      </c>
      <c r="S1" s="2" t="s">
        <v>56</v>
      </c>
    </row>
    <row r="2" spans="1:19" ht="15" customHeight="1" x14ac:dyDescent="0.25">
      <c r="A2" s="73" t="s">
        <v>29</v>
      </c>
      <c r="B2" s="3" t="s">
        <v>13</v>
      </c>
      <c r="C2" s="23">
        <f>'Výpočet nákladů a výnosů'!D3*'Výpočet nákladů a výnosů'!$C3</f>
        <v>0</v>
      </c>
      <c r="D2" s="23">
        <f>'Výpočet nákladů a výnosů'!E3*'Výpočet nákladů a výnosů'!$C3</f>
        <v>0</v>
      </c>
      <c r="E2" s="23">
        <f>'Výpočet nákladů a výnosů'!F3*'Výpočet nákladů a výnosů'!$C3</f>
        <v>6750</v>
      </c>
      <c r="F2" s="23">
        <f>'Výpočet nákladů a výnosů'!G3*'Výpočet nákladů a výnosů'!$C3</f>
        <v>11250</v>
      </c>
      <c r="G2" s="23">
        <f>'Výpočet nákladů a výnosů'!H3*'Výpočet nákladů a výnosů'!$C3</f>
        <v>4500</v>
      </c>
      <c r="H2" s="23">
        <f>'Výpočet nákladů a výnosů'!I3*'Výpočet nákladů a výnosů'!$C3</f>
        <v>1350</v>
      </c>
      <c r="I2" s="23">
        <f>'Výpočet nákladů a výnosů'!J3*'Výpočet nákladů a výnosů'!$C3</f>
        <v>450</v>
      </c>
      <c r="J2" s="23">
        <f>'Výpočet nákladů a výnosů'!K3*'Výpočet nákladů a výnosů'!$C3</f>
        <v>11250</v>
      </c>
      <c r="K2" s="23">
        <f>'Výpočet nákladů a výnosů'!L3*'Výpočet nákladů a výnosů'!$C3</f>
        <v>4500</v>
      </c>
      <c r="L2" s="23">
        <f>'Výpočet nákladů a výnosů'!M3*'Výpočet nákladů a výnosů'!$C3</f>
        <v>2250</v>
      </c>
      <c r="M2" s="23">
        <f>'Výpočet nákladů a výnosů'!N3*'Výpočet nákladů a výnosů'!$C3</f>
        <v>1350</v>
      </c>
      <c r="N2" s="23">
        <f>'Výpočet nákladů a výnosů'!O3*'Výpočet nákladů a výnosů'!$C3</f>
        <v>1575</v>
      </c>
      <c r="O2" s="23">
        <f>'Výpočet nákladů a výnosů'!P3*'Výpočet nákladů a výnosů'!$C3</f>
        <v>1125</v>
      </c>
      <c r="P2" s="23">
        <f>'Výpočet nákladů a výnosů'!Q3*'Výpočet nákladů a výnosů'!$C3</f>
        <v>1800</v>
      </c>
      <c r="Q2" s="23">
        <f>'Výpočet nákladů a výnosů'!R3*'Výpočet nákladů a výnosů'!$C3</f>
        <v>6750</v>
      </c>
      <c r="R2" s="15">
        <f>SUM(C2:Q2)</f>
        <v>54900</v>
      </c>
    </row>
    <row r="3" spans="1:19" x14ac:dyDescent="0.25">
      <c r="A3" s="73"/>
      <c r="B3" t="s">
        <v>14</v>
      </c>
      <c r="C3" s="23">
        <f>'Výpočet nákladů a výnosů'!D4*'Výpočet nákladů a výnosů'!$C4</f>
        <v>0</v>
      </c>
      <c r="D3" s="23">
        <f>'Výpočet nákladů a výnosů'!E4*'Výpočet nákladů a výnosů'!$C4</f>
        <v>0</v>
      </c>
      <c r="E3" s="23">
        <f>'Výpočet nákladů a výnosů'!F4*'Výpočet nákladů a výnosů'!$C4</f>
        <v>6000</v>
      </c>
      <c r="F3" s="23">
        <f>'Výpočet nákladů a výnosů'!G4*'Výpočet nákladů a výnosů'!$C4</f>
        <v>6300</v>
      </c>
      <c r="G3" s="23">
        <f>'Výpočet nákladů a výnosů'!H4*'Výpočet nákladů a výnosů'!$C4</f>
        <v>4500</v>
      </c>
      <c r="H3" s="23">
        <f>'Výpočet nákladů a výnosů'!I4*'Výpočet nákladů a výnosů'!$C4</f>
        <v>4800</v>
      </c>
      <c r="I3" s="23">
        <f>'Výpočet nákladů a výnosů'!J4*'Výpočet nákladů a výnosů'!$C4</f>
        <v>6000</v>
      </c>
      <c r="J3" s="23">
        <f>'Výpočet nákladů a výnosů'!K4*'Výpočet nákladů a výnosů'!$C4</f>
        <v>6600</v>
      </c>
      <c r="K3" s="23">
        <f>'Výpočet nákladů a výnosů'!L4*'Výpočet nákladů a výnosů'!$C4</f>
        <v>7200</v>
      </c>
      <c r="L3" s="23">
        <f>'Výpočet nákladů a výnosů'!M4*'Výpočet nákladů a výnosů'!$C4</f>
        <v>8400</v>
      </c>
      <c r="M3" s="23">
        <f>'Výpočet nákladů a výnosů'!N4*'Výpočet nákladů a výnosů'!$C4</f>
        <v>7500</v>
      </c>
      <c r="N3" s="23">
        <f>'Výpočet nákladů a výnosů'!O4*'Výpočet nákladů a výnosů'!$C4</f>
        <v>6000</v>
      </c>
      <c r="O3" s="23">
        <f>'Výpočet nákladů a výnosů'!P4*'Výpočet nákladů a výnosů'!$C4</f>
        <v>6000</v>
      </c>
      <c r="P3" s="23">
        <f>'Výpočet nákladů a výnosů'!Q4*'Výpočet nákladů a výnosů'!$C4</f>
        <v>7500</v>
      </c>
      <c r="Q3" s="23">
        <f>'Výpočet nákladů a výnosů'!R4*'Výpočet nákladů a výnosů'!$C4</f>
        <v>4500</v>
      </c>
      <c r="R3" s="15">
        <f t="shared" ref="R3:R20" si="0">SUM(C3:Q3)</f>
        <v>81300</v>
      </c>
    </row>
    <row r="4" spans="1:19" x14ac:dyDescent="0.25">
      <c r="A4" s="73"/>
      <c r="B4" t="s">
        <v>15</v>
      </c>
      <c r="C4" s="23">
        <f>'Výpočet nákladů a výnosů'!D5*'Výpočet nákladů a výnosů'!$C5</f>
        <v>0</v>
      </c>
      <c r="D4" s="23">
        <f>'Výpočet nákladů a výnosů'!E5*'Výpočet nákladů a výnosů'!$C5</f>
        <v>0</v>
      </c>
      <c r="E4" s="23">
        <f>'Výpočet nákladů a výnosů'!F5*'Výpočet nákladů a výnosů'!$C5</f>
        <v>7500</v>
      </c>
      <c r="F4" s="23">
        <f>'Výpočet nákladů a výnosů'!G5*'Výpočet nákladů a výnosů'!$C5</f>
        <v>11250</v>
      </c>
      <c r="G4" s="23">
        <f>'Výpočet nákladů a výnosů'!H5*'Výpočet nákladů a výnosů'!$C5</f>
        <v>7500</v>
      </c>
      <c r="H4" s="23">
        <f>'Výpočet nákladů a výnosů'!I5*'Výpočet nákladů a výnosů'!$C5</f>
        <v>7500</v>
      </c>
      <c r="I4" s="23">
        <f>'Výpočet nákladů a výnosů'!J5*'Výpočet nákladů a výnosů'!$C5</f>
        <v>5625</v>
      </c>
      <c r="J4" s="23">
        <f>'Výpočet nákladů a výnosů'!K5*'Výpočet nákladů a výnosů'!$C5</f>
        <v>7500</v>
      </c>
      <c r="K4" s="23">
        <f>'Výpočet nákladů a výnosů'!L5*'Výpočet nákladů a výnosů'!$C5</f>
        <v>7500</v>
      </c>
      <c r="L4" s="23">
        <f>'Výpočet nákladů a výnosů'!M5*'Výpočet nákladů a výnosů'!$C5</f>
        <v>6000</v>
      </c>
      <c r="M4" s="23">
        <f>'Výpočet nákladů a výnosů'!N5*'Výpočet nákladů a výnosů'!$C5</f>
        <v>6750</v>
      </c>
      <c r="N4" s="23">
        <f>'Výpočet nákladů a výnosů'!O5*'Výpočet nákladů a výnosů'!$C5</f>
        <v>5625</v>
      </c>
      <c r="O4" s="23">
        <f>'Výpočet nákladů a výnosů'!P5*'Výpočet nákladů a výnosů'!$C5</f>
        <v>5625</v>
      </c>
      <c r="P4" s="23">
        <f>'Výpočet nákladů a výnosů'!Q5*'Výpočet nákladů a výnosů'!$C5</f>
        <v>6000</v>
      </c>
      <c r="Q4" s="23">
        <f>'Výpočet nákladů a výnosů'!R5*'Výpočet nákladů a výnosů'!$C5</f>
        <v>7500</v>
      </c>
      <c r="R4" s="15">
        <f t="shared" si="0"/>
        <v>91875</v>
      </c>
    </row>
    <row r="5" spans="1:19" x14ac:dyDescent="0.25">
      <c r="A5" s="73"/>
      <c r="B5" t="s">
        <v>16</v>
      </c>
      <c r="C5" s="23">
        <f>'Výpočet nákladů a výnosů'!D6*'Výpočet nákladů a výnosů'!$C6</f>
        <v>0</v>
      </c>
      <c r="D5" s="23">
        <f>'Výpočet nákladů a výnosů'!E6*'Výpočet nákladů a výnosů'!$C6</f>
        <v>0</v>
      </c>
      <c r="E5" s="23">
        <f>'Výpočet nákladů a výnosů'!F6*'Výpočet nákladů a výnosů'!$C6</f>
        <v>1125</v>
      </c>
      <c r="F5" s="23">
        <f>'Výpočet nákladů a výnosů'!G6*'Výpočet nákladů a výnosů'!$C6</f>
        <v>1500</v>
      </c>
      <c r="G5" s="23">
        <f>'Výpočet nákladů a výnosů'!H6*'Výpočet nákladů a výnosů'!$C6</f>
        <v>900</v>
      </c>
      <c r="H5" s="23">
        <f>'Výpočet nákladů a výnosů'!I6*'Výpočet nákladů a výnosů'!$C6</f>
        <v>1125</v>
      </c>
      <c r="I5" s="23">
        <f>'Výpočet nákladů a výnosů'!J6*'Výpočet nákladů a výnosů'!$C6</f>
        <v>1500</v>
      </c>
      <c r="J5" s="23">
        <f>'Výpočet nákladů a výnosů'!K6*'Výpočet nákladů a výnosů'!$C6</f>
        <v>1200</v>
      </c>
      <c r="K5" s="23">
        <f>'Výpočet nákladů a výnosů'!L6*'Výpočet nákladů a výnosů'!$C6</f>
        <v>1350</v>
      </c>
      <c r="L5" s="23">
        <f>'Výpočet nákladů a výnosů'!M6*'Výpočet nákladů a výnosů'!$C6</f>
        <v>1125</v>
      </c>
      <c r="M5" s="23">
        <f>'Výpočet nákladů a výnosů'!N6*'Výpočet nákladů a výnosů'!$C6</f>
        <v>1200</v>
      </c>
      <c r="N5" s="23">
        <f>'Výpočet nákladů a výnosů'!O6*'Výpočet nákladů a výnosů'!$C6</f>
        <v>1500</v>
      </c>
      <c r="O5" s="23">
        <f>'Výpočet nákladů a výnosů'!P6*'Výpočet nákladů a výnosů'!$C6</f>
        <v>1650</v>
      </c>
      <c r="P5" s="23">
        <f>'Výpočet nákladů a výnosů'!Q6*'Výpočet nákladů a výnosů'!$C6</f>
        <v>1575</v>
      </c>
      <c r="Q5" s="23">
        <f>'Výpočet nákladů a výnosů'!R6*'Výpočet nákladů a výnosů'!$C6</f>
        <v>1125</v>
      </c>
      <c r="R5" s="15">
        <f t="shared" si="0"/>
        <v>16875</v>
      </c>
    </row>
    <row r="6" spans="1:19" x14ac:dyDescent="0.25">
      <c r="A6" s="73"/>
      <c r="B6" t="s">
        <v>17</v>
      </c>
      <c r="C6" s="23">
        <f>'Výpočet nákladů a výnosů'!D7*'Výpočet nákladů a výnosů'!$C7</f>
        <v>0</v>
      </c>
      <c r="D6" s="23">
        <f>'Výpočet nákladů a výnosů'!E7*'Výpočet nákladů a výnosů'!$C7</f>
        <v>0</v>
      </c>
      <c r="E6" s="23">
        <f>'Výpočet nákladů a výnosů'!F7*'Výpočet nákladů a výnosů'!$C7</f>
        <v>2550</v>
      </c>
      <c r="F6" s="23">
        <f>'Výpočet nákladů a výnosů'!G7*'Výpočet nákladů a výnosů'!$C7</f>
        <v>1275</v>
      </c>
      <c r="G6" s="23">
        <f>'Výpočet nákladů a výnosů'!H7*'Výpočet nákladů a výnosů'!$C7</f>
        <v>0</v>
      </c>
      <c r="H6" s="23">
        <f>'Výpočet nákladů a výnosů'!I7*'Výpočet nákladů a výnosů'!$C7</f>
        <v>3825</v>
      </c>
      <c r="I6" s="23">
        <f>'Výpočet nákladů a výnosů'!J7*'Výpočet nákladů a výnosů'!$C7</f>
        <v>5100</v>
      </c>
      <c r="J6" s="23">
        <f>'Výpočet nákladů a výnosů'!K7*'Výpočet nákladů a výnosů'!$C7</f>
        <v>2550</v>
      </c>
      <c r="K6" s="23">
        <f>'Výpočet nákladů a výnosů'!L7*'Výpočet nákladů a výnosů'!$C7</f>
        <v>1275</v>
      </c>
      <c r="L6" s="23">
        <f>'Výpočet nákladů a výnosů'!M7*'Výpočet nákladů a výnosů'!$C7</f>
        <v>2550</v>
      </c>
      <c r="M6" s="23">
        <f>'Výpočet nákladů a výnosů'!N7*'Výpočet nákladů a výnosů'!$C7</f>
        <v>0</v>
      </c>
      <c r="N6" s="23">
        <f>'Výpočet nákladů a výnosů'!O7*'Výpočet nákladů a výnosů'!$C7</f>
        <v>2550</v>
      </c>
      <c r="O6" s="23">
        <f>'Výpočet nákladů a výnosů'!P7*'Výpočet nákladů a výnosů'!$C7</f>
        <v>1275</v>
      </c>
      <c r="P6" s="23">
        <f>'Výpočet nákladů a výnosů'!Q7*'Výpočet nákladů a výnosů'!$C7</f>
        <v>0</v>
      </c>
      <c r="Q6" s="23">
        <f>'Výpočet nákladů a výnosů'!R7*'Výpočet nákladů a výnosů'!$C7</f>
        <v>2550</v>
      </c>
      <c r="R6" s="15">
        <f t="shared" si="0"/>
        <v>25500</v>
      </c>
    </row>
    <row r="7" spans="1:19" x14ac:dyDescent="0.25">
      <c r="A7" s="73"/>
      <c r="B7" t="s">
        <v>18</v>
      </c>
      <c r="C7" s="23">
        <f>'Výpočet nákladů a výnosů'!D8*'Výpočet nákladů a výnosů'!$C8</f>
        <v>0</v>
      </c>
      <c r="D7" s="23">
        <f>'Výpočet nákladů a výnosů'!E8*'Výpočet nákladů a výnosů'!$C8</f>
        <v>0</v>
      </c>
      <c r="E7" s="23">
        <f>'Výpočet nákladů a výnosů'!F8*'Výpočet nákladů a výnosů'!$C8</f>
        <v>2700</v>
      </c>
      <c r="F7" s="23">
        <f>'Výpočet nákladů a výnosů'!G8*'Výpočet nákladů a výnosů'!$C8</f>
        <v>3375</v>
      </c>
      <c r="G7" s="23">
        <f>'Výpočet nákladů a výnosů'!H8*'Výpočet nákladů a výnosů'!$C8</f>
        <v>10125</v>
      </c>
      <c r="H7" s="23">
        <f>'Výpočet nákladů a výnosů'!I8*'Výpočet nákladů a výnosů'!$C8</f>
        <v>2475</v>
      </c>
      <c r="I7" s="23">
        <f>'Výpočet nákladů a výnosů'!J8*'Výpočet nákladů a výnosů'!$C8</f>
        <v>4500</v>
      </c>
      <c r="J7" s="23">
        <f>'Výpočet nákladů a výnosů'!K8*'Výpočet nákladů a výnosů'!$C8</f>
        <v>4950</v>
      </c>
      <c r="K7" s="23">
        <f>'Výpočet nákladů a výnosů'!L8*'Výpočet nákladů a výnosů'!$C8</f>
        <v>4275</v>
      </c>
      <c r="L7" s="23">
        <f>'Výpočet nákladů a výnosů'!M8*'Výpočet nákladů a výnosů'!$C8</f>
        <v>4050</v>
      </c>
      <c r="M7" s="23">
        <f>'Výpočet nákladů a výnosů'!N8*'Výpočet nákladů a výnosů'!$C8</f>
        <v>3600</v>
      </c>
      <c r="N7" s="23">
        <f>'Výpočet nákladů a výnosů'!O8*'Výpočet nákladů a výnosů'!$C8</f>
        <v>3375</v>
      </c>
      <c r="O7" s="23">
        <f>'Výpočet nákladů a výnosů'!P8*'Výpočet nákladů a výnosů'!$C8</f>
        <v>3375</v>
      </c>
      <c r="P7" s="23">
        <f>'Výpočet nákladů a výnosů'!Q8*'Výpočet nákladů a výnosů'!$C8</f>
        <v>4500</v>
      </c>
      <c r="Q7" s="23">
        <f>'Výpočet nákladů a výnosů'!R8*'Výpočet nákladů a výnosů'!$C8</f>
        <v>2700</v>
      </c>
      <c r="R7" s="15">
        <f t="shared" si="0"/>
        <v>54000</v>
      </c>
    </row>
    <row r="8" spans="1:19" x14ac:dyDescent="0.25">
      <c r="A8" s="73"/>
      <c r="B8" t="s">
        <v>19</v>
      </c>
      <c r="C8" s="23">
        <f>'Výpočet nákladů a výnosů'!D9*'Výpočet nákladů a výnosů'!$C9</f>
        <v>0</v>
      </c>
      <c r="D8" s="23">
        <f>'Výpočet nákladů a výnosů'!E9*'Výpočet nákladů a výnosů'!$C9</f>
        <v>0</v>
      </c>
      <c r="E8" s="23">
        <f>'Výpočet nákladů a výnosů'!F9*'Výpočet nákladů a výnosů'!$C9</f>
        <v>1350</v>
      </c>
      <c r="F8" s="23">
        <f>'Výpočet nákladů a výnosů'!G9*'Výpočet nákladů a výnosů'!$C9</f>
        <v>900</v>
      </c>
      <c r="G8" s="23">
        <f>'Výpočet nákladů a výnosů'!H9*'Výpočet nákladů a výnosů'!$C9</f>
        <v>450</v>
      </c>
      <c r="H8" s="23">
        <f>'Výpočet nákladů a výnosů'!I9*'Výpočet nákladů a výnosů'!$C9</f>
        <v>1800</v>
      </c>
      <c r="I8" s="23">
        <f>'Výpočet nákladů a výnosů'!J9*'Výpočet nákladů a výnosů'!$C9</f>
        <v>1350</v>
      </c>
      <c r="J8" s="23">
        <f>'Výpočet nákladů a výnosů'!K9*'Výpočet nákladů a výnosů'!$C9</f>
        <v>2250</v>
      </c>
      <c r="K8" s="23">
        <f>'Výpočet nákladů a výnosů'!L9*'Výpočet nákladů a výnosů'!$C9</f>
        <v>1800</v>
      </c>
      <c r="L8" s="23">
        <f>'Výpočet nákladů a výnosů'!M9*'Výpočet nákladů a výnosů'!$C9</f>
        <v>1350</v>
      </c>
      <c r="M8" s="23">
        <f>'Výpočet nákladů a výnosů'!N9*'Výpočet nákladů a výnosů'!$C9</f>
        <v>1350</v>
      </c>
      <c r="N8" s="23">
        <f>'Výpočet nákladů a výnosů'!O9*'Výpočet nákladů a výnosů'!$C9</f>
        <v>900</v>
      </c>
      <c r="O8" s="23">
        <f>'Výpočet nákladů a výnosů'!P9*'Výpočet nákladů a výnosů'!$C9</f>
        <v>900</v>
      </c>
      <c r="P8" s="23">
        <f>'Výpočet nákladů a výnosů'!Q9*'Výpočet nákladů a výnosů'!$C9</f>
        <v>1350</v>
      </c>
      <c r="Q8" s="23">
        <f>'Výpočet nákladů a výnosů'!R9*'Výpočet nákladů a výnosů'!$C9</f>
        <v>1350</v>
      </c>
      <c r="R8" s="15">
        <f t="shared" si="0"/>
        <v>17100</v>
      </c>
    </row>
    <row r="9" spans="1:19" x14ac:dyDescent="0.25">
      <c r="A9" s="73"/>
      <c r="B9" t="s">
        <v>20</v>
      </c>
      <c r="C9" s="23">
        <f>'Výpočet nákladů a výnosů'!D10*'Výpočet nákladů a výnosů'!$C10</f>
        <v>0</v>
      </c>
      <c r="D9" s="23">
        <f>'Výpočet nákladů a výnosů'!E10*'Výpočet nákladů a výnosů'!$C10</f>
        <v>0</v>
      </c>
      <c r="E9" s="23">
        <f>'Výpočet nákladů a výnosů'!F10*'Výpočet nákladů a výnosů'!$C10</f>
        <v>150</v>
      </c>
      <c r="F9" s="23">
        <f>'Výpočet nákladů a výnosů'!G10*'Výpočet nákladů a výnosů'!$C10</f>
        <v>225</v>
      </c>
      <c r="G9" s="23">
        <f>'Výpočet nákladů a výnosů'!H10*'Výpočet nákladů a výnosů'!$C10</f>
        <v>0</v>
      </c>
      <c r="H9" s="23">
        <f>'Výpočet nákladů a výnosů'!I10*'Výpočet nákladů a výnosů'!$C10</f>
        <v>150</v>
      </c>
      <c r="I9" s="23">
        <f>'Výpočet nákladů a výnosů'!J10*'Výpočet nákladů a výnosů'!$C10</f>
        <v>75</v>
      </c>
      <c r="J9" s="23">
        <f>'Výpočet nákladů a výnosů'!K10*'Výpočet nákladů a výnosů'!$C10</f>
        <v>300</v>
      </c>
      <c r="K9" s="23">
        <f>'Výpočet nákladů a výnosů'!L10*'Výpočet nákladů a výnosů'!$C10</f>
        <v>600</v>
      </c>
      <c r="L9" s="23">
        <f>'Výpočet nákladů a výnosů'!M10*'Výpočet nákladů a výnosů'!$C10</f>
        <v>1500</v>
      </c>
      <c r="M9" s="23">
        <f>'Výpočet nákladů a výnosů'!N10*'Výpočet nákladů a výnosů'!$C10</f>
        <v>1500</v>
      </c>
      <c r="N9" s="23">
        <f>'Výpočet nákladů a výnosů'!O10*'Výpočet nákladů a výnosů'!$C10</f>
        <v>1125</v>
      </c>
      <c r="O9" s="23">
        <f>'Výpočet nákladů a výnosů'!P10*'Výpočet nákladů a výnosů'!$C10</f>
        <v>1500</v>
      </c>
      <c r="P9" s="23">
        <f>'Výpočet nákladů a výnosů'!Q10*'Výpočet nákladů a výnosů'!$C10</f>
        <v>750</v>
      </c>
      <c r="Q9" s="23">
        <f>'Výpočet nákladů a výnosů'!R10*'Výpočet nákladů a výnosů'!$C10</f>
        <v>150</v>
      </c>
      <c r="R9" s="15">
        <f t="shared" si="0"/>
        <v>8025</v>
      </c>
    </row>
    <row r="10" spans="1:19" x14ac:dyDescent="0.25">
      <c r="A10" s="73"/>
      <c r="B10" t="s">
        <v>21</v>
      </c>
      <c r="C10" s="23">
        <f>'Výpočet nákladů a výnosů'!D11*'Výpočet nákladů a výnosů'!$C11</f>
        <v>0</v>
      </c>
      <c r="D10" s="23">
        <f>'Výpočet nákladů a výnosů'!E11*'Výpočet nákladů a výnosů'!$C11</f>
        <v>0</v>
      </c>
      <c r="E10" s="23">
        <f>'Výpočet nákladů a výnosů'!F11*'Výpočet nákladů a výnosů'!$C11</f>
        <v>675</v>
      </c>
      <c r="F10" s="23">
        <f>'Výpočet nákladů a výnosů'!G11*'Výpočet nákladů a výnosů'!$C11</f>
        <v>0</v>
      </c>
      <c r="G10" s="23">
        <f>'Výpočet nákladů a výnosů'!H11*'Výpočet nákladů a výnosů'!$C11</f>
        <v>0</v>
      </c>
      <c r="H10" s="23">
        <f>'Výpočet nákladů a výnosů'!I11*'Výpočet nákladů a výnosů'!$C11</f>
        <v>675</v>
      </c>
      <c r="I10" s="23">
        <f>'Výpočet nákladů a výnosů'!J11*'Výpočet nákladů a výnosů'!$C11</f>
        <v>900</v>
      </c>
      <c r="J10" s="23">
        <f>'Výpočet nákladů a výnosů'!K11*'Výpočet nákladů a výnosů'!$C11</f>
        <v>450</v>
      </c>
      <c r="K10" s="23">
        <f>'Výpočet nákladů a výnosů'!L11*'Výpočet nákladů a výnosů'!$C11</f>
        <v>1125</v>
      </c>
      <c r="L10" s="23">
        <f>'Výpočet nákladů a výnosů'!M11*'Výpočet nákladů a výnosů'!$C11</f>
        <v>3600</v>
      </c>
      <c r="M10" s="23">
        <f>'Výpočet nákladů a výnosů'!N11*'Výpočet nákladů a výnosů'!$C11</f>
        <v>5625</v>
      </c>
      <c r="N10" s="23">
        <f>'Výpočet nákladů a výnosů'!O11*'Výpočet nákladů a výnosů'!$C11</f>
        <v>4950</v>
      </c>
      <c r="O10" s="23">
        <f>'Výpočet nákladů a výnosů'!P11*'Výpočet nákladů a výnosů'!$C11</f>
        <v>4500</v>
      </c>
      <c r="P10" s="23">
        <f>'Výpočet nákladů a výnosů'!Q11*'Výpočet nákladů a výnosů'!$C11</f>
        <v>1125</v>
      </c>
      <c r="Q10" s="23">
        <f>'Výpočet nákladů a výnosů'!R11*'Výpočet nákladů a výnosů'!$C11</f>
        <v>675</v>
      </c>
      <c r="R10" s="15">
        <f t="shared" si="0"/>
        <v>24300</v>
      </c>
    </row>
    <row r="11" spans="1:19" x14ac:dyDescent="0.25">
      <c r="A11" s="73"/>
      <c r="B11" t="s">
        <v>22</v>
      </c>
      <c r="C11" s="23">
        <f>'Výpočet nákladů a výnosů'!D12*'Výpočet nákladů a výnosů'!$C12</f>
        <v>0</v>
      </c>
      <c r="D11" s="23">
        <f>'Výpočet nákladů a výnosů'!E12*'Výpočet nákladů a výnosů'!$C12</f>
        <v>0</v>
      </c>
      <c r="E11" s="23">
        <f>'Výpočet nákladů a výnosů'!F12*'Výpočet nákladů a výnosů'!$C12</f>
        <v>2250</v>
      </c>
      <c r="F11" s="23">
        <f>'Výpočet nákladů a výnosů'!G12*'Výpočet nákladů a výnosů'!$C12</f>
        <v>4500</v>
      </c>
      <c r="G11" s="23">
        <f>'Výpočet nákladů a výnosů'!H12*'Výpočet nákladů a výnosů'!$C12</f>
        <v>2250</v>
      </c>
      <c r="H11" s="23">
        <f>'Výpočet nákladů a výnosů'!I12*'Výpočet nákladů a výnosů'!$C12</f>
        <v>0</v>
      </c>
      <c r="I11" s="23">
        <f>'Výpočet nákladů a výnosů'!J12*'Výpočet nákladů a výnosů'!$C12</f>
        <v>4500</v>
      </c>
      <c r="J11" s="23">
        <f>'Výpočet nákladů a výnosů'!K12*'Výpočet nákladů a výnosů'!$C12</f>
        <v>0</v>
      </c>
      <c r="K11" s="23">
        <f>'Výpočet nákladů a výnosů'!L12*'Výpočet nákladů a výnosů'!$C12</f>
        <v>2250</v>
      </c>
      <c r="L11" s="23">
        <f>'Výpočet nákladů a výnosů'!M12*'Výpočet nákladů a výnosů'!$C12</f>
        <v>2250</v>
      </c>
      <c r="M11" s="23">
        <f>'Výpočet nákladů a výnosů'!N12*'Výpočet nákladů a výnosů'!$C12</f>
        <v>0</v>
      </c>
      <c r="N11" s="23">
        <f>'Výpočet nákladů a výnosů'!O12*'Výpočet nákladů a výnosů'!$C12</f>
        <v>6750</v>
      </c>
      <c r="O11" s="23">
        <f>'Výpočet nákladů a výnosů'!P12*'Výpočet nákladů a výnosů'!$C12</f>
        <v>4500</v>
      </c>
      <c r="P11" s="23">
        <f>'Výpočet nákladů a výnosů'!Q12*'Výpočet nákladů a výnosů'!$C12</f>
        <v>6750</v>
      </c>
      <c r="Q11" s="23">
        <f>'Výpočet nákladů a výnosů'!R12*'Výpočet nákladů a výnosů'!$C12</f>
        <v>2250</v>
      </c>
      <c r="R11" s="15">
        <f t="shared" si="0"/>
        <v>38250</v>
      </c>
    </row>
    <row r="12" spans="1:19" x14ac:dyDescent="0.25">
      <c r="A12" s="73"/>
      <c r="B12" t="s">
        <v>23</v>
      </c>
      <c r="C12" s="23">
        <f>'Výpočet nákladů a výnosů'!D13*'Výpočet nákladů a výnosů'!$C13</f>
        <v>0</v>
      </c>
      <c r="D12" s="23">
        <f>'Výpočet nákladů a výnosů'!E13*'Výpočet nákladů a výnosů'!$C13</f>
        <v>0</v>
      </c>
      <c r="E12" s="23">
        <f>'Výpočet nákladů a výnosů'!F13*'Výpočet nákladů a výnosů'!$C13</f>
        <v>2400</v>
      </c>
      <c r="F12" s="23">
        <f>'Výpočet nákladů a výnosů'!G13*'Výpočet nákladů a výnosů'!$C13</f>
        <v>2700</v>
      </c>
      <c r="G12" s="23">
        <f>'Výpočet nákladů a výnosů'!H13*'Výpočet nákladů a výnosů'!$C13</f>
        <v>2400</v>
      </c>
      <c r="H12" s="23">
        <f>'Výpočet nákladů a výnosů'!I13*'Výpočet nákladů a výnosů'!$C13</f>
        <v>2700</v>
      </c>
      <c r="I12" s="23">
        <f>'Výpočet nákladů a výnosů'!J13*'Výpočet nákladů a výnosů'!$C13</f>
        <v>3600</v>
      </c>
      <c r="J12" s="23">
        <f>'Výpočet nákladů a výnosů'!K13*'Výpočet nákladů a výnosů'!$C13</f>
        <v>4500</v>
      </c>
      <c r="K12" s="23">
        <f>'Výpočet nákladů a výnosů'!L13*'Výpočet nákladů a výnosů'!$C13</f>
        <v>3000</v>
      </c>
      <c r="L12" s="23">
        <f>'Výpočet nákladů a výnosů'!M13*'Výpočet nákladů a výnosů'!$C13</f>
        <v>2400</v>
      </c>
      <c r="M12" s="23">
        <f>'Výpočet nákladů a výnosů'!N13*'Výpočet nákladů a výnosů'!$C13</f>
        <v>2700</v>
      </c>
      <c r="N12" s="23">
        <f>'Výpočet nákladů a výnosů'!O13*'Výpočet nákladů a výnosů'!$C13</f>
        <v>3600</v>
      </c>
      <c r="O12" s="23">
        <f>'Výpočet nákladů a výnosů'!P13*'Výpočet nákladů a výnosů'!$C13</f>
        <v>2700</v>
      </c>
      <c r="P12" s="23">
        <f>'Výpočet nákladů a výnosů'!Q13*'Výpočet nákladů a výnosů'!$C13</f>
        <v>1800</v>
      </c>
      <c r="Q12" s="23">
        <f>'Výpočet nákladů a výnosů'!R13*'Výpočet nákladů a výnosů'!$C13</f>
        <v>2400</v>
      </c>
      <c r="R12" s="15">
        <f t="shared" si="0"/>
        <v>36900</v>
      </c>
    </row>
    <row r="13" spans="1:19" x14ac:dyDescent="0.25">
      <c r="A13" s="73"/>
      <c r="B13" t="s">
        <v>24</v>
      </c>
      <c r="C13" s="23">
        <f>'Výpočet nákladů a výnosů'!D14*'Výpočet nákladů a výnosů'!$C14</f>
        <v>0</v>
      </c>
      <c r="D13" s="23">
        <f>'Výpočet nákladů a výnosů'!E14*'Výpočet nákladů a výnosů'!$C14</f>
        <v>0</v>
      </c>
      <c r="E13" s="23">
        <f>'Výpočet nákladů a výnosů'!F14*'Výpočet nákladů a výnosů'!$C14</f>
        <v>2100</v>
      </c>
      <c r="F13" s="23">
        <f>'Výpočet nákladů a výnosů'!G14*'Výpočet nákladů a výnosů'!$C14</f>
        <v>1575</v>
      </c>
      <c r="G13" s="23">
        <f>'Výpočet nákladů a výnosů'!H14*'Výpočet nákladů a výnosů'!$C14</f>
        <v>5250</v>
      </c>
      <c r="H13" s="23">
        <f>'Výpočet nákladů a výnosů'!I14*'Výpočet nákladů a výnosů'!$C14</f>
        <v>6825</v>
      </c>
      <c r="I13" s="23">
        <f>'Výpočet nákladů a výnosů'!J14*'Výpočet nákladů a výnosů'!$C14</f>
        <v>5250</v>
      </c>
      <c r="J13" s="23">
        <f>'Výpočet nákladů a výnosů'!K14*'Výpočet nákladů a výnosů'!$C14</f>
        <v>9450</v>
      </c>
      <c r="K13" s="23">
        <f>'Výpočet nákladů a výnosů'!L14*'Výpočet nákladů a výnosů'!$C14</f>
        <v>7875</v>
      </c>
      <c r="L13" s="23">
        <f>'Výpočet nákladů a výnosů'!M14*'Výpočet nákladů a výnosů'!$C14</f>
        <v>8400</v>
      </c>
      <c r="M13" s="23">
        <f>'Výpočet nákladů a výnosů'!N14*'Výpočet nákladů a výnosů'!$C14</f>
        <v>5775</v>
      </c>
      <c r="N13" s="23">
        <f>'Výpočet nákladů a výnosů'!O14*'Výpočet nákladů a výnosů'!$C14</f>
        <v>4200</v>
      </c>
      <c r="O13" s="23">
        <f>'Výpočet nákladů a výnosů'!P14*'Výpočet nákladů a výnosů'!$C14</f>
        <v>4725</v>
      </c>
      <c r="P13" s="23">
        <f>'Výpočet nákladů a výnosů'!Q14*'Výpočet nákladů a výnosů'!$C14</f>
        <v>6300</v>
      </c>
      <c r="Q13" s="23">
        <f>'Výpočet nákladů a výnosů'!R14*'Výpočet nákladů a výnosů'!$C14</f>
        <v>2100</v>
      </c>
      <c r="R13" s="15">
        <f t="shared" si="0"/>
        <v>69825</v>
      </c>
    </row>
    <row r="14" spans="1:19" x14ac:dyDescent="0.25">
      <c r="A14" s="73"/>
      <c r="B14" t="s">
        <v>25</v>
      </c>
      <c r="C14" s="23">
        <f>'Výpočet nákladů a výnosů'!D15*'Výpočet nákladů a výnosů'!$C15</f>
        <v>0</v>
      </c>
      <c r="D14" s="23">
        <f>'Výpočet nákladů a výnosů'!E15*'Výpočet nákladů a výnosů'!$C15</f>
        <v>0</v>
      </c>
      <c r="E14" s="23">
        <f>'Výpočet nákladů a výnosů'!F15*'Výpočet nákladů a výnosů'!$C15</f>
        <v>2025</v>
      </c>
      <c r="F14" s="23">
        <f>'Výpočet nákladů a výnosů'!G15*'Výpočet nákladů a výnosů'!$C15</f>
        <v>2700</v>
      </c>
      <c r="G14" s="23">
        <f>'Výpočet nákladů a výnosů'!H15*'Výpočet nákladů a výnosů'!$C15</f>
        <v>1350</v>
      </c>
      <c r="H14" s="23">
        <f>'Výpočet nákladů a výnosů'!I15*'Výpočet nákladů a výnosů'!$C15</f>
        <v>3375</v>
      </c>
      <c r="I14" s="23">
        <f>'Výpočet nákladů a výnosů'!J15*'Výpočet nákladů a výnosů'!$C15</f>
        <v>3375</v>
      </c>
      <c r="J14" s="23">
        <f>'Výpočet nákladů a výnosů'!K15*'Výpočet nákladů a výnosů'!$C15</f>
        <v>4050</v>
      </c>
      <c r="K14" s="23">
        <f>'Výpočet nákladů a výnosů'!L15*'Výpočet nákladů a výnosů'!$C15</f>
        <v>5400</v>
      </c>
      <c r="L14" s="23">
        <f>'Výpočet nákladů a výnosů'!M15*'Výpočet nákladů a výnosů'!$C15</f>
        <v>4725</v>
      </c>
      <c r="M14" s="23">
        <f>'Výpočet nákladů a výnosů'!N15*'Výpočet nákladů a výnosů'!$C15</f>
        <v>3375</v>
      </c>
      <c r="N14" s="23">
        <f>'Výpočet nákladů a výnosů'!O15*'Výpočet nákladů a výnosů'!$C15</f>
        <v>2025</v>
      </c>
      <c r="O14" s="23">
        <f>'Výpočet nákladů a výnosů'!P15*'Výpočet nákladů a výnosů'!$C15</f>
        <v>4050</v>
      </c>
      <c r="P14" s="23">
        <f>'Výpočet nákladů a výnosů'!Q15*'Výpočet nákladů a výnosů'!$C15</f>
        <v>2700</v>
      </c>
      <c r="Q14" s="23">
        <f>'Výpočet nákladů a výnosů'!R15*'Výpočet nákladů a výnosů'!$C15</f>
        <v>2025</v>
      </c>
      <c r="R14" s="15">
        <f t="shared" si="0"/>
        <v>41175</v>
      </c>
    </row>
    <row r="15" spans="1:19" x14ac:dyDescent="0.25">
      <c r="A15" s="73"/>
      <c r="B15" t="s">
        <v>26</v>
      </c>
      <c r="C15" s="23">
        <f>'Výpočet nákladů a výnosů'!D16*'Výpočet nákladů a výnosů'!$C16</f>
        <v>0</v>
      </c>
      <c r="D15" s="23">
        <f>'Výpočet nákladů a výnosů'!E16*'Výpočet nákladů a výnosů'!$C16</f>
        <v>0</v>
      </c>
      <c r="E15" s="23">
        <f>'Výpočet nákladů a výnosů'!F16*'Výpočet nákladů a výnosů'!$C16</f>
        <v>600</v>
      </c>
      <c r="F15" s="23">
        <f>'Výpočet nákladů a výnosů'!G16*'Výpočet nákladů a výnosů'!$C16</f>
        <v>900</v>
      </c>
      <c r="G15" s="23">
        <f>'Výpočet nákladů a výnosů'!H16*'Výpočet nákladů a výnosů'!$C16</f>
        <v>1050</v>
      </c>
      <c r="H15" s="23">
        <f>'Výpočet nákladů a výnosů'!I16*'Výpočet nákladů a výnosů'!$C16</f>
        <v>1800</v>
      </c>
      <c r="I15" s="23">
        <f>'Výpočet nákladů a výnosů'!J16*'Výpočet nákladů a výnosů'!$C16</f>
        <v>1350</v>
      </c>
      <c r="J15" s="23">
        <f>'Výpočet nákladů a výnosů'!K16*'Výpočet nákladů a výnosů'!$C16</f>
        <v>1050</v>
      </c>
      <c r="K15" s="23">
        <f>'Výpočet nákladů a výnosů'!L16*'Výpočet nákladů a výnosů'!$C16</f>
        <v>2250</v>
      </c>
      <c r="L15" s="23">
        <f>'Výpočet nákladů a výnosů'!M16*'Výpočet nákladů a výnosů'!$C16</f>
        <v>3000</v>
      </c>
      <c r="M15" s="23">
        <f>'Výpočet nákladů a výnosů'!N16*'Výpočet nákladů a výnosů'!$C16</f>
        <v>1200</v>
      </c>
      <c r="N15" s="23">
        <f>'Výpočet nákladů a výnosů'!O16*'Výpočet nákladů a výnosů'!$C16</f>
        <v>1500</v>
      </c>
      <c r="O15" s="23">
        <f>'Výpočet nákladů a výnosů'!P16*'Výpočet nákladů a výnosů'!$C16</f>
        <v>2250</v>
      </c>
      <c r="P15" s="23">
        <f>'Výpočet nákladů a výnosů'!Q16*'Výpočet nákladů a výnosů'!$C16</f>
        <v>900</v>
      </c>
      <c r="Q15" s="23">
        <f>'Výpočet nákladů a výnosů'!R16*'Výpočet nákladů a výnosů'!$C16</f>
        <v>600</v>
      </c>
      <c r="R15" s="15">
        <f t="shared" si="0"/>
        <v>18450</v>
      </c>
    </row>
    <row r="16" spans="1:19" x14ac:dyDescent="0.25">
      <c r="A16" s="73"/>
      <c r="B16" t="s">
        <v>27</v>
      </c>
      <c r="C16" s="23">
        <f>'Výpočet nákladů a výnosů'!D17*'Výpočet nákladů a výnosů'!$C17</f>
        <v>0</v>
      </c>
      <c r="D16" s="23">
        <f>'Výpočet nákladů a výnosů'!E17*'Výpočet nákladů a výnosů'!$C17</f>
        <v>0</v>
      </c>
      <c r="E16" s="23">
        <f>'Výpočet nákladů a výnosů'!F17*'Výpočet nákladů a výnosů'!$C17</f>
        <v>60000</v>
      </c>
      <c r="F16" s="23">
        <f>'Výpočet nákladů a výnosů'!G17*'Výpočet nákladů a výnosů'!$C17</f>
        <v>100000</v>
      </c>
      <c r="G16" s="23">
        <f>'Výpočet nákladů a výnosů'!H17*'Výpočet nákladů a výnosů'!$C17</f>
        <v>40000</v>
      </c>
      <c r="H16" s="23">
        <f>'Výpočet nákladů a výnosů'!I17*'Výpočet nákladů a výnosů'!$C17</f>
        <v>12000</v>
      </c>
      <c r="I16" s="23">
        <f>'Výpočet nákladů a výnosů'!J17*'Výpočet nákladů a výnosů'!$C17</f>
        <v>4000</v>
      </c>
      <c r="J16" s="23">
        <f>'Výpočet nákladů a výnosů'!K17*'Výpočet nákladů a výnosů'!$C17</f>
        <v>100000</v>
      </c>
      <c r="K16" s="23">
        <f>'Výpočet nákladů a výnosů'!L17*'Výpočet nákladů a výnosů'!$C17</f>
        <v>40000</v>
      </c>
      <c r="L16" s="23">
        <f>'Výpočet nákladů a výnosů'!M17*'Výpočet nákladů a výnosů'!$C17</f>
        <v>20000</v>
      </c>
      <c r="M16" s="23">
        <f>'Výpočet nákladů a výnosů'!N17*'Výpočet nákladů a výnosů'!$C17</f>
        <v>12000</v>
      </c>
      <c r="N16" s="23">
        <f>'Výpočet nákladů a výnosů'!O17*'Výpočet nákladů a výnosů'!$C17</f>
        <v>14000</v>
      </c>
      <c r="O16" s="23">
        <f>'Výpočet nákladů a výnosů'!P17*'Výpočet nákladů a výnosů'!$C17</f>
        <v>10000</v>
      </c>
      <c r="P16" s="23">
        <f>'Výpočet nákladů a výnosů'!Q17*'Výpočet nákladů a výnosů'!$C17</f>
        <v>16000</v>
      </c>
      <c r="Q16" s="23">
        <f>'Výpočet nákladů a výnosů'!R17*'Výpočet nákladů a výnosů'!$C17</f>
        <v>60000</v>
      </c>
      <c r="R16" s="15">
        <f t="shared" si="0"/>
        <v>488000</v>
      </c>
    </row>
    <row r="17" spans="1:18" x14ac:dyDescent="0.25">
      <c r="A17" s="73"/>
      <c r="B17" t="s">
        <v>28</v>
      </c>
      <c r="C17" s="23">
        <f>'Výpočet nákladů a výnosů'!D18</f>
        <v>0</v>
      </c>
      <c r="D17" s="23">
        <f>'Výpočet nákladů a výnosů'!E18</f>
        <v>0</v>
      </c>
      <c r="E17" s="23">
        <f>'Výpočet nákladů a výnosů'!F18</f>
        <v>114525</v>
      </c>
      <c r="F17" s="23">
        <f>'Výpočet nákladů a výnosů'!G18</f>
        <v>145350</v>
      </c>
      <c r="G17" s="23">
        <f>'Výpočet nákladů a výnosů'!H18</f>
        <v>120825</v>
      </c>
      <c r="H17" s="23">
        <f>'Výpočet nákladů a výnosů'!I18</f>
        <v>115200</v>
      </c>
      <c r="I17" s="23">
        <f>'Výpočet nákladů a výnosů'!J18</f>
        <v>130725</v>
      </c>
      <c r="J17" s="23">
        <f>'Výpočet nákladů a výnosů'!K18</f>
        <v>168300</v>
      </c>
      <c r="K17" s="23">
        <f>'Výpočet nákladů a výnosů'!L18</f>
        <v>151200</v>
      </c>
      <c r="L17" s="23">
        <f>'Výpočet nákladů a výnosů'!M18</f>
        <v>154800</v>
      </c>
      <c r="M17" s="23">
        <f>'Výpočet nákladů a výnosů'!N18</f>
        <v>125775</v>
      </c>
      <c r="N17" s="23">
        <f>'Výpočet nákladů a výnosů'!O18</f>
        <v>137025</v>
      </c>
      <c r="O17" s="23">
        <f>'Výpočet nákladů a výnosů'!P18</f>
        <v>132525</v>
      </c>
      <c r="P17" s="23">
        <f>'Výpočet nákladů a výnosů'!Q18</f>
        <v>129150</v>
      </c>
      <c r="Q17" s="23">
        <f>'Výpočet nákladů a výnosů'!R18</f>
        <v>200000</v>
      </c>
      <c r="R17" s="15">
        <f t="shared" si="0"/>
        <v>1825400</v>
      </c>
    </row>
    <row r="18" spans="1:18" x14ac:dyDescent="0.25">
      <c r="A18" s="73"/>
      <c r="B18" t="s">
        <v>78</v>
      </c>
      <c r="C18" s="23">
        <f>'Výpočet nákladů a výnosů'!D19</f>
        <v>0</v>
      </c>
      <c r="D18" s="23">
        <f>'Výpočet nákladů a výnosů'!E19</f>
        <v>0</v>
      </c>
      <c r="E18" s="23">
        <f>'Výpočet nákladů a výnosů'!F19</f>
        <v>0</v>
      </c>
      <c r="F18" s="23">
        <f>'Výpočet nákladů a výnosů'!G19</f>
        <v>0</v>
      </c>
      <c r="G18" s="23">
        <f>'Výpočet nákladů a výnosů'!H19</f>
        <v>0</v>
      </c>
      <c r="H18" s="23">
        <f>'Výpočet nákladů a výnosů'!I19</f>
        <v>0</v>
      </c>
      <c r="I18" s="23">
        <f>'Výpočet nákladů a výnosů'!J19</f>
        <v>25000</v>
      </c>
      <c r="J18" s="23">
        <f>'Výpočet nákladů a výnosů'!K19</f>
        <v>0</v>
      </c>
      <c r="K18" s="23">
        <f>'Výpočet nákladů a výnosů'!L19</f>
        <v>0</v>
      </c>
      <c r="L18" s="23">
        <f>'Výpočet nákladů a výnosů'!M19</f>
        <v>0</v>
      </c>
      <c r="M18" s="23">
        <f>'Výpočet nákladů a výnosů'!N19</f>
        <v>0</v>
      </c>
      <c r="N18" s="23">
        <f>'Výpočet nákladů a výnosů'!O19</f>
        <v>31000</v>
      </c>
      <c r="O18" s="23">
        <f>'Výpočet nákladů a výnosů'!P19</f>
        <v>0</v>
      </c>
      <c r="P18" s="23">
        <f>'Výpočet nákladů a výnosů'!Q19</f>
        <v>0</v>
      </c>
      <c r="Q18" s="23">
        <f>'Výpočet nákladů a výnosů'!R19</f>
        <v>0</v>
      </c>
      <c r="R18" s="15">
        <f t="shared" si="0"/>
        <v>56000</v>
      </c>
    </row>
    <row r="19" spans="1:18" x14ac:dyDescent="0.25">
      <c r="A19" s="73"/>
      <c r="B19" t="s">
        <v>72</v>
      </c>
      <c r="C19" s="23">
        <f>'Výpočet nákladů a výnosů'!D20</f>
        <v>0</v>
      </c>
      <c r="D19" s="23">
        <f>'Výpočet nákladů a výnosů'!E20</f>
        <v>0</v>
      </c>
      <c r="E19" s="23">
        <f>'Výpočet nákladů a výnosů'!F20</f>
        <v>0</v>
      </c>
      <c r="F19" s="23">
        <f>'Výpočet nákladů a výnosů'!G20</f>
        <v>0</v>
      </c>
      <c r="G19" s="23">
        <f>'Výpočet nákladů a výnosů'!H20</f>
        <v>0</v>
      </c>
      <c r="H19" s="23">
        <f>'Výpočet nákladů a výnosů'!I20</f>
        <v>0</v>
      </c>
      <c r="I19" s="23">
        <f>'Výpočet nákladů a výnosů'!J20</f>
        <v>0</v>
      </c>
      <c r="J19" s="23">
        <f>'Výpočet nákladů a výnosů'!K20</f>
        <v>0</v>
      </c>
      <c r="K19" s="23">
        <f>'Výpočet nákladů a výnosů'!L20</f>
        <v>0</v>
      </c>
      <c r="L19" s="23">
        <f>'Výpočet nákladů a výnosů'!M20</f>
        <v>0</v>
      </c>
      <c r="M19" s="23">
        <f>'Výpočet nákladů a výnosů'!N20</f>
        <v>0</v>
      </c>
      <c r="N19" s="23">
        <f>'Výpočet nákladů a výnosů'!O20</f>
        <v>0</v>
      </c>
      <c r="O19" s="23">
        <f>'Výpočet nákladů a výnosů'!P20</f>
        <v>0</v>
      </c>
      <c r="P19" s="23">
        <f>'Výpočet nákladů a výnosů'!Q20</f>
        <v>0</v>
      </c>
      <c r="Q19" s="23">
        <f>'Výpočet nákladů a výnosů'!R20</f>
        <v>0</v>
      </c>
      <c r="R19" s="15">
        <f t="shared" si="0"/>
        <v>0</v>
      </c>
    </row>
    <row r="20" spans="1:18" x14ac:dyDescent="0.25">
      <c r="A20" s="73"/>
      <c r="B20" t="s">
        <v>73</v>
      </c>
      <c r="C20" s="23">
        <f>'Výpočet nákladů a výnosů'!D21</f>
        <v>0</v>
      </c>
      <c r="D20" s="23">
        <f>'Výpočet nákladů a výnosů'!E21</f>
        <v>0</v>
      </c>
      <c r="E20" s="23">
        <f>'Výpočet nákladů a výnosů'!F21</f>
        <v>0</v>
      </c>
      <c r="F20" s="23">
        <f>'Výpočet nákladů a výnosů'!G21</f>
        <v>0</v>
      </c>
      <c r="G20" s="23">
        <f>'Výpočet nákladů a výnosů'!H21</f>
        <v>0</v>
      </c>
      <c r="H20" s="23">
        <f>'Výpočet nákladů a výnosů'!I21</f>
        <v>0</v>
      </c>
      <c r="I20" s="23">
        <f>'Výpočet nákladů a výnosů'!J21</f>
        <v>0</v>
      </c>
      <c r="J20" s="23">
        <f>'Výpočet nákladů a výnosů'!K21</f>
        <v>0</v>
      </c>
      <c r="K20" s="23">
        <f>'Výpočet nákladů a výnosů'!L21</f>
        <v>0</v>
      </c>
      <c r="L20" s="23">
        <f>'Výpočet nákladů a výnosů'!M21</f>
        <v>0</v>
      </c>
      <c r="M20" s="23">
        <f>'Výpočet nákladů a výnosů'!N21</f>
        <v>0</v>
      </c>
      <c r="N20" s="23">
        <f>'Výpočet nákladů a výnosů'!O21</f>
        <v>0</v>
      </c>
      <c r="O20" s="23">
        <f>'Výpočet nákladů a výnosů'!P21</f>
        <v>0</v>
      </c>
      <c r="P20" s="23">
        <f>'Výpočet nákladů a výnosů'!Q21</f>
        <v>0</v>
      </c>
      <c r="Q20" s="23">
        <f>'Výpočet nákladů a výnosů'!R21</f>
        <v>0</v>
      </c>
      <c r="R20" s="15">
        <f t="shared" si="0"/>
        <v>0</v>
      </c>
    </row>
    <row r="21" spans="1:18" x14ac:dyDescent="0.25">
      <c r="A21" s="73"/>
      <c r="B21" s="10" t="s">
        <v>30</v>
      </c>
      <c r="C21" s="16">
        <f t="shared" ref="C21:R21" si="1">SUM(C2:C20)</f>
        <v>0</v>
      </c>
      <c r="D21" s="16">
        <f t="shared" si="1"/>
        <v>0</v>
      </c>
      <c r="E21" s="16">
        <f t="shared" si="1"/>
        <v>212700</v>
      </c>
      <c r="F21" s="16">
        <f t="shared" si="1"/>
        <v>293800</v>
      </c>
      <c r="G21" s="16">
        <f t="shared" si="1"/>
        <v>201100</v>
      </c>
      <c r="H21" s="16">
        <f t="shared" si="1"/>
        <v>165600</v>
      </c>
      <c r="I21" s="16">
        <f t="shared" si="1"/>
        <v>203300</v>
      </c>
      <c r="J21" s="16">
        <f t="shared" si="1"/>
        <v>324400</v>
      </c>
      <c r="K21" s="16">
        <f t="shared" si="1"/>
        <v>241600</v>
      </c>
      <c r="L21" s="16">
        <f t="shared" si="1"/>
        <v>226400</v>
      </c>
      <c r="M21" s="16">
        <f t="shared" si="1"/>
        <v>179700</v>
      </c>
      <c r="N21" s="16">
        <f t="shared" si="1"/>
        <v>227700</v>
      </c>
      <c r="O21" s="16">
        <f t="shared" si="1"/>
        <v>186700</v>
      </c>
      <c r="P21" s="16">
        <f t="shared" si="1"/>
        <v>188200</v>
      </c>
      <c r="Q21" s="16">
        <f t="shared" si="1"/>
        <v>296675</v>
      </c>
      <c r="R21" s="16">
        <f t="shared" si="1"/>
        <v>2947875</v>
      </c>
    </row>
    <row r="22" spans="1:18" ht="15" customHeight="1" x14ac:dyDescent="0.25">
      <c r="A22" s="82" t="s">
        <v>38</v>
      </c>
      <c r="B22" t="s">
        <v>32</v>
      </c>
      <c r="C22" s="41">
        <v>0</v>
      </c>
      <c r="D22" s="41">
        <v>0</v>
      </c>
      <c r="E22" s="23">
        <v>800</v>
      </c>
      <c r="F22" s="23">
        <f t="shared" ref="F22:P22" si="2">E22</f>
        <v>800</v>
      </c>
      <c r="G22" s="23">
        <f t="shared" si="2"/>
        <v>800</v>
      </c>
      <c r="H22" s="23">
        <f t="shared" si="2"/>
        <v>800</v>
      </c>
      <c r="I22" s="23">
        <f t="shared" si="2"/>
        <v>800</v>
      </c>
      <c r="J22" s="23">
        <f t="shared" si="2"/>
        <v>800</v>
      </c>
      <c r="K22" s="23">
        <f t="shared" si="2"/>
        <v>800</v>
      </c>
      <c r="L22" s="23">
        <f t="shared" si="2"/>
        <v>800</v>
      </c>
      <c r="M22" s="23">
        <f t="shared" si="2"/>
        <v>800</v>
      </c>
      <c r="N22" s="23">
        <f t="shared" si="2"/>
        <v>800</v>
      </c>
      <c r="O22" s="23">
        <f t="shared" si="2"/>
        <v>800</v>
      </c>
      <c r="P22" s="23">
        <f t="shared" si="2"/>
        <v>800</v>
      </c>
      <c r="Q22" s="23">
        <f t="shared" ref="Q22:Q28" si="3">P22</f>
        <v>800</v>
      </c>
      <c r="R22" s="15">
        <f t="shared" ref="R22:R35" si="4">SUM(C22:Q22)</f>
        <v>10400</v>
      </c>
    </row>
    <row r="23" spans="1:18" x14ac:dyDescent="0.25">
      <c r="A23" s="82"/>
      <c r="B23" t="s">
        <v>33</v>
      </c>
      <c r="C23" s="41">
        <v>0</v>
      </c>
      <c r="D23" s="41">
        <v>0</v>
      </c>
      <c r="E23" s="23">
        <v>3000</v>
      </c>
      <c r="F23" s="23">
        <f t="shared" ref="F23:P31" si="5">E23</f>
        <v>3000</v>
      </c>
      <c r="G23" s="23">
        <f t="shared" si="5"/>
        <v>3000</v>
      </c>
      <c r="H23" s="23">
        <f t="shared" si="5"/>
        <v>3000</v>
      </c>
      <c r="I23" s="23">
        <f t="shared" si="5"/>
        <v>3000</v>
      </c>
      <c r="J23" s="23">
        <f t="shared" si="5"/>
        <v>3000</v>
      </c>
      <c r="K23" s="23">
        <f t="shared" si="5"/>
        <v>3000</v>
      </c>
      <c r="L23" s="23">
        <f t="shared" si="5"/>
        <v>3000</v>
      </c>
      <c r="M23" s="23">
        <f t="shared" si="5"/>
        <v>3000</v>
      </c>
      <c r="N23" s="23">
        <f t="shared" si="5"/>
        <v>3000</v>
      </c>
      <c r="O23" s="23">
        <f t="shared" si="5"/>
        <v>3000</v>
      </c>
      <c r="P23" s="23">
        <f t="shared" si="5"/>
        <v>3000</v>
      </c>
      <c r="Q23" s="23">
        <f t="shared" si="3"/>
        <v>3000</v>
      </c>
      <c r="R23" s="15">
        <f t="shared" si="4"/>
        <v>39000</v>
      </c>
    </row>
    <row r="24" spans="1:18" x14ac:dyDescent="0.25">
      <c r="A24" s="82"/>
      <c r="B24" t="s">
        <v>34</v>
      </c>
      <c r="C24" s="41">
        <v>0</v>
      </c>
      <c r="D24" s="41">
        <v>0</v>
      </c>
      <c r="E24" s="23">
        <v>1000</v>
      </c>
      <c r="F24" s="23">
        <f t="shared" si="5"/>
        <v>1000</v>
      </c>
      <c r="G24" s="23">
        <f t="shared" si="5"/>
        <v>1000</v>
      </c>
      <c r="H24" s="23">
        <f t="shared" si="5"/>
        <v>1000</v>
      </c>
      <c r="I24" s="23">
        <f t="shared" si="5"/>
        <v>1000</v>
      </c>
      <c r="J24" s="23">
        <f t="shared" si="5"/>
        <v>1000</v>
      </c>
      <c r="K24" s="23">
        <f t="shared" si="5"/>
        <v>1000</v>
      </c>
      <c r="L24" s="23">
        <f t="shared" si="5"/>
        <v>1000</v>
      </c>
      <c r="M24" s="23">
        <f t="shared" si="5"/>
        <v>1000</v>
      </c>
      <c r="N24" s="23">
        <f t="shared" si="5"/>
        <v>1000</v>
      </c>
      <c r="O24" s="23">
        <f t="shared" si="5"/>
        <v>1000</v>
      </c>
      <c r="P24" s="23">
        <f t="shared" si="5"/>
        <v>1000</v>
      </c>
      <c r="Q24" s="23">
        <f t="shared" si="3"/>
        <v>1000</v>
      </c>
      <c r="R24" s="15">
        <f t="shared" si="4"/>
        <v>13000</v>
      </c>
    </row>
    <row r="25" spans="1:18" x14ac:dyDescent="0.25">
      <c r="A25" s="82"/>
      <c r="B25" t="s">
        <v>36</v>
      </c>
      <c r="C25" s="41">
        <v>0</v>
      </c>
      <c r="D25" s="41">
        <v>0</v>
      </c>
      <c r="E25" s="23">
        <v>3000</v>
      </c>
      <c r="F25" s="23">
        <f t="shared" si="5"/>
        <v>3000</v>
      </c>
      <c r="G25" s="23">
        <f t="shared" si="5"/>
        <v>3000</v>
      </c>
      <c r="H25" s="23">
        <f t="shared" si="5"/>
        <v>3000</v>
      </c>
      <c r="I25" s="23">
        <f t="shared" si="5"/>
        <v>3000</v>
      </c>
      <c r="J25" s="23">
        <f t="shared" si="5"/>
        <v>3000</v>
      </c>
      <c r="K25" s="23">
        <f t="shared" si="5"/>
        <v>3000</v>
      </c>
      <c r="L25" s="23">
        <f t="shared" si="5"/>
        <v>3000</v>
      </c>
      <c r="M25" s="23">
        <f t="shared" si="5"/>
        <v>3000</v>
      </c>
      <c r="N25" s="23">
        <f t="shared" si="5"/>
        <v>3000</v>
      </c>
      <c r="O25" s="23">
        <f t="shared" si="5"/>
        <v>3000</v>
      </c>
      <c r="P25" s="23">
        <f t="shared" si="5"/>
        <v>3000</v>
      </c>
      <c r="Q25" s="23">
        <f t="shared" si="3"/>
        <v>3000</v>
      </c>
      <c r="R25" s="15">
        <f t="shared" si="4"/>
        <v>39000</v>
      </c>
    </row>
    <row r="26" spans="1:18" x14ac:dyDescent="0.25">
      <c r="A26" s="82"/>
      <c r="B26" t="s">
        <v>35</v>
      </c>
      <c r="C26" s="41">
        <v>0</v>
      </c>
      <c r="D26" s="41">
        <v>0</v>
      </c>
      <c r="E26" s="23">
        <v>500</v>
      </c>
      <c r="F26" s="23">
        <f t="shared" si="5"/>
        <v>500</v>
      </c>
      <c r="G26" s="23">
        <f t="shared" si="5"/>
        <v>500</v>
      </c>
      <c r="H26" s="23">
        <f t="shared" si="5"/>
        <v>500</v>
      </c>
      <c r="I26" s="23">
        <f t="shared" si="5"/>
        <v>500</v>
      </c>
      <c r="J26" s="23">
        <f t="shared" si="5"/>
        <v>500</v>
      </c>
      <c r="K26" s="23">
        <f t="shared" si="5"/>
        <v>500</v>
      </c>
      <c r="L26" s="23">
        <f t="shared" si="5"/>
        <v>500</v>
      </c>
      <c r="M26" s="23">
        <f t="shared" si="5"/>
        <v>500</v>
      </c>
      <c r="N26" s="23">
        <f t="shared" si="5"/>
        <v>500</v>
      </c>
      <c r="O26" s="23">
        <f t="shared" si="5"/>
        <v>500</v>
      </c>
      <c r="P26" s="23">
        <f t="shared" si="5"/>
        <v>500</v>
      </c>
      <c r="Q26" s="23">
        <f t="shared" si="3"/>
        <v>500</v>
      </c>
      <c r="R26" s="15">
        <f t="shared" si="4"/>
        <v>6500</v>
      </c>
    </row>
    <row r="27" spans="1:18" x14ac:dyDescent="0.25">
      <c r="A27" s="82"/>
      <c r="B27" t="s">
        <v>37</v>
      </c>
      <c r="C27" s="41">
        <v>0</v>
      </c>
      <c r="D27" s="41">
        <v>0</v>
      </c>
      <c r="E27" s="23">
        <v>1500</v>
      </c>
      <c r="F27" s="23">
        <f t="shared" si="5"/>
        <v>1500</v>
      </c>
      <c r="G27" s="23">
        <f t="shared" si="5"/>
        <v>1500</v>
      </c>
      <c r="H27" s="23">
        <f t="shared" si="5"/>
        <v>1500</v>
      </c>
      <c r="I27" s="23">
        <f t="shared" si="5"/>
        <v>1500</v>
      </c>
      <c r="J27" s="23">
        <f t="shared" si="5"/>
        <v>1500</v>
      </c>
      <c r="K27" s="23">
        <f t="shared" si="5"/>
        <v>1500</v>
      </c>
      <c r="L27" s="23">
        <f t="shared" si="5"/>
        <v>1500</v>
      </c>
      <c r="M27" s="23">
        <f t="shared" si="5"/>
        <v>1500</v>
      </c>
      <c r="N27" s="23">
        <f t="shared" si="5"/>
        <v>1500</v>
      </c>
      <c r="O27" s="23">
        <f t="shared" si="5"/>
        <v>1500</v>
      </c>
      <c r="P27" s="23">
        <f t="shared" si="5"/>
        <v>1500</v>
      </c>
      <c r="Q27" s="23">
        <f t="shared" si="3"/>
        <v>1500</v>
      </c>
      <c r="R27" s="15">
        <f t="shared" si="4"/>
        <v>19500</v>
      </c>
    </row>
    <row r="28" spans="1:18" x14ac:dyDescent="0.25">
      <c r="A28" s="82"/>
      <c r="B28" t="s">
        <v>74</v>
      </c>
      <c r="C28" s="41">
        <v>0</v>
      </c>
      <c r="D28" s="41">
        <v>0</v>
      </c>
      <c r="E28" s="23">
        <v>10000</v>
      </c>
      <c r="F28" s="23">
        <f t="shared" si="5"/>
        <v>10000</v>
      </c>
      <c r="G28" s="23">
        <f t="shared" si="5"/>
        <v>10000</v>
      </c>
      <c r="H28" s="23">
        <f t="shared" si="5"/>
        <v>10000</v>
      </c>
      <c r="I28" s="23">
        <f t="shared" si="5"/>
        <v>10000</v>
      </c>
      <c r="J28" s="23">
        <f t="shared" si="5"/>
        <v>10000</v>
      </c>
      <c r="K28" s="23">
        <f t="shared" si="5"/>
        <v>10000</v>
      </c>
      <c r="L28" s="23">
        <f t="shared" si="5"/>
        <v>10000</v>
      </c>
      <c r="M28" s="23">
        <f t="shared" si="5"/>
        <v>10000</v>
      </c>
      <c r="N28" s="23">
        <f t="shared" si="5"/>
        <v>10000</v>
      </c>
      <c r="O28" s="23">
        <f t="shared" si="5"/>
        <v>10000</v>
      </c>
      <c r="P28" s="23">
        <f t="shared" si="5"/>
        <v>10000</v>
      </c>
      <c r="Q28" s="23">
        <f t="shared" si="3"/>
        <v>10000</v>
      </c>
      <c r="R28" s="15">
        <f t="shared" si="4"/>
        <v>130000</v>
      </c>
    </row>
    <row r="29" spans="1:18" x14ac:dyDescent="0.25">
      <c r="A29" s="82"/>
      <c r="B29" t="s">
        <v>75</v>
      </c>
      <c r="C29" s="41"/>
      <c r="D29" s="41">
        <v>0</v>
      </c>
      <c r="E29" s="41">
        <v>19500</v>
      </c>
      <c r="F29" s="41">
        <v>19500</v>
      </c>
      <c r="G29" s="41">
        <v>19500</v>
      </c>
      <c r="H29" s="41">
        <v>19500</v>
      </c>
      <c r="I29" s="41">
        <v>19500</v>
      </c>
      <c r="J29" s="41">
        <v>19500</v>
      </c>
      <c r="K29" s="41">
        <v>19500</v>
      </c>
      <c r="L29" s="41">
        <v>19500</v>
      </c>
      <c r="M29" s="41">
        <v>19500</v>
      </c>
      <c r="N29" s="41">
        <v>19500</v>
      </c>
      <c r="O29" s="41">
        <v>19500</v>
      </c>
      <c r="P29" s="41">
        <v>19500</v>
      </c>
      <c r="Q29" s="41">
        <v>19500</v>
      </c>
      <c r="R29" s="41">
        <f>SUM(C29:Q29)</f>
        <v>253500</v>
      </c>
    </row>
    <row r="30" spans="1:18" x14ac:dyDescent="0.25">
      <c r="A30" s="82"/>
      <c r="B30" t="s">
        <v>129</v>
      </c>
      <c r="C30" s="41"/>
      <c r="D30" s="41">
        <v>30000</v>
      </c>
      <c r="E30" s="23">
        <v>8500</v>
      </c>
      <c r="F30" s="23">
        <v>8500</v>
      </c>
      <c r="G30" s="23">
        <v>8500</v>
      </c>
      <c r="H30" s="23">
        <v>8500</v>
      </c>
      <c r="I30" s="23">
        <v>8500</v>
      </c>
      <c r="J30" s="23">
        <v>8500</v>
      </c>
      <c r="K30" s="23">
        <v>8500</v>
      </c>
      <c r="L30" s="23">
        <v>8500</v>
      </c>
      <c r="M30" s="23">
        <v>8500</v>
      </c>
      <c r="N30" s="23">
        <v>8500</v>
      </c>
      <c r="O30" s="23">
        <v>8500</v>
      </c>
      <c r="P30" s="23">
        <v>8500</v>
      </c>
      <c r="Q30" s="23">
        <v>8500</v>
      </c>
      <c r="R30" s="15">
        <f t="shared" si="4"/>
        <v>140500</v>
      </c>
    </row>
    <row r="31" spans="1:18" x14ac:dyDescent="0.25">
      <c r="A31" s="82"/>
      <c r="B31" s="30" t="s">
        <v>43</v>
      </c>
      <c r="C31" s="41">
        <f>SUM('Rozdělení vybavení'!B2:B11)</f>
        <v>93877</v>
      </c>
      <c r="D31" s="41">
        <v>0</v>
      </c>
      <c r="E31" s="23">
        <v>3000</v>
      </c>
      <c r="F31" s="23">
        <f t="shared" si="5"/>
        <v>3000</v>
      </c>
      <c r="G31" s="23">
        <f t="shared" si="5"/>
        <v>3000</v>
      </c>
      <c r="H31" s="23">
        <f t="shared" si="5"/>
        <v>3000</v>
      </c>
      <c r="I31" s="23">
        <f t="shared" si="5"/>
        <v>3000</v>
      </c>
      <c r="J31" s="23">
        <f t="shared" si="5"/>
        <v>3000</v>
      </c>
      <c r="K31" s="23">
        <f t="shared" si="5"/>
        <v>3000</v>
      </c>
      <c r="L31" s="23">
        <f t="shared" si="5"/>
        <v>3000</v>
      </c>
      <c r="M31" s="23">
        <f t="shared" si="5"/>
        <v>3000</v>
      </c>
      <c r="N31" s="23">
        <f t="shared" si="5"/>
        <v>3000</v>
      </c>
      <c r="O31" s="23">
        <f t="shared" si="5"/>
        <v>3000</v>
      </c>
      <c r="P31" s="23">
        <f t="shared" si="5"/>
        <v>3000</v>
      </c>
      <c r="Q31" s="23">
        <f>P31</f>
        <v>3000</v>
      </c>
      <c r="R31" s="15">
        <f t="shared" si="4"/>
        <v>132877</v>
      </c>
    </row>
    <row r="32" spans="1:18" x14ac:dyDescent="0.25">
      <c r="A32" s="82"/>
      <c r="B32" s="30" t="s">
        <v>94</v>
      </c>
      <c r="C32" s="41">
        <v>0</v>
      </c>
      <c r="D32" s="41">
        <v>0</v>
      </c>
      <c r="E32" s="23">
        <f t="shared" ref="E32:P32" si="6">D32</f>
        <v>0</v>
      </c>
      <c r="F32" s="23">
        <f t="shared" si="6"/>
        <v>0</v>
      </c>
      <c r="G32" s="23">
        <f t="shared" si="6"/>
        <v>0</v>
      </c>
      <c r="H32" s="23">
        <f t="shared" si="6"/>
        <v>0</v>
      </c>
      <c r="I32" s="23">
        <f t="shared" si="6"/>
        <v>0</v>
      </c>
      <c r="J32" s="23">
        <f t="shared" si="6"/>
        <v>0</v>
      </c>
      <c r="K32" s="23">
        <f t="shared" si="6"/>
        <v>0</v>
      </c>
      <c r="L32" s="23">
        <f t="shared" si="6"/>
        <v>0</v>
      </c>
      <c r="M32" s="23">
        <f t="shared" si="6"/>
        <v>0</v>
      </c>
      <c r="N32" s="23">
        <f t="shared" si="6"/>
        <v>0</v>
      </c>
      <c r="O32" s="23">
        <f t="shared" si="6"/>
        <v>0</v>
      </c>
      <c r="P32" s="23">
        <f t="shared" si="6"/>
        <v>0</v>
      </c>
      <c r="Q32" s="23">
        <f>P32</f>
        <v>0</v>
      </c>
      <c r="R32" s="15">
        <f t="shared" si="4"/>
        <v>0</v>
      </c>
    </row>
    <row r="33" spans="1:18" x14ac:dyDescent="0.25">
      <c r="A33" s="82"/>
      <c r="B33" s="30" t="s">
        <v>95</v>
      </c>
      <c r="C33" s="23">
        <v>18000</v>
      </c>
      <c r="D33" s="23"/>
      <c r="E33" s="23"/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15">
        <f t="shared" si="4"/>
        <v>18000</v>
      </c>
    </row>
    <row r="34" spans="1:18" x14ac:dyDescent="0.25">
      <c r="A34" s="82"/>
      <c r="B34" s="10" t="s">
        <v>39</v>
      </c>
      <c r="C34" s="16">
        <f t="shared" ref="C34:R34" si="7">SUM(C22:C33)</f>
        <v>111877</v>
      </c>
      <c r="D34" s="16">
        <f t="shared" si="7"/>
        <v>30000</v>
      </c>
      <c r="E34" s="16">
        <f t="shared" si="7"/>
        <v>50800</v>
      </c>
      <c r="F34" s="16">
        <f t="shared" si="7"/>
        <v>50800</v>
      </c>
      <c r="G34" s="16">
        <f t="shared" si="7"/>
        <v>50800</v>
      </c>
      <c r="H34" s="16">
        <f t="shared" si="7"/>
        <v>50800</v>
      </c>
      <c r="I34" s="16">
        <f t="shared" si="7"/>
        <v>50800</v>
      </c>
      <c r="J34" s="16">
        <f t="shared" si="7"/>
        <v>50800</v>
      </c>
      <c r="K34" s="16">
        <f t="shared" si="7"/>
        <v>50800</v>
      </c>
      <c r="L34" s="16">
        <f t="shared" si="7"/>
        <v>50800</v>
      </c>
      <c r="M34" s="16">
        <f t="shared" si="7"/>
        <v>50800</v>
      </c>
      <c r="N34" s="16">
        <f t="shared" si="7"/>
        <v>50800</v>
      </c>
      <c r="O34" s="16">
        <f t="shared" si="7"/>
        <v>50800</v>
      </c>
      <c r="P34" s="16">
        <f t="shared" si="7"/>
        <v>50800</v>
      </c>
      <c r="Q34" s="16">
        <f t="shared" si="7"/>
        <v>50800</v>
      </c>
      <c r="R34" s="16">
        <f t="shared" si="7"/>
        <v>802277</v>
      </c>
    </row>
    <row r="35" spans="1:18" x14ac:dyDescent="0.25">
      <c r="A35" s="11" t="s">
        <v>76</v>
      </c>
      <c r="B35" s="16" t="s">
        <v>77</v>
      </c>
      <c r="C35" s="16">
        <f>Odpisy!D8</f>
        <v>10683.5</v>
      </c>
      <c r="D35" s="16">
        <f>Odpisy!E8</f>
        <v>10683.5</v>
      </c>
      <c r="E35" s="16">
        <f>Odpisy!F8</f>
        <v>10683.5</v>
      </c>
      <c r="F35" s="16">
        <f>Odpisy!G8</f>
        <v>10683.5</v>
      </c>
      <c r="G35" s="16">
        <f>Odpisy!H8</f>
        <v>10683.5</v>
      </c>
      <c r="H35" s="16">
        <f>Odpisy!I8</f>
        <v>10683.5</v>
      </c>
      <c r="I35" s="16">
        <f>Odpisy!J8</f>
        <v>10683.5</v>
      </c>
      <c r="J35" s="16">
        <f>Odpisy!K8</f>
        <v>10683.5</v>
      </c>
      <c r="K35" s="16">
        <f>Odpisy!L8</f>
        <v>10683.5</v>
      </c>
      <c r="L35" s="16">
        <f>Odpisy!M8</f>
        <v>10683.5</v>
      </c>
      <c r="M35" s="16">
        <f>Odpisy!N8</f>
        <v>10683.5</v>
      </c>
      <c r="N35" s="16">
        <f>Odpisy!O8</f>
        <v>10683.5</v>
      </c>
      <c r="O35" s="16">
        <f>Odpisy!P8</f>
        <v>10683.5</v>
      </c>
      <c r="P35" s="16">
        <f>Odpisy!Q8</f>
        <v>10683.5</v>
      </c>
      <c r="Q35" s="16">
        <f>Odpisy!R8</f>
        <v>10683.5</v>
      </c>
      <c r="R35" s="16">
        <f t="shared" si="4"/>
        <v>160252.5</v>
      </c>
    </row>
    <row r="36" spans="1:18" x14ac:dyDescent="0.25">
      <c r="A36" s="5"/>
      <c r="B36" s="4" t="s">
        <v>52</v>
      </c>
      <c r="C36" s="17">
        <f t="shared" ref="C36:R36" si="8">C21+C34</f>
        <v>111877</v>
      </c>
      <c r="D36" s="17">
        <f t="shared" si="8"/>
        <v>30000</v>
      </c>
      <c r="E36" s="17">
        <f t="shared" si="8"/>
        <v>263500</v>
      </c>
      <c r="F36" s="17">
        <f t="shared" si="8"/>
        <v>344600</v>
      </c>
      <c r="G36" s="17">
        <f t="shared" si="8"/>
        <v>251900</v>
      </c>
      <c r="H36" s="17">
        <f t="shared" si="8"/>
        <v>216400</v>
      </c>
      <c r="I36" s="17">
        <f t="shared" si="8"/>
        <v>254100</v>
      </c>
      <c r="J36" s="17">
        <f t="shared" si="8"/>
        <v>375200</v>
      </c>
      <c r="K36" s="17">
        <f t="shared" si="8"/>
        <v>292400</v>
      </c>
      <c r="L36" s="17">
        <f t="shared" si="8"/>
        <v>277200</v>
      </c>
      <c r="M36" s="17">
        <f t="shared" si="8"/>
        <v>230500</v>
      </c>
      <c r="N36" s="17">
        <f t="shared" si="8"/>
        <v>278500</v>
      </c>
      <c r="O36" s="17">
        <f t="shared" si="8"/>
        <v>237500</v>
      </c>
      <c r="P36" s="17">
        <f t="shared" si="8"/>
        <v>239000</v>
      </c>
      <c r="Q36" s="17">
        <f t="shared" si="8"/>
        <v>347475</v>
      </c>
      <c r="R36" s="17">
        <f t="shared" si="8"/>
        <v>3750152</v>
      </c>
    </row>
    <row r="37" spans="1:18" x14ac:dyDescent="0.25">
      <c r="A37" s="83" t="s">
        <v>41</v>
      </c>
      <c r="B37" t="s">
        <v>40</v>
      </c>
      <c r="C37" s="23"/>
      <c r="D37" s="23">
        <v>7160</v>
      </c>
      <c r="E37" s="23">
        <v>7160</v>
      </c>
      <c r="F37" s="23">
        <v>7160</v>
      </c>
      <c r="G37" s="23">
        <v>7160</v>
      </c>
      <c r="H37" s="23">
        <v>7160</v>
      </c>
      <c r="I37" s="23">
        <v>7160</v>
      </c>
      <c r="J37" s="23">
        <v>7160</v>
      </c>
      <c r="K37" s="23">
        <v>7160</v>
      </c>
      <c r="L37" s="23">
        <v>7160</v>
      </c>
      <c r="M37" s="23">
        <v>7160</v>
      </c>
      <c r="N37" s="23">
        <v>7160</v>
      </c>
      <c r="O37" s="23">
        <v>7160</v>
      </c>
      <c r="P37" s="23">
        <v>7160</v>
      </c>
      <c r="Q37" s="23">
        <v>7160</v>
      </c>
      <c r="R37" s="15">
        <f t="shared" ref="R37:R55" si="9">SUM(C37:Q37)</f>
        <v>100240</v>
      </c>
    </row>
    <row r="38" spans="1:18" x14ac:dyDescent="0.25">
      <c r="A38" s="83"/>
      <c r="B38" s="4" t="s">
        <v>42</v>
      </c>
      <c r="C38" s="17">
        <f t="shared" ref="C38:R38" si="10">SUM(C37:C37)</f>
        <v>0</v>
      </c>
      <c r="D38" s="17">
        <f t="shared" si="10"/>
        <v>7160</v>
      </c>
      <c r="E38" s="17">
        <f t="shared" si="10"/>
        <v>7160</v>
      </c>
      <c r="F38" s="17">
        <f t="shared" si="10"/>
        <v>7160</v>
      </c>
      <c r="G38" s="17">
        <f t="shared" si="10"/>
        <v>7160</v>
      </c>
      <c r="H38" s="17">
        <f t="shared" si="10"/>
        <v>7160</v>
      </c>
      <c r="I38" s="17">
        <f t="shared" si="10"/>
        <v>7160</v>
      </c>
      <c r="J38" s="17">
        <f t="shared" si="10"/>
        <v>7160</v>
      </c>
      <c r="K38" s="17">
        <f t="shared" si="10"/>
        <v>7160</v>
      </c>
      <c r="L38" s="17">
        <f t="shared" si="10"/>
        <v>7160</v>
      </c>
      <c r="M38" s="17">
        <f t="shared" si="10"/>
        <v>7160</v>
      </c>
      <c r="N38" s="17">
        <f t="shared" si="10"/>
        <v>7160</v>
      </c>
      <c r="O38" s="17">
        <f t="shared" si="10"/>
        <v>7160</v>
      </c>
      <c r="P38" s="17">
        <f t="shared" si="10"/>
        <v>7160</v>
      </c>
      <c r="Q38" s="17">
        <f t="shared" si="10"/>
        <v>7160</v>
      </c>
      <c r="R38" s="17">
        <f t="shared" si="10"/>
        <v>100240</v>
      </c>
    </row>
    <row r="39" spans="1:18" x14ac:dyDescent="0.25">
      <c r="B39" s="7" t="s">
        <v>48</v>
      </c>
      <c r="C39" s="18">
        <f t="shared" ref="C39:Q39" si="11">C21+C34+C35+C38</f>
        <v>122560.5</v>
      </c>
      <c r="D39" s="18">
        <f t="shared" si="11"/>
        <v>47843.5</v>
      </c>
      <c r="E39" s="18">
        <f t="shared" si="11"/>
        <v>281343.5</v>
      </c>
      <c r="F39" s="18">
        <f t="shared" si="11"/>
        <v>362443.5</v>
      </c>
      <c r="G39" s="18">
        <f t="shared" si="11"/>
        <v>269743.5</v>
      </c>
      <c r="H39" s="18">
        <f t="shared" si="11"/>
        <v>234243.5</v>
      </c>
      <c r="I39" s="18">
        <f t="shared" si="11"/>
        <v>271943.5</v>
      </c>
      <c r="J39" s="18">
        <f t="shared" si="11"/>
        <v>393043.5</v>
      </c>
      <c r="K39" s="18">
        <f t="shared" si="11"/>
        <v>310243.5</v>
      </c>
      <c r="L39" s="18">
        <f t="shared" si="11"/>
        <v>295043.5</v>
      </c>
      <c r="M39" s="18">
        <f t="shared" si="11"/>
        <v>248343.5</v>
      </c>
      <c r="N39" s="18">
        <f t="shared" si="11"/>
        <v>296343.5</v>
      </c>
      <c r="O39" s="18">
        <f t="shared" si="11"/>
        <v>255343.5</v>
      </c>
      <c r="P39" s="18">
        <f t="shared" si="11"/>
        <v>256843.5</v>
      </c>
      <c r="Q39" s="18">
        <f t="shared" si="11"/>
        <v>365318.5</v>
      </c>
      <c r="R39" s="18">
        <f>R21+R34+R38</f>
        <v>3850392</v>
      </c>
    </row>
    <row r="40" spans="1:18" ht="15" customHeight="1" x14ac:dyDescent="0.25">
      <c r="A40" s="73" t="s">
        <v>46</v>
      </c>
      <c r="B40" s="3" t="s">
        <v>13</v>
      </c>
      <c r="C40" s="23">
        <f>'Výpočet nákladů a výnosů'!D23*'Výpočet nákladů a výnosů'!$C23</f>
        <v>0</v>
      </c>
      <c r="D40" s="23">
        <f>'Výpočet nákladů a výnosů'!E23*'Výpočet nákladů a výnosů'!$C23</f>
        <v>0</v>
      </c>
      <c r="E40" s="23">
        <f>'Výpočet nákladů a výnosů'!F23*'Výpočet nákladů a výnosů'!$C23</f>
        <v>18000</v>
      </c>
      <c r="F40" s="23">
        <f>'Výpočet nákladů a výnosů'!G23*'Výpočet nákladů a výnosů'!$C23</f>
        <v>30000</v>
      </c>
      <c r="G40" s="23">
        <f>'Výpočet nákladů a výnosů'!H23*'Výpočet nákladů a výnosů'!$C23</f>
        <v>12000</v>
      </c>
      <c r="H40" s="23">
        <f>'Výpočet nákladů a výnosů'!I23*'Výpočet nákladů a výnosů'!$C23</f>
        <v>3600</v>
      </c>
      <c r="I40" s="23">
        <f>'Výpočet nákladů a výnosů'!J23*'Výpočet nákladů a výnosů'!$C23</f>
        <v>1200</v>
      </c>
      <c r="J40" s="23">
        <f>'Výpočet nákladů a výnosů'!K23*'Výpočet nákladů a výnosů'!$C23</f>
        <v>30000</v>
      </c>
      <c r="K40" s="23">
        <f>'Výpočet nákladů a výnosů'!L23*'Výpočet nákladů a výnosů'!$C23</f>
        <v>12000</v>
      </c>
      <c r="L40" s="23">
        <f>'Výpočet nákladů a výnosů'!M23*'Výpočet nákladů a výnosů'!$C23</f>
        <v>6000</v>
      </c>
      <c r="M40" s="23">
        <f>'Výpočet nákladů a výnosů'!N23*'Výpočet nákladů a výnosů'!$C23</f>
        <v>3600</v>
      </c>
      <c r="N40" s="23">
        <f>'Výpočet nákladů a výnosů'!O23*'Výpočet nákladů a výnosů'!$C23</f>
        <v>4200</v>
      </c>
      <c r="O40" s="23">
        <f>'Výpočet nákladů a výnosů'!P23*'Výpočet nákladů a výnosů'!$C23</f>
        <v>3000</v>
      </c>
      <c r="P40" s="23">
        <f>'Výpočet nákladů a výnosů'!Q23*'Výpočet nákladů a výnosů'!$C23</f>
        <v>4800</v>
      </c>
      <c r="Q40" s="23">
        <f>'Výpočet nákladů a výnosů'!R23*'Výpočet nákladů a výnosů'!$C23</f>
        <v>18000</v>
      </c>
      <c r="R40" s="15">
        <f t="shared" si="9"/>
        <v>146400</v>
      </c>
    </row>
    <row r="41" spans="1:18" x14ac:dyDescent="0.25">
      <c r="A41" s="73"/>
      <c r="B41" t="s">
        <v>14</v>
      </c>
      <c r="C41" s="23">
        <f>'Výpočet nákladů a výnosů'!D24*'Výpočet nákladů a výnosů'!$C24</f>
        <v>0</v>
      </c>
      <c r="D41" s="23">
        <f>'Výpočet nákladů a výnosů'!E24*'Výpočet nákladů a výnosů'!$C24</f>
        <v>0</v>
      </c>
      <c r="E41" s="23">
        <f>'Výpočet nákladů a výnosů'!F24*'Výpočet nákladů a výnosů'!$C24</f>
        <v>16000</v>
      </c>
      <c r="F41" s="23">
        <f>'Výpočet nákladů a výnosů'!G24*'Výpočet nákladů a výnosů'!$C24</f>
        <v>16800</v>
      </c>
      <c r="G41" s="23">
        <f>'Výpočet nákladů a výnosů'!H24*'Výpočet nákladů a výnosů'!$C24</f>
        <v>12000</v>
      </c>
      <c r="H41" s="23">
        <f>'Výpočet nákladů a výnosů'!I24*'Výpočet nákladů a výnosů'!$C24</f>
        <v>12800</v>
      </c>
      <c r="I41" s="23">
        <f>'Výpočet nákladů a výnosů'!J24*'Výpočet nákladů a výnosů'!$C24</f>
        <v>16000</v>
      </c>
      <c r="J41" s="23">
        <f>'Výpočet nákladů a výnosů'!K24*'Výpočet nákladů a výnosů'!$C24</f>
        <v>17600</v>
      </c>
      <c r="K41" s="23">
        <f>'Výpočet nákladů a výnosů'!L24*'Výpočet nákladů a výnosů'!$C24</f>
        <v>19200</v>
      </c>
      <c r="L41" s="23">
        <f>'Výpočet nákladů a výnosů'!M24*'Výpočet nákladů a výnosů'!$C24</f>
        <v>22400</v>
      </c>
      <c r="M41" s="23">
        <f>'Výpočet nákladů a výnosů'!N24*'Výpočet nákladů a výnosů'!$C24</f>
        <v>20000</v>
      </c>
      <c r="N41" s="23">
        <f>'Výpočet nákladů a výnosů'!O24*'Výpočet nákladů a výnosů'!$C24</f>
        <v>16000</v>
      </c>
      <c r="O41" s="23">
        <f>'Výpočet nákladů a výnosů'!P24*'Výpočet nákladů a výnosů'!$C24</f>
        <v>16000</v>
      </c>
      <c r="P41" s="23">
        <f>'Výpočet nákladů a výnosů'!Q24*'Výpočet nákladů a výnosů'!$C24</f>
        <v>20000</v>
      </c>
      <c r="Q41" s="23">
        <f>'Výpočet nákladů a výnosů'!R24*'Výpočet nákladů a výnosů'!$C24</f>
        <v>12000</v>
      </c>
      <c r="R41" s="15">
        <f t="shared" si="9"/>
        <v>216800</v>
      </c>
    </row>
    <row r="42" spans="1:18" x14ac:dyDescent="0.25">
      <c r="A42" s="73"/>
      <c r="B42" t="s">
        <v>15</v>
      </c>
      <c r="C42" s="23">
        <f>'Výpočet nákladů a výnosů'!D25*'Výpočet nákladů a výnosů'!$C25</f>
        <v>0</v>
      </c>
      <c r="D42" s="23">
        <f>'Výpočet nákladů a výnosů'!E25*'Výpočet nákladů a výnosů'!$C25</f>
        <v>0</v>
      </c>
      <c r="E42" s="23">
        <f>'Výpočet nákladů a výnosů'!F25*'Výpočet nákladů a výnosů'!$C25</f>
        <v>20000</v>
      </c>
      <c r="F42" s="23">
        <f>'Výpočet nákladů a výnosů'!G25*'Výpočet nákladů a výnosů'!$C25</f>
        <v>30000</v>
      </c>
      <c r="G42" s="23">
        <f>'Výpočet nákladů a výnosů'!H25*'Výpočet nákladů a výnosů'!$C25</f>
        <v>20000</v>
      </c>
      <c r="H42" s="23">
        <f>'Výpočet nákladů a výnosů'!I25*'Výpočet nákladů a výnosů'!$C25</f>
        <v>20000</v>
      </c>
      <c r="I42" s="23">
        <f>'Výpočet nákladů a výnosů'!J25*'Výpočet nákladů a výnosů'!$C25</f>
        <v>15000</v>
      </c>
      <c r="J42" s="23">
        <f>'Výpočet nákladů a výnosů'!K25*'Výpočet nákladů a výnosů'!$C25</f>
        <v>20000</v>
      </c>
      <c r="K42" s="23">
        <f>'Výpočet nákladů a výnosů'!L25*'Výpočet nákladů a výnosů'!$C25</f>
        <v>20000</v>
      </c>
      <c r="L42" s="23">
        <f>'Výpočet nákladů a výnosů'!M25*'Výpočet nákladů a výnosů'!$C25</f>
        <v>16000</v>
      </c>
      <c r="M42" s="23">
        <f>'Výpočet nákladů a výnosů'!N25*'Výpočet nákladů a výnosů'!$C25</f>
        <v>18000</v>
      </c>
      <c r="N42" s="23">
        <f>'Výpočet nákladů a výnosů'!O25*'Výpočet nákladů a výnosů'!$C25</f>
        <v>15000</v>
      </c>
      <c r="O42" s="23">
        <f>'Výpočet nákladů a výnosů'!P25*'Výpočet nákladů a výnosů'!$C25</f>
        <v>15000</v>
      </c>
      <c r="P42" s="23">
        <f>'Výpočet nákladů a výnosů'!Q25*'Výpočet nákladů a výnosů'!$C25</f>
        <v>16000</v>
      </c>
      <c r="Q42" s="23">
        <f>'Výpočet nákladů a výnosů'!R25*'Výpočet nákladů a výnosů'!$C25</f>
        <v>20000</v>
      </c>
      <c r="R42" s="15">
        <f t="shared" si="9"/>
        <v>245000</v>
      </c>
    </row>
    <row r="43" spans="1:18" x14ac:dyDescent="0.25">
      <c r="A43" s="73"/>
      <c r="B43" t="s">
        <v>16</v>
      </c>
      <c r="C43" s="23">
        <f>'Výpočet nákladů a výnosů'!D26*'Výpočet nákladů a výnosů'!$C26</f>
        <v>0</v>
      </c>
      <c r="D43" s="23">
        <f>'Výpočet nákladů a výnosů'!E26*'Výpočet nákladů a výnosů'!$C26</f>
        <v>0</v>
      </c>
      <c r="E43" s="23">
        <f>'Výpočet nákladů a výnosů'!F26*'Výpočet nákladů a výnosů'!$C26</f>
        <v>3000</v>
      </c>
      <c r="F43" s="23">
        <f>'Výpočet nákladů a výnosů'!G26*'Výpočet nákladů a výnosů'!$C26</f>
        <v>4000</v>
      </c>
      <c r="G43" s="23">
        <f>'Výpočet nákladů a výnosů'!H26*'Výpočet nákladů a výnosů'!$C26</f>
        <v>2400</v>
      </c>
      <c r="H43" s="23">
        <f>'Výpočet nákladů a výnosů'!I26*'Výpočet nákladů a výnosů'!$C26</f>
        <v>3000</v>
      </c>
      <c r="I43" s="23">
        <f>'Výpočet nákladů a výnosů'!J26*'Výpočet nákladů a výnosů'!$C26</f>
        <v>4000</v>
      </c>
      <c r="J43" s="23">
        <f>'Výpočet nákladů a výnosů'!K26*'Výpočet nákladů a výnosů'!$C26</f>
        <v>3200</v>
      </c>
      <c r="K43" s="23">
        <f>'Výpočet nákladů a výnosů'!L26*'Výpočet nákladů a výnosů'!$C26</f>
        <v>3600</v>
      </c>
      <c r="L43" s="23">
        <f>'Výpočet nákladů a výnosů'!M26*'Výpočet nákladů a výnosů'!$C26</f>
        <v>3000</v>
      </c>
      <c r="M43" s="23">
        <f>'Výpočet nákladů a výnosů'!N26*'Výpočet nákladů a výnosů'!$C26</f>
        <v>3200</v>
      </c>
      <c r="N43" s="23">
        <f>'Výpočet nákladů a výnosů'!O26*'Výpočet nákladů a výnosů'!$C26</f>
        <v>4000</v>
      </c>
      <c r="O43" s="23">
        <f>'Výpočet nákladů a výnosů'!P26*'Výpočet nákladů a výnosů'!$C26</f>
        <v>4400</v>
      </c>
      <c r="P43" s="23">
        <f>'Výpočet nákladů a výnosů'!Q26*'Výpočet nákladů a výnosů'!$C26</f>
        <v>4200</v>
      </c>
      <c r="Q43" s="23">
        <f>'Výpočet nákladů a výnosů'!R26*'Výpočet nákladů a výnosů'!$C26</f>
        <v>3000</v>
      </c>
      <c r="R43" s="15">
        <f t="shared" si="9"/>
        <v>45000</v>
      </c>
    </row>
    <row r="44" spans="1:18" x14ac:dyDescent="0.25">
      <c r="A44" s="73"/>
      <c r="B44" t="s">
        <v>17</v>
      </c>
      <c r="C44" s="23">
        <f>'Výpočet nákladů a výnosů'!D27*'Výpočet nákladů a výnosů'!$C27</f>
        <v>0</v>
      </c>
      <c r="D44" s="23">
        <f>'Výpočet nákladů a výnosů'!E27*'Výpočet nákladů a výnosů'!$C27</f>
        <v>0</v>
      </c>
      <c r="E44" s="23">
        <f>'Výpočet nákladů a výnosů'!F27*'Výpočet nákladů a výnosů'!$C27</f>
        <v>6800</v>
      </c>
      <c r="F44" s="23">
        <f>'Výpočet nákladů a výnosů'!G27*'Výpočet nákladů a výnosů'!$C27</f>
        <v>3400</v>
      </c>
      <c r="G44" s="23">
        <f>'Výpočet nákladů a výnosů'!H27*'Výpočet nákladů a výnosů'!$C27</f>
        <v>0</v>
      </c>
      <c r="H44" s="23">
        <f>'Výpočet nákladů a výnosů'!I27*'Výpočet nákladů a výnosů'!$C27</f>
        <v>10200</v>
      </c>
      <c r="I44" s="23">
        <f>'Výpočet nákladů a výnosů'!J27*'Výpočet nákladů a výnosů'!$C27</f>
        <v>13600</v>
      </c>
      <c r="J44" s="23">
        <f>'Výpočet nákladů a výnosů'!K27*'Výpočet nákladů a výnosů'!$C27</f>
        <v>6800</v>
      </c>
      <c r="K44" s="23">
        <f>'Výpočet nákladů a výnosů'!L27*'Výpočet nákladů a výnosů'!$C27</f>
        <v>3400</v>
      </c>
      <c r="L44" s="23">
        <f>'Výpočet nákladů a výnosů'!M27*'Výpočet nákladů a výnosů'!$C27</f>
        <v>6800</v>
      </c>
      <c r="M44" s="23">
        <f>'Výpočet nákladů a výnosů'!N27*'Výpočet nákladů a výnosů'!$C27</f>
        <v>0</v>
      </c>
      <c r="N44" s="23">
        <f>'Výpočet nákladů a výnosů'!O27*'Výpočet nákladů a výnosů'!$C27</f>
        <v>6800</v>
      </c>
      <c r="O44" s="23">
        <f>'Výpočet nákladů a výnosů'!P27*'Výpočet nákladů a výnosů'!$C27</f>
        <v>3400</v>
      </c>
      <c r="P44" s="23">
        <f>'Výpočet nákladů a výnosů'!Q27*'Výpočet nákladů a výnosů'!$C27</f>
        <v>0</v>
      </c>
      <c r="Q44" s="23">
        <f>'Výpočet nákladů a výnosů'!R27*'Výpočet nákladů a výnosů'!$C27</f>
        <v>6800</v>
      </c>
      <c r="R44" s="15">
        <f t="shared" si="9"/>
        <v>68000</v>
      </c>
    </row>
    <row r="45" spans="1:18" x14ac:dyDescent="0.25">
      <c r="A45" s="73"/>
      <c r="B45" t="s">
        <v>18</v>
      </c>
      <c r="C45" s="23">
        <f>'Výpočet nákladů a výnosů'!D28*'Výpočet nákladů a výnosů'!$C28</f>
        <v>0</v>
      </c>
      <c r="D45" s="23">
        <f>'Výpočet nákladů a výnosů'!E28*'Výpočet nákladů a výnosů'!$C28</f>
        <v>0</v>
      </c>
      <c r="E45" s="23">
        <f>'Výpočet nákladů a výnosů'!F28*'Výpočet nákladů a výnosů'!$C28</f>
        <v>7200</v>
      </c>
      <c r="F45" s="23">
        <f>'Výpočet nákladů a výnosů'!G28*'Výpočet nákladů a výnosů'!$C28</f>
        <v>9000</v>
      </c>
      <c r="G45" s="23">
        <f>'Výpočet nákladů a výnosů'!H28*'Výpočet nákladů a výnosů'!$C28</f>
        <v>27000</v>
      </c>
      <c r="H45" s="23">
        <f>'Výpočet nákladů a výnosů'!I28*'Výpočet nákladů a výnosů'!$C28</f>
        <v>6600</v>
      </c>
      <c r="I45" s="23">
        <f>'Výpočet nákladů a výnosů'!J28*'Výpočet nákladů a výnosů'!$C28</f>
        <v>12000</v>
      </c>
      <c r="J45" s="23">
        <f>'Výpočet nákladů a výnosů'!K28*'Výpočet nákladů a výnosů'!$C28</f>
        <v>13200</v>
      </c>
      <c r="K45" s="23">
        <f>'Výpočet nákladů a výnosů'!L28*'Výpočet nákladů a výnosů'!$C28</f>
        <v>11400</v>
      </c>
      <c r="L45" s="23">
        <f>'Výpočet nákladů a výnosů'!M28*'Výpočet nákladů a výnosů'!$C28</f>
        <v>10800</v>
      </c>
      <c r="M45" s="23">
        <f>'Výpočet nákladů a výnosů'!N28*'Výpočet nákladů a výnosů'!$C28</f>
        <v>9600</v>
      </c>
      <c r="N45" s="23">
        <f>'Výpočet nákladů a výnosů'!O28*'Výpočet nákladů a výnosů'!$C28</f>
        <v>9000</v>
      </c>
      <c r="O45" s="23">
        <f>'Výpočet nákladů a výnosů'!P28*'Výpočet nákladů a výnosů'!$C28</f>
        <v>9000</v>
      </c>
      <c r="P45" s="23">
        <f>'Výpočet nákladů a výnosů'!Q28*'Výpočet nákladů a výnosů'!$C28</f>
        <v>12000</v>
      </c>
      <c r="Q45" s="23">
        <f>'Výpočet nákladů a výnosů'!R28*'Výpočet nákladů a výnosů'!$C28</f>
        <v>7200</v>
      </c>
      <c r="R45" s="15">
        <f t="shared" si="9"/>
        <v>144000</v>
      </c>
    </row>
    <row r="46" spans="1:18" x14ac:dyDescent="0.25">
      <c r="A46" s="73"/>
      <c r="B46" t="s">
        <v>19</v>
      </c>
      <c r="C46" s="23">
        <f>'Výpočet nákladů a výnosů'!D29*'Výpočet nákladů a výnosů'!$C29</f>
        <v>0</v>
      </c>
      <c r="D46" s="23">
        <f>'Výpočet nákladů a výnosů'!E29*'Výpočet nákladů a výnosů'!$C29</f>
        <v>0</v>
      </c>
      <c r="E46" s="23">
        <f>'Výpočet nákladů a výnosů'!F29*'Výpočet nákladů a výnosů'!$C29</f>
        <v>3600</v>
      </c>
      <c r="F46" s="23">
        <f>'Výpočet nákladů a výnosů'!G29*'Výpočet nákladů a výnosů'!$C29</f>
        <v>2400</v>
      </c>
      <c r="G46" s="23">
        <f>'Výpočet nákladů a výnosů'!H29*'Výpočet nákladů a výnosů'!$C29</f>
        <v>1200</v>
      </c>
      <c r="H46" s="23">
        <f>'Výpočet nákladů a výnosů'!I29*'Výpočet nákladů a výnosů'!$C29</f>
        <v>4800</v>
      </c>
      <c r="I46" s="23">
        <f>'Výpočet nákladů a výnosů'!J29*'Výpočet nákladů a výnosů'!$C29</f>
        <v>3600</v>
      </c>
      <c r="J46" s="23">
        <f>'Výpočet nákladů a výnosů'!K29*'Výpočet nákladů a výnosů'!$C29</f>
        <v>6000</v>
      </c>
      <c r="K46" s="23">
        <f>'Výpočet nákladů a výnosů'!L29*'Výpočet nákladů a výnosů'!$C29</f>
        <v>4800</v>
      </c>
      <c r="L46" s="23">
        <f>'Výpočet nákladů a výnosů'!M29*'Výpočet nákladů a výnosů'!$C29</f>
        <v>3600</v>
      </c>
      <c r="M46" s="23">
        <f>'Výpočet nákladů a výnosů'!N29*'Výpočet nákladů a výnosů'!$C29</f>
        <v>3600</v>
      </c>
      <c r="N46" s="23">
        <f>'Výpočet nákladů a výnosů'!O29*'Výpočet nákladů a výnosů'!$C29</f>
        <v>2400</v>
      </c>
      <c r="O46" s="23">
        <f>'Výpočet nákladů a výnosů'!P29*'Výpočet nákladů a výnosů'!$C29</f>
        <v>2400</v>
      </c>
      <c r="P46" s="23">
        <f>'Výpočet nákladů a výnosů'!Q29*'Výpočet nákladů a výnosů'!$C29</f>
        <v>3600</v>
      </c>
      <c r="Q46" s="23">
        <f>'Výpočet nákladů a výnosů'!R29*'Výpočet nákladů a výnosů'!$C29</f>
        <v>3600</v>
      </c>
      <c r="R46" s="15">
        <f t="shared" si="9"/>
        <v>45600</v>
      </c>
    </row>
    <row r="47" spans="1:18" x14ac:dyDescent="0.25">
      <c r="A47" s="73"/>
      <c r="B47" t="s">
        <v>20</v>
      </c>
      <c r="C47" s="23">
        <f>'Výpočet nákladů a výnosů'!D30*'Výpočet nákladů a výnosů'!$C30</f>
        <v>0</v>
      </c>
      <c r="D47" s="23">
        <f>'Výpočet nákladů a výnosů'!E30*'Výpočet nákladů a výnosů'!$C30</f>
        <v>0</v>
      </c>
      <c r="E47" s="23">
        <f>'Výpočet nákladů a výnosů'!F30*'Výpočet nákladů a výnosů'!$C30</f>
        <v>400</v>
      </c>
      <c r="F47" s="23">
        <f>'Výpočet nákladů a výnosů'!G30*'Výpočet nákladů a výnosů'!$C30</f>
        <v>600</v>
      </c>
      <c r="G47" s="23">
        <f>'Výpočet nákladů a výnosů'!H30*'Výpočet nákladů a výnosů'!$C30</f>
        <v>0</v>
      </c>
      <c r="H47" s="23">
        <f>'Výpočet nákladů a výnosů'!I30*'Výpočet nákladů a výnosů'!$C30</f>
        <v>400</v>
      </c>
      <c r="I47" s="23">
        <f>'Výpočet nákladů a výnosů'!J30*'Výpočet nákladů a výnosů'!$C30</f>
        <v>200</v>
      </c>
      <c r="J47" s="23">
        <f>'Výpočet nákladů a výnosů'!K30*'Výpočet nákladů a výnosů'!$C30</f>
        <v>800</v>
      </c>
      <c r="K47" s="23">
        <f>'Výpočet nákladů a výnosů'!L30*'Výpočet nákladů a výnosů'!$C30</f>
        <v>1600</v>
      </c>
      <c r="L47" s="23">
        <f>'Výpočet nákladů a výnosů'!M30*'Výpočet nákladů a výnosů'!$C30</f>
        <v>4000</v>
      </c>
      <c r="M47" s="23">
        <f>'Výpočet nákladů a výnosů'!N30*'Výpočet nákladů a výnosů'!$C30</f>
        <v>4000</v>
      </c>
      <c r="N47" s="23">
        <f>'Výpočet nákladů a výnosů'!O30*'Výpočet nákladů a výnosů'!$C30</f>
        <v>3000</v>
      </c>
      <c r="O47" s="23">
        <f>'Výpočet nákladů a výnosů'!P30*'Výpočet nákladů a výnosů'!$C30</f>
        <v>4000</v>
      </c>
      <c r="P47" s="23">
        <f>'Výpočet nákladů a výnosů'!Q30*'Výpočet nákladů a výnosů'!$C30</f>
        <v>2000</v>
      </c>
      <c r="Q47" s="23">
        <f>'Výpočet nákladů a výnosů'!R30*'Výpočet nákladů a výnosů'!$C30</f>
        <v>400</v>
      </c>
      <c r="R47" s="15">
        <f t="shared" si="9"/>
        <v>21400</v>
      </c>
    </row>
    <row r="48" spans="1:18" x14ac:dyDescent="0.25">
      <c r="A48" s="73"/>
      <c r="B48" t="s">
        <v>21</v>
      </c>
      <c r="C48" s="23">
        <f>'Výpočet nákladů a výnosů'!D31*'Výpočet nákladů a výnosů'!$C31</f>
        <v>0</v>
      </c>
      <c r="D48" s="23">
        <f>'Výpočet nákladů a výnosů'!E31*'Výpočet nákladů a výnosů'!$C31</f>
        <v>0</v>
      </c>
      <c r="E48" s="23">
        <f>'Výpočet nákladů a výnosů'!F31*'Výpočet nákladů a výnosů'!$C31</f>
        <v>1800</v>
      </c>
      <c r="F48" s="23">
        <f>'Výpočet nákladů a výnosů'!G31*'Výpočet nákladů a výnosů'!$C31</f>
        <v>0</v>
      </c>
      <c r="G48" s="23">
        <f>'Výpočet nákladů a výnosů'!H31*'Výpočet nákladů a výnosů'!$C31</f>
        <v>0</v>
      </c>
      <c r="H48" s="23">
        <f>'Výpočet nákladů a výnosů'!I31*'Výpočet nákladů a výnosů'!$C31</f>
        <v>1800</v>
      </c>
      <c r="I48" s="23">
        <f>'Výpočet nákladů a výnosů'!J31*'Výpočet nákladů a výnosů'!$C31</f>
        <v>2400</v>
      </c>
      <c r="J48" s="23">
        <f>'Výpočet nákladů a výnosů'!K31*'Výpočet nákladů a výnosů'!$C31</f>
        <v>1200</v>
      </c>
      <c r="K48" s="23">
        <f>'Výpočet nákladů a výnosů'!L31*'Výpočet nákladů a výnosů'!$C31</f>
        <v>3000</v>
      </c>
      <c r="L48" s="23">
        <f>'Výpočet nákladů a výnosů'!M31*'Výpočet nákladů a výnosů'!$C31</f>
        <v>9600</v>
      </c>
      <c r="M48" s="23">
        <f>'Výpočet nákladů a výnosů'!N31*'Výpočet nákladů a výnosů'!$C31</f>
        <v>15000</v>
      </c>
      <c r="N48" s="23">
        <f>'Výpočet nákladů a výnosů'!O31*'Výpočet nákladů a výnosů'!$C31</f>
        <v>13200</v>
      </c>
      <c r="O48" s="23">
        <f>'Výpočet nákladů a výnosů'!P31*'Výpočet nákladů a výnosů'!$C31</f>
        <v>12000</v>
      </c>
      <c r="P48" s="23">
        <f>'Výpočet nákladů a výnosů'!Q31*'Výpočet nákladů a výnosů'!$C31</f>
        <v>3000</v>
      </c>
      <c r="Q48" s="23">
        <f>'Výpočet nákladů a výnosů'!R31*'Výpočet nákladů a výnosů'!$C31</f>
        <v>1800</v>
      </c>
      <c r="R48" s="15">
        <f t="shared" si="9"/>
        <v>64800</v>
      </c>
    </row>
    <row r="49" spans="1:19" x14ac:dyDescent="0.25">
      <c r="A49" s="73"/>
      <c r="B49" t="s">
        <v>22</v>
      </c>
      <c r="C49" s="23">
        <f>'Výpočet nákladů a výnosů'!D32*'Výpočet nákladů a výnosů'!$C32</f>
        <v>0</v>
      </c>
      <c r="D49" s="23">
        <f>'Výpočet nákladů a výnosů'!E32*'Výpočet nákladů a výnosů'!$C32</f>
        <v>0</v>
      </c>
      <c r="E49" s="23">
        <f>'Výpočet nákladů a výnosů'!F32*'Výpočet nákladů a výnosů'!$C32</f>
        <v>6000</v>
      </c>
      <c r="F49" s="23">
        <f>'Výpočet nákladů a výnosů'!G32*'Výpočet nákladů a výnosů'!$C32</f>
        <v>12000</v>
      </c>
      <c r="G49" s="23">
        <f>'Výpočet nákladů a výnosů'!H32*'Výpočet nákladů a výnosů'!$C32</f>
        <v>6000</v>
      </c>
      <c r="H49" s="23">
        <f>'Výpočet nákladů a výnosů'!I32*'Výpočet nákladů a výnosů'!$C32</f>
        <v>0</v>
      </c>
      <c r="I49" s="23">
        <f>'Výpočet nákladů a výnosů'!J32*'Výpočet nákladů a výnosů'!$C32</f>
        <v>12000</v>
      </c>
      <c r="J49" s="23">
        <f>'Výpočet nákladů a výnosů'!K32*'Výpočet nákladů a výnosů'!$C32</f>
        <v>0</v>
      </c>
      <c r="K49" s="23">
        <f>'Výpočet nákladů a výnosů'!L32*'Výpočet nákladů a výnosů'!$C32</f>
        <v>6000</v>
      </c>
      <c r="L49" s="23">
        <f>'Výpočet nákladů a výnosů'!M32*'Výpočet nákladů a výnosů'!$C32</f>
        <v>6000</v>
      </c>
      <c r="M49" s="23">
        <f>'Výpočet nákladů a výnosů'!N32*'Výpočet nákladů a výnosů'!$C32</f>
        <v>0</v>
      </c>
      <c r="N49" s="23">
        <f>'Výpočet nákladů a výnosů'!O32*'Výpočet nákladů a výnosů'!$C32</f>
        <v>18000</v>
      </c>
      <c r="O49" s="23">
        <f>'Výpočet nákladů a výnosů'!P32*'Výpočet nákladů a výnosů'!$C32</f>
        <v>12000</v>
      </c>
      <c r="P49" s="23">
        <f>'Výpočet nákladů a výnosů'!Q32*'Výpočet nákladů a výnosů'!$C32</f>
        <v>18000</v>
      </c>
      <c r="Q49" s="23">
        <f>'Výpočet nákladů a výnosů'!R32*'Výpočet nákladů a výnosů'!$C32</f>
        <v>6000</v>
      </c>
      <c r="R49" s="15">
        <f t="shared" si="9"/>
        <v>102000</v>
      </c>
    </row>
    <row r="50" spans="1:19" x14ac:dyDescent="0.25">
      <c r="A50" s="73"/>
      <c r="B50" t="s">
        <v>23</v>
      </c>
      <c r="C50" s="23">
        <f>'Výpočet nákladů a výnosů'!D33*'Výpočet nákladů a výnosů'!$C33</f>
        <v>0</v>
      </c>
      <c r="D50" s="23">
        <f>'Výpočet nákladů a výnosů'!E33*'Výpočet nákladů a výnosů'!$C33</f>
        <v>0</v>
      </c>
      <c r="E50" s="23">
        <f>'Výpočet nákladů a výnosů'!F33*'Výpočet nákladů a výnosů'!$C33</f>
        <v>6400</v>
      </c>
      <c r="F50" s="23">
        <f>'Výpočet nákladů a výnosů'!G33*'Výpočet nákladů a výnosů'!$C33</f>
        <v>7200</v>
      </c>
      <c r="G50" s="23">
        <f>'Výpočet nákladů a výnosů'!H33*'Výpočet nákladů a výnosů'!$C33</f>
        <v>6400</v>
      </c>
      <c r="H50" s="23">
        <f>'Výpočet nákladů a výnosů'!I33*'Výpočet nákladů a výnosů'!$C33</f>
        <v>7200</v>
      </c>
      <c r="I50" s="23">
        <f>'Výpočet nákladů a výnosů'!J33*'Výpočet nákladů a výnosů'!$C33</f>
        <v>9600</v>
      </c>
      <c r="J50" s="23">
        <f>'Výpočet nákladů a výnosů'!K33*'Výpočet nákladů a výnosů'!$C33</f>
        <v>12000</v>
      </c>
      <c r="K50" s="23">
        <f>'Výpočet nákladů a výnosů'!L33*'Výpočet nákladů a výnosů'!$C33</f>
        <v>8000</v>
      </c>
      <c r="L50" s="23">
        <f>'Výpočet nákladů a výnosů'!M33*'Výpočet nákladů a výnosů'!$C33</f>
        <v>6400</v>
      </c>
      <c r="M50" s="23">
        <f>'Výpočet nákladů a výnosů'!N33*'Výpočet nákladů a výnosů'!$C33</f>
        <v>7200</v>
      </c>
      <c r="N50" s="23">
        <f>'Výpočet nákladů a výnosů'!O33*'Výpočet nákladů a výnosů'!$C33</f>
        <v>9600</v>
      </c>
      <c r="O50" s="23">
        <f>'Výpočet nákladů a výnosů'!P33*'Výpočet nákladů a výnosů'!$C33</f>
        <v>7200</v>
      </c>
      <c r="P50" s="23">
        <f>'Výpočet nákladů a výnosů'!Q33*'Výpočet nákladů a výnosů'!$C33</f>
        <v>4800</v>
      </c>
      <c r="Q50" s="23">
        <f>'Výpočet nákladů a výnosů'!R33*'Výpočet nákladů a výnosů'!$C33</f>
        <v>6400</v>
      </c>
      <c r="R50" s="15">
        <f t="shared" si="9"/>
        <v>98400</v>
      </c>
    </row>
    <row r="51" spans="1:19" x14ac:dyDescent="0.25">
      <c r="A51" s="73"/>
      <c r="B51" t="s">
        <v>24</v>
      </c>
      <c r="C51" s="23">
        <f>'Výpočet nákladů a výnosů'!D34*'Výpočet nákladů a výnosů'!$C34</f>
        <v>0</v>
      </c>
      <c r="D51" s="23">
        <f>'Výpočet nákladů a výnosů'!E34*'Výpočet nákladů a výnosů'!$C34</f>
        <v>0</v>
      </c>
      <c r="E51" s="23">
        <f>'Výpočet nákladů a výnosů'!F34*'Výpočet nákladů a výnosů'!$C34</f>
        <v>5600</v>
      </c>
      <c r="F51" s="23">
        <f>'Výpočet nákladů a výnosů'!G34*'Výpočet nákladů a výnosů'!$C34</f>
        <v>4200</v>
      </c>
      <c r="G51" s="23">
        <f>'Výpočet nákladů a výnosů'!H34*'Výpočet nákladů a výnosů'!$C34</f>
        <v>14000</v>
      </c>
      <c r="H51" s="23">
        <f>'Výpočet nákladů a výnosů'!I34*'Výpočet nákladů a výnosů'!$C34</f>
        <v>18200</v>
      </c>
      <c r="I51" s="23">
        <f>'Výpočet nákladů a výnosů'!J34*'Výpočet nákladů a výnosů'!$C34</f>
        <v>14000</v>
      </c>
      <c r="J51" s="23">
        <f>'Výpočet nákladů a výnosů'!K34*'Výpočet nákladů a výnosů'!$C34</f>
        <v>25200</v>
      </c>
      <c r="K51" s="23">
        <f>'Výpočet nákladů a výnosů'!L34*'Výpočet nákladů a výnosů'!$C34</f>
        <v>21000</v>
      </c>
      <c r="L51" s="23">
        <f>'Výpočet nákladů a výnosů'!M34*'Výpočet nákladů a výnosů'!$C34</f>
        <v>22400</v>
      </c>
      <c r="M51" s="23">
        <f>'Výpočet nákladů a výnosů'!N34*'Výpočet nákladů a výnosů'!$C34</f>
        <v>15400</v>
      </c>
      <c r="N51" s="23">
        <f>'Výpočet nákladů a výnosů'!O34*'Výpočet nákladů a výnosů'!$C34</f>
        <v>11200</v>
      </c>
      <c r="O51" s="23">
        <f>'Výpočet nákladů a výnosů'!P34*'Výpočet nákladů a výnosů'!$C34</f>
        <v>12600</v>
      </c>
      <c r="P51" s="23">
        <f>'Výpočet nákladů a výnosů'!Q34*'Výpočet nákladů a výnosů'!$C34</f>
        <v>16800</v>
      </c>
      <c r="Q51" s="23">
        <f>'Výpočet nákladů a výnosů'!R34*'Výpočet nákladů a výnosů'!$C34</f>
        <v>5600</v>
      </c>
      <c r="R51" s="15">
        <f t="shared" si="9"/>
        <v>186200</v>
      </c>
    </row>
    <row r="52" spans="1:19" x14ac:dyDescent="0.25">
      <c r="A52" s="73"/>
      <c r="B52" t="s">
        <v>25</v>
      </c>
      <c r="C52" s="23">
        <f>'Výpočet nákladů a výnosů'!D35*'Výpočet nákladů a výnosů'!$C35</f>
        <v>0</v>
      </c>
      <c r="D52" s="23">
        <f>'Výpočet nákladů a výnosů'!E35*'Výpočet nákladů a výnosů'!$C35</f>
        <v>0</v>
      </c>
      <c r="E52" s="23">
        <f>'Výpočet nákladů a výnosů'!F35*'Výpočet nákladů a výnosů'!$C35</f>
        <v>5400</v>
      </c>
      <c r="F52" s="23">
        <f>'Výpočet nákladů a výnosů'!G35*'Výpočet nákladů a výnosů'!$C35</f>
        <v>7200</v>
      </c>
      <c r="G52" s="23">
        <f>'Výpočet nákladů a výnosů'!H35*'Výpočet nákladů a výnosů'!$C35</f>
        <v>3600</v>
      </c>
      <c r="H52" s="23">
        <f>'Výpočet nákladů a výnosů'!I35*'Výpočet nákladů a výnosů'!$C35</f>
        <v>9000</v>
      </c>
      <c r="I52" s="23">
        <f>'Výpočet nákladů a výnosů'!J35*'Výpočet nákladů a výnosů'!$C35</f>
        <v>9000</v>
      </c>
      <c r="J52" s="23">
        <f>'Výpočet nákladů a výnosů'!K35*'Výpočet nákladů a výnosů'!$C35</f>
        <v>10800</v>
      </c>
      <c r="K52" s="23">
        <f>'Výpočet nákladů a výnosů'!L35*'Výpočet nákladů a výnosů'!$C35</f>
        <v>14400</v>
      </c>
      <c r="L52" s="23">
        <f>'Výpočet nákladů a výnosů'!M35*'Výpočet nákladů a výnosů'!$C35</f>
        <v>12600</v>
      </c>
      <c r="M52" s="23">
        <f>'Výpočet nákladů a výnosů'!N35*'Výpočet nákladů a výnosů'!$C35</f>
        <v>9000</v>
      </c>
      <c r="N52" s="23">
        <f>'Výpočet nákladů a výnosů'!O35*'Výpočet nákladů a výnosů'!$C35</f>
        <v>5400</v>
      </c>
      <c r="O52" s="23">
        <f>'Výpočet nákladů a výnosů'!P35*'Výpočet nákladů a výnosů'!$C35</f>
        <v>10800</v>
      </c>
      <c r="P52" s="23">
        <f>'Výpočet nákladů a výnosů'!Q35*'Výpočet nákladů a výnosů'!$C35</f>
        <v>7200</v>
      </c>
      <c r="Q52" s="23">
        <f>'Výpočet nákladů a výnosů'!R35*'Výpočet nákladů a výnosů'!$C35</f>
        <v>5400</v>
      </c>
      <c r="R52" s="15">
        <f t="shared" si="9"/>
        <v>109800</v>
      </c>
    </row>
    <row r="53" spans="1:19" x14ac:dyDescent="0.25">
      <c r="A53" s="73"/>
      <c r="B53" t="s">
        <v>26</v>
      </c>
      <c r="C53" s="23">
        <f>'Výpočet nákladů a výnosů'!D36*'Výpočet nákladů a výnosů'!$C36</f>
        <v>0</v>
      </c>
      <c r="D53" s="23">
        <f>'Výpočet nákladů a výnosů'!E36*'Výpočet nákladů a výnosů'!$C36</f>
        <v>0</v>
      </c>
      <c r="E53" s="23">
        <f>'Výpočet nákladů a výnosů'!F36*'Výpočet nákladů a výnosů'!$C36</f>
        <v>1600</v>
      </c>
      <c r="F53" s="23">
        <f>'Výpočet nákladů a výnosů'!G36*'Výpočet nákladů a výnosů'!$C36</f>
        <v>2400</v>
      </c>
      <c r="G53" s="23">
        <f>'Výpočet nákladů a výnosů'!H36*'Výpočet nákladů a výnosů'!$C36</f>
        <v>2800</v>
      </c>
      <c r="H53" s="23">
        <f>'Výpočet nákladů a výnosů'!I36*'Výpočet nákladů a výnosů'!$C36</f>
        <v>4800</v>
      </c>
      <c r="I53" s="23">
        <f>'Výpočet nákladů a výnosů'!J36*'Výpočet nákladů a výnosů'!$C36</f>
        <v>3600</v>
      </c>
      <c r="J53" s="23">
        <f>'Výpočet nákladů a výnosů'!K36*'Výpočet nákladů a výnosů'!$C36</f>
        <v>2800</v>
      </c>
      <c r="K53" s="23">
        <f>'Výpočet nákladů a výnosů'!L36*'Výpočet nákladů a výnosů'!$C36</f>
        <v>6000</v>
      </c>
      <c r="L53" s="23">
        <f>'Výpočet nákladů a výnosů'!M36*'Výpočet nákladů a výnosů'!$C36</f>
        <v>8000</v>
      </c>
      <c r="M53" s="23">
        <f>'Výpočet nákladů a výnosů'!N36*'Výpočet nákladů a výnosů'!$C36</f>
        <v>3200</v>
      </c>
      <c r="N53" s="23">
        <f>'Výpočet nákladů a výnosů'!O36*'Výpočet nákladů a výnosů'!$C36</f>
        <v>4000</v>
      </c>
      <c r="O53" s="23">
        <f>'Výpočet nákladů a výnosů'!P36*'Výpočet nákladů a výnosů'!$C36</f>
        <v>6000</v>
      </c>
      <c r="P53" s="23">
        <f>'Výpočet nákladů a výnosů'!Q36*'Výpočet nákladů a výnosů'!$C36</f>
        <v>2400</v>
      </c>
      <c r="Q53" s="23">
        <f>'Výpočet nákladů a výnosů'!R36*'Výpočet nákladů a výnosů'!$C36</f>
        <v>1600</v>
      </c>
      <c r="R53" s="15">
        <f t="shared" si="9"/>
        <v>49200</v>
      </c>
    </row>
    <row r="54" spans="1:19" x14ac:dyDescent="0.25">
      <c r="A54" s="73"/>
      <c r="B54" t="s">
        <v>27</v>
      </c>
      <c r="C54" s="23">
        <f>'Výpočet nákladů a výnosů'!D37*'Výpočet nákladů a výnosů'!$C37</f>
        <v>0</v>
      </c>
      <c r="D54" s="23">
        <f>'Výpočet nákladů a výnosů'!E37*'Výpočet nákladů a výnosů'!$C37</f>
        <v>0</v>
      </c>
      <c r="E54" s="23">
        <f>'Výpočet nákladů a výnosů'!F37*'Výpočet nákladů a výnosů'!$C37</f>
        <v>90000</v>
      </c>
      <c r="F54" s="23">
        <f>'Výpočet nákladů a výnosů'!G37*'Výpočet nákladů a výnosů'!$C37</f>
        <v>150000</v>
      </c>
      <c r="G54" s="23">
        <f>'Výpočet nákladů a výnosů'!H37*'Výpočet nákladů a výnosů'!$C37</f>
        <v>60000</v>
      </c>
      <c r="H54" s="23">
        <f>'Výpočet nákladů a výnosů'!I37*'Výpočet nákladů a výnosů'!$C37</f>
        <v>18000</v>
      </c>
      <c r="I54" s="23">
        <f>'Výpočet nákladů a výnosů'!J37*'Výpočet nákladů a výnosů'!$C37</f>
        <v>6000</v>
      </c>
      <c r="J54" s="23">
        <f>'Výpočet nákladů a výnosů'!K37*'Výpočet nákladů a výnosů'!$C37</f>
        <v>150000</v>
      </c>
      <c r="K54" s="23">
        <f>'Výpočet nákladů a výnosů'!L37*'Výpočet nákladů a výnosů'!$C37</f>
        <v>60000</v>
      </c>
      <c r="L54" s="23">
        <f>'Výpočet nákladů a výnosů'!M37*'Výpočet nákladů a výnosů'!$C37</f>
        <v>30000</v>
      </c>
      <c r="M54" s="23">
        <f>'Výpočet nákladů a výnosů'!N37*'Výpočet nákladů a výnosů'!$C37</f>
        <v>18000</v>
      </c>
      <c r="N54" s="23">
        <f>'Výpočet nákladů a výnosů'!O37*'Výpočet nákladů a výnosů'!$C37</f>
        <v>21000</v>
      </c>
      <c r="O54" s="23">
        <f>'Výpočet nákladů a výnosů'!P37*'Výpočet nákladů a výnosů'!$C37</f>
        <v>15000</v>
      </c>
      <c r="P54" s="23">
        <f>'Výpočet nákladů a výnosů'!Q37*'Výpočet nákladů a výnosů'!$C37</f>
        <v>24000</v>
      </c>
      <c r="Q54" s="23">
        <f>'Výpočet nákladů a výnosů'!R37*'Výpočet nákladů a výnosů'!$C37</f>
        <v>90000</v>
      </c>
      <c r="R54" s="15">
        <f t="shared" si="9"/>
        <v>732000</v>
      </c>
    </row>
    <row r="55" spans="1:19" x14ac:dyDescent="0.25">
      <c r="A55" s="73"/>
      <c r="B55" t="s">
        <v>28</v>
      </c>
      <c r="C55" s="23">
        <f>'Výpočet nákladů a výnosů'!D38</f>
        <v>0</v>
      </c>
      <c r="D55" s="23">
        <f>'Výpočet nákladů a výnosů'!E38</f>
        <v>0</v>
      </c>
      <c r="E55" s="23">
        <f>'Výpočet nákladů a výnosů'!F38</f>
        <v>171787.5</v>
      </c>
      <c r="F55" s="23">
        <f>'Výpočet nákladů a výnosů'!G38</f>
        <v>218025</v>
      </c>
      <c r="G55" s="23">
        <f>'Výpočet nákladů a výnosů'!H38</f>
        <v>181237.5</v>
      </c>
      <c r="H55" s="23">
        <f>'Výpočet nákladů a výnosů'!I38</f>
        <v>172800</v>
      </c>
      <c r="I55" s="23">
        <f>'Výpočet nákladů a výnosů'!J38</f>
        <v>196087.5</v>
      </c>
      <c r="J55" s="23">
        <f>'Výpočet nákladů a výnosů'!K38</f>
        <v>252450</v>
      </c>
      <c r="K55" s="23">
        <f>'Výpočet nákladů a výnosů'!L38</f>
        <v>226800</v>
      </c>
      <c r="L55" s="23">
        <f>'Výpočet nákladů a výnosů'!M38</f>
        <v>232200</v>
      </c>
      <c r="M55" s="23">
        <f>'Výpočet nákladů a výnosů'!N38</f>
        <v>188662.5</v>
      </c>
      <c r="N55" s="23">
        <f>'Výpočet nákladů a výnosů'!O38</f>
        <v>205537.5</v>
      </c>
      <c r="O55" s="23">
        <f>'Výpočet nákladů a výnosů'!P38</f>
        <v>198787.5</v>
      </c>
      <c r="P55" s="23">
        <f>'Výpočet nákladů a výnosů'!Q38</f>
        <v>193725</v>
      </c>
      <c r="Q55" s="23">
        <f>'Výpočet nákladů a výnosů'!R38</f>
        <v>260000</v>
      </c>
      <c r="R55" s="15">
        <f t="shared" si="9"/>
        <v>2698100</v>
      </c>
    </row>
    <row r="56" spans="1:19" x14ac:dyDescent="0.25">
      <c r="A56" s="73"/>
      <c r="B56" s="7" t="s">
        <v>47</v>
      </c>
      <c r="C56" s="18">
        <f t="shared" ref="C56:R56" si="12">SUM(C40:C55)</f>
        <v>0</v>
      </c>
      <c r="D56" s="18">
        <f t="shared" si="12"/>
        <v>0</v>
      </c>
      <c r="E56" s="18">
        <f t="shared" si="12"/>
        <v>363587.5</v>
      </c>
      <c r="F56" s="18">
        <f t="shared" si="12"/>
        <v>497225</v>
      </c>
      <c r="G56" s="18">
        <f t="shared" si="12"/>
        <v>348637.5</v>
      </c>
      <c r="H56" s="18">
        <f t="shared" si="12"/>
        <v>293200</v>
      </c>
      <c r="I56" s="18">
        <f t="shared" si="12"/>
        <v>318287.5</v>
      </c>
      <c r="J56" s="18">
        <f t="shared" si="12"/>
        <v>552050</v>
      </c>
      <c r="K56" s="18">
        <f t="shared" si="12"/>
        <v>421200</v>
      </c>
      <c r="L56" s="18">
        <f t="shared" si="12"/>
        <v>399800</v>
      </c>
      <c r="M56" s="18">
        <f t="shared" si="12"/>
        <v>318462.5</v>
      </c>
      <c r="N56" s="18">
        <f t="shared" si="12"/>
        <v>348337.5</v>
      </c>
      <c r="O56" s="18">
        <f t="shared" si="12"/>
        <v>331587.5</v>
      </c>
      <c r="P56" s="18">
        <f t="shared" si="12"/>
        <v>332525</v>
      </c>
      <c r="Q56" s="18">
        <f t="shared" si="12"/>
        <v>447800</v>
      </c>
      <c r="R56" s="18">
        <f t="shared" si="12"/>
        <v>4972700</v>
      </c>
    </row>
    <row r="57" spans="1:19" x14ac:dyDescent="0.25">
      <c r="A57" s="80" t="s">
        <v>53</v>
      </c>
      <c r="B57" t="s">
        <v>49</v>
      </c>
      <c r="C57" s="15">
        <f t="shared" ref="C57:R57" si="13">C56-C36</f>
        <v>-111877</v>
      </c>
      <c r="D57" s="15">
        <f t="shared" si="13"/>
        <v>-30000</v>
      </c>
      <c r="E57" s="15">
        <f t="shared" si="13"/>
        <v>100087.5</v>
      </c>
      <c r="F57" s="15">
        <f t="shared" si="13"/>
        <v>152625</v>
      </c>
      <c r="G57" s="15">
        <f t="shared" si="13"/>
        <v>96737.5</v>
      </c>
      <c r="H57" s="15">
        <f t="shared" si="13"/>
        <v>76800</v>
      </c>
      <c r="I57" s="15">
        <f t="shared" si="13"/>
        <v>64187.5</v>
      </c>
      <c r="J57" s="15">
        <f t="shared" si="13"/>
        <v>176850</v>
      </c>
      <c r="K57" s="15">
        <f t="shared" si="13"/>
        <v>128800</v>
      </c>
      <c r="L57" s="15">
        <f t="shared" si="13"/>
        <v>122600</v>
      </c>
      <c r="M57" s="15">
        <f t="shared" si="13"/>
        <v>87962.5</v>
      </c>
      <c r="N57" s="15">
        <f t="shared" si="13"/>
        <v>69837.5</v>
      </c>
      <c r="O57" s="15">
        <f t="shared" si="13"/>
        <v>94087.5</v>
      </c>
      <c r="P57" s="15">
        <f t="shared" si="13"/>
        <v>93525</v>
      </c>
      <c r="Q57" s="15">
        <f t="shared" si="13"/>
        <v>100325</v>
      </c>
      <c r="R57" s="15">
        <f t="shared" si="13"/>
        <v>1222548</v>
      </c>
    </row>
    <row r="58" spans="1:19" x14ac:dyDescent="0.25">
      <c r="A58" s="80"/>
      <c r="B58" t="s">
        <v>50</v>
      </c>
      <c r="C58" s="15">
        <f>-C38</f>
        <v>0</v>
      </c>
      <c r="D58" s="15">
        <f t="shared" ref="D58:R58" si="14">-D38</f>
        <v>-7160</v>
      </c>
      <c r="E58" s="15">
        <f t="shared" si="14"/>
        <v>-7160</v>
      </c>
      <c r="F58" s="15">
        <f t="shared" si="14"/>
        <v>-7160</v>
      </c>
      <c r="G58" s="15">
        <f t="shared" si="14"/>
        <v>-7160</v>
      </c>
      <c r="H58" s="15">
        <f t="shared" si="14"/>
        <v>-7160</v>
      </c>
      <c r="I58" s="15">
        <f t="shared" si="14"/>
        <v>-7160</v>
      </c>
      <c r="J58" s="15">
        <f t="shared" si="14"/>
        <v>-7160</v>
      </c>
      <c r="K58" s="15">
        <f t="shared" si="14"/>
        <v>-7160</v>
      </c>
      <c r="L58" s="15">
        <f t="shared" si="14"/>
        <v>-7160</v>
      </c>
      <c r="M58" s="15">
        <f t="shared" si="14"/>
        <v>-7160</v>
      </c>
      <c r="N58" s="15">
        <f t="shared" si="14"/>
        <v>-7160</v>
      </c>
      <c r="O58" s="15">
        <f t="shared" si="14"/>
        <v>-7160</v>
      </c>
      <c r="P58" s="15">
        <f t="shared" si="14"/>
        <v>-7160</v>
      </c>
      <c r="Q58" s="15">
        <f t="shared" si="14"/>
        <v>-7160</v>
      </c>
      <c r="R58" s="15">
        <f t="shared" si="14"/>
        <v>-100240</v>
      </c>
    </row>
    <row r="59" spans="1:19" s="66" customFormat="1" ht="32.25" customHeight="1" x14ac:dyDescent="0.3">
      <c r="A59" s="80"/>
      <c r="B59" s="68" t="s">
        <v>51</v>
      </c>
      <c r="C59" s="72">
        <f>SUM(C57:C58)</f>
        <v>-111877</v>
      </c>
      <c r="D59" s="72">
        <f t="shared" ref="D59:R59" si="15">SUM(D57:D58)</f>
        <v>-37160</v>
      </c>
      <c r="E59" s="72">
        <f t="shared" si="15"/>
        <v>92927.5</v>
      </c>
      <c r="F59" s="72">
        <f t="shared" si="15"/>
        <v>145465</v>
      </c>
      <c r="G59" s="72">
        <f t="shared" si="15"/>
        <v>89577.5</v>
      </c>
      <c r="H59" s="72">
        <f t="shared" si="15"/>
        <v>69640</v>
      </c>
      <c r="I59" s="72">
        <f t="shared" si="15"/>
        <v>57027.5</v>
      </c>
      <c r="J59" s="72">
        <f t="shared" si="15"/>
        <v>169690</v>
      </c>
      <c r="K59" s="72">
        <f t="shared" si="15"/>
        <v>121640</v>
      </c>
      <c r="L59" s="72">
        <f t="shared" si="15"/>
        <v>115440</v>
      </c>
      <c r="M59" s="72">
        <f t="shared" si="15"/>
        <v>80802.5</v>
      </c>
      <c r="N59" s="72">
        <f t="shared" si="15"/>
        <v>62677.5</v>
      </c>
      <c r="O59" s="72">
        <f t="shared" si="15"/>
        <v>86927.5</v>
      </c>
      <c r="P59" s="72">
        <f t="shared" si="15"/>
        <v>86365</v>
      </c>
      <c r="Q59" s="72">
        <f t="shared" si="15"/>
        <v>93165</v>
      </c>
      <c r="R59" s="72">
        <f t="shared" si="15"/>
        <v>1122308</v>
      </c>
    </row>
    <row r="60" spans="1:19" x14ac:dyDescent="0.25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9" x14ac:dyDescent="0.25">
      <c r="A61" s="80" t="s">
        <v>59</v>
      </c>
      <c r="B61" t="s">
        <v>54</v>
      </c>
      <c r="C61" s="15">
        <f>(C21-C19-C20)*$C$83</f>
        <v>0</v>
      </c>
      <c r="D61" s="15">
        <f t="shared" ref="D61:Q61" si="16">(C21-C19-C20)*$C$84+(D21-D19-D20)*$C$83+C19+C20</f>
        <v>0</v>
      </c>
      <c r="E61" s="15">
        <f t="shared" si="16"/>
        <v>42540</v>
      </c>
      <c r="F61" s="15">
        <f t="shared" si="16"/>
        <v>228920</v>
      </c>
      <c r="G61" s="15">
        <f t="shared" si="16"/>
        <v>275260</v>
      </c>
      <c r="H61" s="15">
        <f t="shared" si="16"/>
        <v>194000</v>
      </c>
      <c r="I61" s="15">
        <f t="shared" si="16"/>
        <v>173140</v>
      </c>
      <c r="J61" s="15">
        <f t="shared" si="16"/>
        <v>227520</v>
      </c>
      <c r="K61" s="15">
        <f t="shared" si="16"/>
        <v>307840</v>
      </c>
      <c r="L61" s="15">
        <f t="shared" si="16"/>
        <v>238560</v>
      </c>
      <c r="M61" s="15">
        <f t="shared" si="16"/>
        <v>217060</v>
      </c>
      <c r="N61" s="15">
        <f t="shared" si="16"/>
        <v>189300</v>
      </c>
      <c r="O61" s="15">
        <f t="shared" si="16"/>
        <v>219500</v>
      </c>
      <c r="P61" s="15">
        <f t="shared" si="16"/>
        <v>187000</v>
      </c>
      <c r="Q61" s="15">
        <f t="shared" si="16"/>
        <v>209895</v>
      </c>
      <c r="R61" s="15">
        <f>SUM(C61:Q61)</f>
        <v>2710535</v>
      </c>
      <c r="S61" s="30" t="s">
        <v>45</v>
      </c>
    </row>
    <row r="62" spans="1:19" x14ac:dyDescent="0.25">
      <c r="A62" s="80"/>
      <c r="B62" t="s">
        <v>55</v>
      </c>
      <c r="C62" s="15">
        <f>C34-C28-C29</f>
        <v>111877</v>
      </c>
      <c r="D62" s="15">
        <f t="shared" ref="D62:P62" si="17">D34+C28+C29-D28-D29</f>
        <v>30000</v>
      </c>
      <c r="E62" s="15">
        <f t="shared" si="17"/>
        <v>21300</v>
      </c>
      <c r="F62" s="15">
        <f t="shared" si="17"/>
        <v>50800</v>
      </c>
      <c r="G62" s="15">
        <f t="shared" si="17"/>
        <v>50800</v>
      </c>
      <c r="H62" s="15">
        <f t="shared" si="17"/>
        <v>50800</v>
      </c>
      <c r="I62" s="15">
        <f t="shared" si="17"/>
        <v>50800</v>
      </c>
      <c r="J62" s="15">
        <f t="shared" si="17"/>
        <v>50800</v>
      </c>
      <c r="K62" s="15">
        <f t="shared" si="17"/>
        <v>50800</v>
      </c>
      <c r="L62" s="15">
        <f t="shared" si="17"/>
        <v>50800</v>
      </c>
      <c r="M62" s="15">
        <f t="shared" si="17"/>
        <v>50800</v>
      </c>
      <c r="N62" s="15">
        <f t="shared" si="17"/>
        <v>50800</v>
      </c>
      <c r="O62" s="15">
        <f t="shared" si="17"/>
        <v>50800</v>
      </c>
      <c r="P62" s="15">
        <f t="shared" si="17"/>
        <v>50800</v>
      </c>
      <c r="Q62" s="15">
        <f>Q34+P28+P29-Q28-Q29</f>
        <v>50800</v>
      </c>
      <c r="R62" s="15">
        <f>SUM(C62:Q62)</f>
        <v>772777</v>
      </c>
      <c r="S62" s="30" t="s">
        <v>44</v>
      </c>
    </row>
    <row r="63" spans="1:19" x14ac:dyDescent="0.25">
      <c r="A63" s="80"/>
      <c r="B63" t="s">
        <v>142</v>
      </c>
      <c r="C63" s="15">
        <f>SUM('Rozdělení vybavení'!B13:B16)</f>
        <v>590010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f>SUM(C63:Q63)</f>
        <v>590010</v>
      </c>
      <c r="S63" s="30"/>
    </row>
    <row r="64" spans="1:19" x14ac:dyDescent="0.25">
      <c r="A64" s="80"/>
      <c r="B64" s="12" t="s">
        <v>60</v>
      </c>
      <c r="C64" s="19">
        <f>C61+C62</f>
        <v>111877</v>
      </c>
      <c r="D64" s="19">
        <f t="shared" ref="D64:R64" si="18">D61+D62</f>
        <v>30000</v>
      </c>
      <c r="E64" s="19">
        <f t="shared" si="18"/>
        <v>63840</v>
      </c>
      <c r="F64" s="19">
        <f t="shared" si="18"/>
        <v>279720</v>
      </c>
      <c r="G64" s="19">
        <f t="shared" si="18"/>
        <v>326060</v>
      </c>
      <c r="H64" s="19">
        <f t="shared" si="18"/>
        <v>244800</v>
      </c>
      <c r="I64" s="19">
        <f t="shared" si="18"/>
        <v>223940</v>
      </c>
      <c r="J64" s="19">
        <f t="shared" si="18"/>
        <v>278320</v>
      </c>
      <c r="K64" s="19">
        <f t="shared" si="18"/>
        <v>358640</v>
      </c>
      <c r="L64" s="19">
        <f t="shared" si="18"/>
        <v>289360</v>
      </c>
      <c r="M64" s="19">
        <f t="shared" si="18"/>
        <v>267860</v>
      </c>
      <c r="N64" s="19">
        <f t="shared" si="18"/>
        <v>240100</v>
      </c>
      <c r="O64" s="19">
        <f t="shared" si="18"/>
        <v>270300</v>
      </c>
      <c r="P64" s="19">
        <f t="shared" si="18"/>
        <v>237800</v>
      </c>
      <c r="Q64" s="19">
        <f t="shared" si="18"/>
        <v>260695</v>
      </c>
      <c r="R64" s="19">
        <f t="shared" si="18"/>
        <v>3483312</v>
      </c>
      <c r="S64" s="30"/>
    </row>
    <row r="65" spans="1:19" x14ac:dyDescent="0.25">
      <c r="A65" s="80"/>
      <c r="B65" t="s">
        <v>69</v>
      </c>
      <c r="C65" s="15">
        <f t="shared" ref="C65:Q65" si="19">C38</f>
        <v>0</v>
      </c>
      <c r="D65" s="15">
        <f t="shared" si="19"/>
        <v>7160</v>
      </c>
      <c r="E65" s="15">
        <f t="shared" si="19"/>
        <v>7160</v>
      </c>
      <c r="F65" s="15">
        <f t="shared" si="19"/>
        <v>7160</v>
      </c>
      <c r="G65" s="15">
        <f t="shared" si="19"/>
        <v>7160</v>
      </c>
      <c r="H65" s="15">
        <f t="shared" si="19"/>
        <v>7160</v>
      </c>
      <c r="I65" s="15">
        <f t="shared" si="19"/>
        <v>7160</v>
      </c>
      <c r="J65" s="15">
        <f t="shared" si="19"/>
        <v>7160</v>
      </c>
      <c r="K65" s="15">
        <f t="shared" si="19"/>
        <v>7160</v>
      </c>
      <c r="L65" s="15">
        <f t="shared" si="19"/>
        <v>7160</v>
      </c>
      <c r="M65" s="15">
        <f t="shared" si="19"/>
        <v>7160</v>
      </c>
      <c r="N65" s="15">
        <f t="shared" si="19"/>
        <v>7160</v>
      </c>
      <c r="O65" s="15">
        <f t="shared" si="19"/>
        <v>7160</v>
      </c>
      <c r="P65" s="15">
        <f t="shared" si="19"/>
        <v>7160</v>
      </c>
      <c r="Q65" s="15">
        <f t="shared" si="19"/>
        <v>7160</v>
      </c>
      <c r="R65" s="15">
        <f>SUM(C65:Q65)</f>
        <v>100240</v>
      </c>
      <c r="S65" s="30" t="s">
        <v>44</v>
      </c>
    </row>
    <row r="66" spans="1:19" x14ac:dyDescent="0.25">
      <c r="A66" s="80"/>
      <c r="B66" t="s">
        <v>70</v>
      </c>
      <c r="C66" s="32"/>
      <c r="D66" s="15">
        <v>48826</v>
      </c>
      <c r="E66" s="15">
        <v>48826</v>
      </c>
      <c r="F66" s="15">
        <v>48826</v>
      </c>
      <c r="G66" s="15">
        <v>48826</v>
      </c>
      <c r="H66" s="15">
        <v>48826</v>
      </c>
      <c r="I66" s="15">
        <v>48826</v>
      </c>
      <c r="J66" s="15">
        <v>48826</v>
      </c>
      <c r="K66" s="15">
        <v>48826</v>
      </c>
      <c r="L66" s="15">
        <v>48826</v>
      </c>
      <c r="M66" s="15">
        <v>48826</v>
      </c>
      <c r="N66" s="15">
        <v>48826</v>
      </c>
      <c r="O66" s="15">
        <v>48826</v>
      </c>
      <c r="P66" s="15">
        <v>48826</v>
      </c>
      <c r="Q66" s="15">
        <v>48826</v>
      </c>
      <c r="R66" s="15">
        <f>SUM(C66:Q66)</f>
        <v>683564</v>
      </c>
      <c r="S66" s="30" t="s">
        <v>85</v>
      </c>
    </row>
    <row r="67" spans="1:19" x14ac:dyDescent="0.25">
      <c r="A67" s="80"/>
      <c r="B67" t="s">
        <v>125</v>
      </c>
      <c r="C67" s="23">
        <v>0</v>
      </c>
      <c r="D67" s="23">
        <v>0</v>
      </c>
      <c r="E67" s="23">
        <v>1000000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15">
        <f>SUM(C67:Q67)</f>
        <v>1000000</v>
      </c>
      <c r="S67" s="30"/>
    </row>
    <row r="68" spans="1:19" x14ac:dyDescent="0.25">
      <c r="A68" s="80"/>
      <c r="B68" t="s">
        <v>126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65">
        <f>0.19*SUM(C59:G59)</f>
        <v>33997.269999999997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15">
        <f>SUM(C68:Q68)</f>
        <v>33997.269999999997</v>
      </c>
      <c r="S68" s="30"/>
    </row>
    <row r="69" spans="1:19" x14ac:dyDescent="0.25">
      <c r="A69" s="80"/>
      <c r="B69" s="12" t="s">
        <v>71</v>
      </c>
      <c r="C69" s="15">
        <f>SUM(C65:C68)</f>
        <v>0</v>
      </c>
      <c r="D69" s="15">
        <f t="shared" ref="D69:Q69" si="20">SUM(D65:D68)</f>
        <v>55986</v>
      </c>
      <c r="E69" s="15">
        <f t="shared" si="20"/>
        <v>1055986</v>
      </c>
      <c r="F69" s="15">
        <f t="shared" si="20"/>
        <v>55986</v>
      </c>
      <c r="G69" s="15">
        <f t="shared" si="20"/>
        <v>55986</v>
      </c>
      <c r="H69" s="15">
        <f t="shared" si="20"/>
        <v>55986</v>
      </c>
      <c r="I69" s="15">
        <f t="shared" si="20"/>
        <v>55986</v>
      </c>
      <c r="J69" s="15">
        <f t="shared" si="20"/>
        <v>55986</v>
      </c>
      <c r="K69" s="15">
        <f t="shared" si="20"/>
        <v>89983.26999999999</v>
      </c>
      <c r="L69" s="15">
        <f t="shared" si="20"/>
        <v>55986</v>
      </c>
      <c r="M69" s="15">
        <f t="shared" si="20"/>
        <v>55986</v>
      </c>
      <c r="N69" s="15">
        <f t="shared" si="20"/>
        <v>55986</v>
      </c>
      <c r="O69" s="15">
        <f t="shared" si="20"/>
        <v>55986</v>
      </c>
      <c r="P69" s="15">
        <f t="shared" si="20"/>
        <v>55986</v>
      </c>
      <c r="Q69" s="15">
        <f t="shared" si="20"/>
        <v>55986</v>
      </c>
      <c r="R69" s="15">
        <f>SUM(R65:R68)</f>
        <v>1817801.27</v>
      </c>
      <c r="S69" s="30"/>
    </row>
    <row r="70" spans="1:19" x14ac:dyDescent="0.25">
      <c r="A70" s="80"/>
      <c r="B70" s="10" t="s">
        <v>57</v>
      </c>
      <c r="C70" s="16">
        <f>C64+C69</f>
        <v>111877</v>
      </c>
      <c r="D70" s="16">
        <f t="shared" ref="D70:R70" si="21">D64+D69</f>
        <v>85986</v>
      </c>
      <c r="E70" s="16">
        <f t="shared" si="21"/>
        <v>1119826</v>
      </c>
      <c r="F70" s="16">
        <f t="shared" si="21"/>
        <v>335706</v>
      </c>
      <c r="G70" s="16">
        <f t="shared" si="21"/>
        <v>382046</v>
      </c>
      <c r="H70" s="16">
        <f t="shared" si="21"/>
        <v>300786</v>
      </c>
      <c r="I70" s="16">
        <f t="shared" si="21"/>
        <v>279926</v>
      </c>
      <c r="J70" s="16">
        <f t="shared" si="21"/>
        <v>334306</v>
      </c>
      <c r="K70" s="16">
        <f t="shared" si="21"/>
        <v>448623.27</v>
      </c>
      <c r="L70" s="16">
        <f t="shared" si="21"/>
        <v>345346</v>
      </c>
      <c r="M70" s="16">
        <f t="shared" si="21"/>
        <v>323846</v>
      </c>
      <c r="N70" s="16">
        <f t="shared" si="21"/>
        <v>296086</v>
      </c>
      <c r="O70" s="16">
        <f t="shared" si="21"/>
        <v>326286</v>
      </c>
      <c r="P70" s="16">
        <f t="shared" si="21"/>
        <v>293786</v>
      </c>
      <c r="Q70" s="16">
        <f t="shared" si="21"/>
        <v>316681</v>
      </c>
      <c r="R70" s="16">
        <f t="shared" si="21"/>
        <v>5301113.2699999996</v>
      </c>
      <c r="S70" s="30"/>
    </row>
    <row r="71" spans="1:19" x14ac:dyDescent="0.25">
      <c r="A71" s="80"/>
      <c r="B71" t="s">
        <v>123</v>
      </c>
      <c r="C71" s="15">
        <f>C56*$C$86</f>
        <v>0</v>
      </c>
      <c r="D71" s="15">
        <f t="shared" ref="D71:Q71" si="22">C56*$C$87+D56*$C$86</f>
        <v>0</v>
      </c>
      <c r="E71" s="15">
        <f t="shared" si="22"/>
        <v>254511.24999999997</v>
      </c>
      <c r="F71" s="15">
        <f t="shared" si="22"/>
        <v>457133.75</v>
      </c>
      <c r="G71" s="15">
        <f t="shared" si="22"/>
        <v>393213.75</v>
      </c>
      <c r="H71" s="15">
        <f t="shared" si="22"/>
        <v>309831.25</v>
      </c>
      <c r="I71" s="15">
        <f t="shared" si="22"/>
        <v>310761.25</v>
      </c>
      <c r="J71" s="15">
        <f t="shared" si="22"/>
        <v>481921.25</v>
      </c>
      <c r="K71" s="15">
        <f t="shared" si="22"/>
        <v>460455</v>
      </c>
      <c r="L71" s="15">
        <f t="shared" si="22"/>
        <v>406220</v>
      </c>
      <c r="M71" s="15">
        <f t="shared" si="22"/>
        <v>342863.75</v>
      </c>
      <c r="N71" s="15">
        <f t="shared" si="22"/>
        <v>339375</v>
      </c>
      <c r="O71" s="15">
        <f t="shared" si="22"/>
        <v>336612.5</v>
      </c>
      <c r="P71" s="15">
        <f t="shared" si="22"/>
        <v>332243.75</v>
      </c>
      <c r="Q71" s="15">
        <f t="shared" si="22"/>
        <v>413217.5</v>
      </c>
      <c r="R71" s="15">
        <f>SUM(C71:Q71)</f>
        <v>4838360</v>
      </c>
      <c r="S71" s="30" t="s">
        <v>45</v>
      </c>
    </row>
    <row r="72" spans="1:19" x14ac:dyDescent="0.25">
      <c r="A72" s="80"/>
      <c r="B72" t="s">
        <v>124</v>
      </c>
      <c r="C72" s="15">
        <v>1800000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f>SUM(C72:Q72)</f>
        <v>1800000</v>
      </c>
      <c r="S72" s="30"/>
    </row>
    <row r="73" spans="1:19" x14ac:dyDescent="0.25">
      <c r="A73" s="80"/>
      <c r="B73" s="10" t="s">
        <v>58</v>
      </c>
      <c r="C73" s="16">
        <f t="shared" ref="C73:Q73" si="23">SUM(C71:C72)</f>
        <v>1800000</v>
      </c>
      <c r="D73" s="16">
        <f t="shared" si="23"/>
        <v>0</v>
      </c>
      <c r="E73" s="16">
        <f t="shared" si="23"/>
        <v>254511.24999999997</v>
      </c>
      <c r="F73" s="16">
        <f t="shared" si="23"/>
        <v>457133.75</v>
      </c>
      <c r="G73" s="16">
        <f t="shared" si="23"/>
        <v>393213.75</v>
      </c>
      <c r="H73" s="16">
        <f t="shared" si="23"/>
        <v>309831.25</v>
      </c>
      <c r="I73" s="16">
        <f t="shared" si="23"/>
        <v>310761.25</v>
      </c>
      <c r="J73" s="16">
        <f t="shared" si="23"/>
        <v>481921.25</v>
      </c>
      <c r="K73" s="16">
        <f t="shared" si="23"/>
        <v>460455</v>
      </c>
      <c r="L73" s="16">
        <f t="shared" si="23"/>
        <v>406220</v>
      </c>
      <c r="M73" s="16">
        <f t="shared" si="23"/>
        <v>342863.75</v>
      </c>
      <c r="N73" s="16">
        <f t="shared" si="23"/>
        <v>339375</v>
      </c>
      <c r="O73" s="16">
        <f t="shared" si="23"/>
        <v>336612.5</v>
      </c>
      <c r="P73" s="16">
        <f t="shared" si="23"/>
        <v>332243.75</v>
      </c>
      <c r="Q73" s="16">
        <f t="shared" si="23"/>
        <v>413217.5</v>
      </c>
      <c r="R73" s="16">
        <f>R71+R72</f>
        <v>6638360</v>
      </c>
      <c r="S73" s="30"/>
    </row>
    <row r="74" spans="1:19" x14ac:dyDescent="0.25">
      <c r="A74" s="80"/>
      <c r="B74" s="20" t="s">
        <v>63</v>
      </c>
      <c r="C74" s="21">
        <f t="shared" ref="C74:R74" si="24">C71-C64</f>
        <v>-111877</v>
      </c>
      <c r="D74" s="21">
        <f t="shared" si="24"/>
        <v>-30000</v>
      </c>
      <c r="E74" s="21">
        <f t="shared" si="24"/>
        <v>190671.24999999997</v>
      </c>
      <c r="F74" s="21">
        <f t="shared" si="24"/>
        <v>177413.75</v>
      </c>
      <c r="G74" s="21">
        <f t="shared" si="24"/>
        <v>67153.75</v>
      </c>
      <c r="H74" s="21">
        <f t="shared" si="24"/>
        <v>65031.25</v>
      </c>
      <c r="I74" s="21">
        <f t="shared" si="24"/>
        <v>86821.25</v>
      </c>
      <c r="J74" s="21">
        <f t="shared" si="24"/>
        <v>203601.25</v>
      </c>
      <c r="K74" s="21">
        <f t="shared" si="24"/>
        <v>101815</v>
      </c>
      <c r="L74" s="21">
        <f t="shared" si="24"/>
        <v>116860</v>
      </c>
      <c r="M74" s="21">
        <f t="shared" si="24"/>
        <v>75003.75</v>
      </c>
      <c r="N74" s="21">
        <f t="shared" si="24"/>
        <v>99275</v>
      </c>
      <c r="O74" s="21">
        <f t="shared" si="24"/>
        <v>66312.5</v>
      </c>
      <c r="P74" s="21">
        <f t="shared" si="24"/>
        <v>94443.75</v>
      </c>
      <c r="Q74" s="21">
        <f t="shared" si="24"/>
        <v>152522.5</v>
      </c>
      <c r="R74" s="21">
        <f t="shared" si="24"/>
        <v>1355048</v>
      </c>
      <c r="S74" s="30"/>
    </row>
    <row r="75" spans="1:19" x14ac:dyDescent="0.25">
      <c r="A75" s="80"/>
      <c r="B75" s="20" t="s">
        <v>64</v>
      </c>
      <c r="C75" s="21">
        <f t="shared" ref="C75:R75" si="25">C72+C65</f>
        <v>1800000</v>
      </c>
      <c r="D75" s="21">
        <f t="shared" si="25"/>
        <v>7160</v>
      </c>
      <c r="E75" s="21">
        <f t="shared" si="25"/>
        <v>7160</v>
      </c>
      <c r="F75" s="21">
        <f t="shared" si="25"/>
        <v>7160</v>
      </c>
      <c r="G75" s="21">
        <f t="shared" si="25"/>
        <v>7160</v>
      </c>
      <c r="H75" s="21">
        <f t="shared" si="25"/>
        <v>7160</v>
      </c>
      <c r="I75" s="21">
        <f t="shared" si="25"/>
        <v>7160</v>
      </c>
      <c r="J75" s="21">
        <f t="shared" si="25"/>
        <v>7160</v>
      </c>
      <c r="K75" s="21">
        <f t="shared" si="25"/>
        <v>7160</v>
      </c>
      <c r="L75" s="21">
        <f t="shared" si="25"/>
        <v>7160</v>
      </c>
      <c r="M75" s="21">
        <f t="shared" si="25"/>
        <v>7160</v>
      </c>
      <c r="N75" s="21">
        <f t="shared" si="25"/>
        <v>7160</v>
      </c>
      <c r="O75" s="21">
        <f t="shared" si="25"/>
        <v>7160</v>
      </c>
      <c r="P75" s="21">
        <f t="shared" si="25"/>
        <v>7160</v>
      </c>
      <c r="Q75" s="21">
        <f t="shared" si="25"/>
        <v>7160</v>
      </c>
      <c r="R75" s="21">
        <f t="shared" si="25"/>
        <v>1900240</v>
      </c>
      <c r="S75" s="30"/>
    </row>
    <row r="76" spans="1:19" s="66" customFormat="1" ht="30" customHeight="1" x14ac:dyDescent="0.3">
      <c r="A76" s="80"/>
      <c r="B76" s="68" t="s">
        <v>65</v>
      </c>
      <c r="C76" s="72">
        <f t="shared" ref="C76:R76" si="26">C73-C70</f>
        <v>1688123</v>
      </c>
      <c r="D76" s="72">
        <f t="shared" si="26"/>
        <v>-85986</v>
      </c>
      <c r="E76" s="72">
        <f t="shared" si="26"/>
        <v>-865314.75</v>
      </c>
      <c r="F76" s="72">
        <f t="shared" si="26"/>
        <v>121427.75</v>
      </c>
      <c r="G76" s="72">
        <f t="shared" si="26"/>
        <v>11167.75</v>
      </c>
      <c r="H76" s="72">
        <f t="shared" si="26"/>
        <v>9045.25</v>
      </c>
      <c r="I76" s="72">
        <f t="shared" si="26"/>
        <v>30835.25</v>
      </c>
      <c r="J76" s="72">
        <f t="shared" si="26"/>
        <v>147615.25</v>
      </c>
      <c r="K76" s="72">
        <f t="shared" si="26"/>
        <v>11831.729999999981</v>
      </c>
      <c r="L76" s="72">
        <f t="shared" si="26"/>
        <v>60874</v>
      </c>
      <c r="M76" s="72">
        <f t="shared" si="26"/>
        <v>19017.75</v>
      </c>
      <c r="N76" s="72">
        <f t="shared" si="26"/>
        <v>43289</v>
      </c>
      <c r="O76" s="72">
        <f t="shared" si="26"/>
        <v>10326.5</v>
      </c>
      <c r="P76" s="72">
        <f t="shared" si="26"/>
        <v>38457.75</v>
      </c>
      <c r="Q76" s="72">
        <f t="shared" si="26"/>
        <v>96536.5</v>
      </c>
      <c r="R76" s="72">
        <f t="shared" si="26"/>
        <v>1337246.7300000004</v>
      </c>
      <c r="S76" s="84"/>
    </row>
    <row r="77" spans="1:19" x14ac:dyDescent="0.25">
      <c r="S77" s="30"/>
    </row>
    <row r="78" spans="1:19" s="66" customFormat="1" ht="30" customHeight="1" x14ac:dyDescent="0.3">
      <c r="A78" s="70"/>
      <c r="B78" s="71" t="s">
        <v>156</v>
      </c>
      <c r="C78" s="69">
        <f>$C$89+C76</f>
        <v>2788123</v>
      </c>
      <c r="D78" s="69">
        <f>C78+D76</f>
        <v>2702137</v>
      </c>
      <c r="E78" s="69">
        <f t="shared" ref="E78:P78" si="27">D78+E76</f>
        <v>1836822.25</v>
      </c>
      <c r="F78" s="69">
        <f t="shared" si="27"/>
        <v>1958250</v>
      </c>
      <c r="G78" s="69">
        <f t="shared" si="27"/>
        <v>1969417.75</v>
      </c>
      <c r="H78" s="69">
        <f t="shared" si="27"/>
        <v>1978463</v>
      </c>
      <c r="I78" s="69">
        <f t="shared" si="27"/>
        <v>2009298.25</v>
      </c>
      <c r="J78" s="69">
        <f t="shared" si="27"/>
        <v>2156913.5</v>
      </c>
      <c r="K78" s="69">
        <f t="shared" si="27"/>
        <v>2168745.23</v>
      </c>
      <c r="L78" s="69">
        <f t="shared" si="27"/>
        <v>2229619.23</v>
      </c>
      <c r="M78" s="69">
        <f t="shared" si="27"/>
        <v>2248636.98</v>
      </c>
      <c r="N78" s="69">
        <f t="shared" si="27"/>
        <v>2291925.98</v>
      </c>
      <c r="O78" s="69">
        <f t="shared" si="27"/>
        <v>2302252.48</v>
      </c>
      <c r="P78" s="69">
        <f t="shared" si="27"/>
        <v>2340710.23</v>
      </c>
      <c r="Q78" s="69">
        <f>P78+Q76</f>
        <v>2437246.73</v>
      </c>
      <c r="R78" s="68"/>
      <c r="S78" s="84" t="s">
        <v>157</v>
      </c>
    </row>
    <row r="83" spans="2:3" x14ac:dyDescent="0.25">
      <c r="B83" t="s">
        <v>67</v>
      </c>
      <c r="C83" s="13">
        <v>0.2</v>
      </c>
    </row>
    <row r="84" spans="2:3" x14ac:dyDescent="0.25">
      <c r="B84" t="s">
        <v>62</v>
      </c>
      <c r="C84" s="14">
        <f>1-C83</f>
        <v>0.8</v>
      </c>
    </row>
    <row r="86" spans="2:3" x14ac:dyDescent="0.25">
      <c r="B86" t="s">
        <v>68</v>
      </c>
      <c r="C86" s="13">
        <v>0.7</v>
      </c>
    </row>
    <row r="87" spans="2:3" x14ac:dyDescent="0.25">
      <c r="B87" t="s">
        <v>61</v>
      </c>
      <c r="C87" s="14">
        <f>1-C86</f>
        <v>0.30000000000000004</v>
      </c>
    </row>
    <row r="89" spans="2:3" x14ac:dyDescent="0.25">
      <c r="B89" t="s">
        <v>66</v>
      </c>
      <c r="C89" s="22">
        <v>1100000</v>
      </c>
    </row>
  </sheetData>
  <mergeCells count="7">
    <mergeCell ref="A61:A76"/>
    <mergeCell ref="A60:R60"/>
    <mergeCell ref="A22:A34"/>
    <mergeCell ref="A37:A38"/>
    <mergeCell ref="A2:A21"/>
    <mergeCell ref="A40:A56"/>
    <mergeCell ref="A57:A59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Výpočet nákladů a výnosů</vt:lpstr>
      <vt:lpstr>Odpisy</vt:lpstr>
      <vt:lpstr>Vytížení pracovníků</vt:lpstr>
      <vt:lpstr>Rozdělení vybavení</vt:lpstr>
      <vt:lpstr>Náklady, Výnosy, CF</vt:lpstr>
    </vt:vector>
  </TitlesOfParts>
  <Company>UTB,FAI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Pastyříková</dc:creator>
  <cp:lastModifiedBy>Marťa</cp:lastModifiedBy>
  <dcterms:created xsi:type="dcterms:W3CDTF">2014-05-20T07:16:42Z</dcterms:created>
  <dcterms:modified xsi:type="dcterms:W3CDTF">2014-05-25T17:20:07Z</dcterms:modified>
</cp:coreProperties>
</file>